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업무망\Desktop\하천계약\3. 관급\0. 진행중\260723 (변경) 감천 취약시설물 3차, 벌크시멘트_보완\260824 입찰 공고\"/>
    </mc:Choice>
  </mc:AlternateContent>
  <xr:revisionPtr revIDLastSave="0" documentId="13_ncr:1_{144AE13D-AC13-4FDD-BD23-46695910256B}" xr6:coauthVersionLast="36" xr6:coauthVersionMax="36" xr10:uidLastSave="{00000000-0000-0000-0000-000000000000}"/>
  <bookViews>
    <workbookView xWindow="0" yWindow="0" windowWidth="28800" windowHeight="12060" firstSheet="3" activeTab="3" xr2:uid="{00000000-000D-0000-FFFF-FFFF00000000}"/>
  </bookViews>
  <sheets>
    <sheet name="원가계산서" sheetId="3" state="hidden" r:id="rId1"/>
    <sheet name="토목집계표" sheetId="13" state="hidden" r:id="rId2"/>
    <sheet name="토목" sheetId="7" state="hidden" r:id="rId3"/>
    <sheet name="도급 내역서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P3" hidden="1">{#N/A,#N/A,FALSE,"배수1"}</definedName>
    <definedName name="__P4" hidden="1">{#N/A,#N/A,FALSE,"혼합골재"}</definedName>
    <definedName name="__P5" hidden="1">{#N/A,#N/A,FALSE,"배수1"}</definedName>
    <definedName name="__P6" hidden="1">{#N/A,#N/A,FALSE,"2~8번"}</definedName>
    <definedName name="__S3" hidden="1">{#N/A,#N/A,FALSE,"포장2"}</definedName>
    <definedName name="_15P3_" localSheetId="0" hidden="1">{#N/A,#N/A,FALSE,"배수1"}</definedName>
    <definedName name="_15P3_" hidden="1">{#N/A,#N/A,FALSE,"배수1"}</definedName>
    <definedName name="_17P4_" localSheetId="0" hidden="1">{#N/A,#N/A,FALSE,"혼합골재"}</definedName>
    <definedName name="_17P4_" hidden="1">{#N/A,#N/A,FALSE,"혼합골재"}</definedName>
    <definedName name="_19P5_" localSheetId="0" hidden="1">{#N/A,#N/A,FALSE,"배수1"}</definedName>
    <definedName name="_19P5_" hidden="1">{#N/A,#N/A,FALSE,"배수1"}</definedName>
    <definedName name="_21P6_" localSheetId="0" hidden="1">{#N/A,#N/A,FALSE,"2~8번"}</definedName>
    <definedName name="_21P6_" hidden="1">{#N/A,#N/A,FALSE,"2~8번"}</definedName>
    <definedName name="_23S3_" localSheetId="0" hidden="1">{#N/A,#N/A,FALSE,"포장2"}</definedName>
    <definedName name="_23S3_" hidden="1">{#N/A,#N/A,FALSE,"포장2"}</definedName>
    <definedName name="_Dist_Bin" hidden="1">#REF!</definedName>
    <definedName name="_Dist_Values" hidden="1">#REF!</definedName>
    <definedName name="_Fill" hidden="1">#REF!</definedName>
    <definedName name="_xlnm._FilterDatabase" localSheetId="3" hidden="1">'도급 내역서'!$B$4:$N$1510</definedName>
    <definedName name="_xlnm._FilterDatabase" localSheetId="2" hidden="1">토목!$A$1:$Z$2042</definedName>
    <definedName name="_xlnm._FilterDatabase" hidden="1">#REF!</definedName>
    <definedName name="_Key1" hidden="1">#REF!</definedName>
    <definedName name="_Key2" hidden="1">[1]프랜트면허!#REF!</definedName>
    <definedName name="_Order1" hidden="1">255</definedName>
    <definedName name="_Order2" hidden="1">255</definedName>
    <definedName name="_P3" localSheetId="0" hidden="1">{#N/A,#N/A,FALSE,"배수1"}</definedName>
    <definedName name="_P4" localSheetId="0" hidden="1">{#N/A,#N/A,FALSE,"혼합골재"}</definedName>
    <definedName name="_P5" localSheetId="0" hidden="1">{#N/A,#N/A,FALSE,"배수1"}</definedName>
    <definedName name="_P6" localSheetId="0" hidden="1">{#N/A,#N/A,FALSE,"2~8번"}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 localSheetId="0" hidden="1">{#N/A,#N/A,FALSE,"포장2"}</definedName>
    <definedName name="_Sort" hidden="1">#REF!</definedName>
    <definedName name="aaa" localSheetId="0" hidden="1">{#N/A,#N/A,FALSE,"속도"}</definedName>
    <definedName name="aaa" hidden="1">{#N/A,#N/A,FALSE,"속도"}</definedName>
    <definedName name="aaaaaa" localSheetId="0" hidden="1">{#N/A,#N/A,FALSE,"속도"}</definedName>
    <definedName name="aaaaaa" hidden="1">{#N/A,#N/A,FALSE,"속도"}</definedName>
    <definedName name="aaaaaaaaaa" localSheetId="0" hidden="1">{#N/A,#N/A,FALSE,"포장1";#N/A,#N/A,FALSE,"포장1"}</definedName>
    <definedName name="aaaaaaaaaa" hidden="1">{#N/A,#N/A,FALSE,"포장1";#N/A,#N/A,FALSE,"포장1"}</definedName>
    <definedName name="AccessDatabase" hidden="1">"E:\WORK\VISUAL\MIRAE\LOADSYS\LoadDB.mdb"</definedName>
    <definedName name="ASF" localSheetId="0" hidden="1">{#N/A,#N/A,FALSE,"2~8번"}</definedName>
    <definedName name="ASF" hidden="1">{#N/A,#N/A,FALSE,"2~8번"}</definedName>
    <definedName name="D" localSheetId="0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ddddd" localSheetId="0" hidden="1">{#N/A,#N/A,FALSE,"이정표"}</definedName>
    <definedName name="dddddd" hidden="1">{#N/A,#N/A,FALSE,"이정표"}</definedName>
    <definedName name="DFASFD" localSheetId="0" hidden="1">{#N/A,#N/A,FALSE,"골재소요량";#N/A,#N/A,FALSE,"골재소요량"}</definedName>
    <definedName name="DFASFD" hidden="1">{#N/A,#N/A,FALSE,"골재소요량";#N/A,#N/A,FALSE,"골재소요량"}</definedName>
    <definedName name="DFDASFGDASG" localSheetId="0" hidden="1">{#N/A,#N/A,FALSE,"단가표지"}</definedName>
    <definedName name="DFDASFGDASG" hidden="1">{#N/A,#N/A,FALSE,"단가표지"}</definedName>
    <definedName name="DFDF" localSheetId="0" hidden="1">{#N/A,#N/A,FALSE,"조골재"}</definedName>
    <definedName name="DFDF" hidden="1">{#N/A,#N/A,FALSE,"조골재"}</definedName>
    <definedName name="DFDFDF" localSheetId="0" hidden="1">{#N/A,#N/A,FALSE,"단가표지"}</definedName>
    <definedName name="DFDFDF" hidden="1">{#N/A,#N/A,FALSE,"단가표지"}</definedName>
    <definedName name="DFDSADFADSF" localSheetId="0" hidden="1">{#N/A,#N/A,FALSE,"2~8번"}</definedName>
    <definedName name="DFDSADFADSF" hidden="1">{#N/A,#N/A,FALSE,"2~8번"}</definedName>
    <definedName name="DFDSAFDFD" localSheetId="0" hidden="1">{#N/A,#N/A,FALSE,"부대1"}</definedName>
    <definedName name="DFDSAFDFD" hidden="1">{#N/A,#N/A,FALSE,"부대1"}</definedName>
    <definedName name="DFDSAFSFG" localSheetId="0" hidden="1">{#N/A,#N/A,FALSE,"구조2"}</definedName>
    <definedName name="DFDSAFSFG" hidden="1">{#N/A,#N/A,FALSE,"구조2"}</definedName>
    <definedName name="DFDSAGFDSAG" localSheetId="0" hidden="1">{#N/A,#N/A,FALSE,"혼합골재"}</definedName>
    <definedName name="DFDSAGFDSAG" hidden="1">{#N/A,#N/A,FALSE,"혼합골재"}</definedName>
    <definedName name="DFDSFD" localSheetId="0" hidden="1">{#N/A,#N/A,FALSE,"속도"}</definedName>
    <definedName name="DFDSFD" hidden="1">{#N/A,#N/A,FALSE,"속도"}</definedName>
    <definedName name="DFDSFDFDFD" localSheetId="0" hidden="1">{#N/A,#N/A,FALSE,"구조1"}</definedName>
    <definedName name="DFDSFDFDFD" hidden="1">{#N/A,#N/A,FALSE,"구조1"}</definedName>
    <definedName name="DFDSFDS" localSheetId="0" hidden="1">{#N/A,#N/A,FALSE,"부대2"}</definedName>
    <definedName name="DFDSFDS" hidden="1">{#N/A,#N/A,FALSE,"부대2"}</definedName>
    <definedName name="DFDSSF" localSheetId="0" hidden="1">{#N/A,#N/A,FALSE,"이정표"}</definedName>
    <definedName name="DFDSSF" hidden="1">{#N/A,#N/A,FALSE,"이정표"}</definedName>
    <definedName name="DFGADSGAFDG" localSheetId="0" hidden="1">{#N/A,#N/A,FALSE,"운반시간"}</definedName>
    <definedName name="DFGADSGAFDG" hidden="1">{#N/A,#N/A,FALSE,"운반시간"}</definedName>
    <definedName name="DGDFGFGDG" localSheetId="0" hidden="1">{#N/A,#N/A,FALSE,"배수1"}</definedName>
    <definedName name="DGDFGFGDG" hidden="1">{#N/A,#N/A,FALSE,"배수1"}</definedName>
    <definedName name="dldldldll" hidden="1">[2]조명시설!#REF!</definedName>
    <definedName name="DSA" localSheetId="0" hidden="1">{#N/A,#N/A,FALSE,"포장1";#N/A,#N/A,FALSE,"포장1"}</definedName>
    <definedName name="DSA" hidden="1">{#N/A,#N/A,FALSE,"포장1";#N/A,#N/A,FALSE,"포장1"}</definedName>
    <definedName name="DW" localSheetId="0" hidden="1">{#N/A,#N/A,FALSE,"배수2"}</definedName>
    <definedName name="DW" hidden="1">{#N/A,#N/A,FALSE,"배수2"}</definedName>
    <definedName name="FDGDFAGFD" localSheetId="0" hidden="1">{#N/A,#N/A,FALSE,"포장1";#N/A,#N/A,FALSE,"포장1"}</definedName>
    <definedName name="FDGDFAGFD" hidden="1">{#N/A,#N/A,FALSE,"포장1";#N/A,#N/A,FALSE,"포장1"}</definedName>
    <definedName name="fdgfdg" localSheetId="0" hidden="1">{#N/A,#N/A,FALSE,"2~8번"}</definedName>
    <definedName name="fdgfdg" hidden="1">{#N/A,#N/A,FALSE,"2~8번"}</definedName>
    <definedName name="fdgfgf" localSheetId="0" hidden="1">{#N/A,#N/A,FALSE,"운반시간"}</definedName>
    <definedName name="fdgfgf" hidden="1">{#N/A,#N/A,FALSE,"운반시간"}</definedName>
    <definedName name="ffffff" localSheetId="0" hidden="1">{#N/A,#N/A,FALSE,"조골재"}</definedName>
    <definedName name="ffffff" hidden="1">{#N/A,#N/A,FALSE,"조골재"}</definedName>
    <definedName name="FGDAG" localSheetId="0" hidden="1">{#N/A,#N/A,FALSE,"포장2"}</definedName>
    <definedName name="FGDAG" hidden="1">{#N/A,#N/A,FALSE,"포장2"}</definedName>
    <definedName name="FGDAGFG" localSheetId="0" hidden="1">{#N/A,#N/A,FALSE,"혼합골재"}</definedName>
    <definedName name="FGDAGFG" hidden="1">{#N/A,#N/A,FALSE,"혼합골재"}</definedName>
    <definedName name="fgfadgf" localSheetId="0" hidden="1">{#N/A,#N/A,FALSE,"혼합골재"}</definedName>
    <definedName name="fgfadgf" hidden="1">{#N/A,#N/A,FALSE,"혼합골재"}</definedName>
    <definedName name="FGFDG" localSheetId="0" hidden="1">{#N/A,#N/A,FALSE,"표지목차"}</definedName>
    <definedName name="FGFDG" hidden="1">{#N/A,#N/A,FALSE,"표지목차"}</definedName>
    <definedName name="fgfdgffff" localSheetId="0" hidden="1">{#N/A,#N/A,FALSE,"부대2"}</definedName>
    <definedName name="fgfdgffff" hidden="1">{#N/A,#N/A,FALSE,"부대2"}</definedName>
    <definedName name="fgfdsgdfg" localSheetId="0" hidden="1">{#N/A,#N/A,FALSE,"혼합골재"}</definedName>
    <definedName name="fgfdsgdfg" hidden="1">{#N/A,#N/A,FALSE,"혼합골재"}</definedName>
    <definedName name="fghfdagfd" localSheetId="0" hidden="1">{#N/A,#N/A,FALSE,"표지목차"}</definedName>
    <definedName name="fghfdagfd" hidden="1">{#N/A,#N/A,FALSE,"표지목차"}</definedName>
    <definedName name="fhddg" localSheetId="0" hidden="1">{#N/A,#N/A,FALSE,"부대1"}</definedName>
    <definedName name="fhddg" hidden="1">{#N/A,#N/A,FALSE,"부대1"}</definedName>
    <definedName name="FS" localSheetId="0" hidden="1">{#N/A,#N/A,FALSE,"배수1"}</definedName>
    <definedName name="FS" hidden="1">{#N/A,#N/A,FALSE,"배수1"}</definedName>
    <definedName name="GDG" localSheetId="0" hidden="1">{#N/A,#N/A,FALSE,"포장2"}</definedName>
    <definedName name="GDG" hidden="1">{#N/A,#N/A,FALSE,"포장2"}</definedName>
    <definedName name="GDGFD" localSheetId="0" hidden="1">{#N/A,#N/A,FALSE,"배수1"}</definedName>
    <definedName name="GDGFD" hidden="1">{#N/A,#N/A,FALSE,"배수1"}</definedName>
    <definedName name="GFDG" localSheetId="0" hidden="1">{#N/A,#N/A,FALSE,"2~8번"}</definedName>
    <definedName name="GFDG" hidden="1">{#N/A,#N/A,FALSE,"2~8번"}</definedName>
    <definedName name="GFDGDFGFG" localSheetId="0" hidden="1">{#N/A,#N/A,FALSE,"혼합골재"}</definedName>
    <definedName name="GFDGDFGFG" hidden="1">{#N/A,#N/A,FALSE,"혼합골재"}</definedName>
    <definedName name="GFGFHGFHF" localSheetId="0" hidden="1">{#N/A,#N/A,FALSE,"토공2"}</definedName>
    <definedName name="GFGFHGFHF" hidden="1">{#N/A,#N/A,FALSE,"토공2"}</definedName>
    <definedName name="gfhgh" localSheetId="0" hidden="1">{#N/A,#N/A,FALSE,"배수2"}</definedName>
    <definedName name="gfhgh" hidden="1">{#N/A,#N/A,FALSE,"배수2"}</definedName>
    <definedName name="ggfhgfshgh" localSheetId="0" hidden="1">{#N/A,#N/A,FALSE,"포장2"}</definedName>
    <definedName name="ggfhgfshgh" hidden="1">{#N/A,#N/A,FALSE,"포장2"}</definedName>
    <definedName name="ggggg" localSheetId="0" hidden="1">{#N/A,#N/A,FALSE,"구조1"}</definedName>
    <definedName name="ggggg" hidden="1">{#N/A,#N/A,FALSE,"구조1"}</definedName>
    <definedName name="ghgfh" localSheetId="0" hidden="1">{#N/A,#N/A,FALSE,"포장2"}</definedName>
    <definedName name="ghgfh" hidden="1">{#N/A,#N/A,FALSE,"포장2"}</definedName>
    <definedName name="GJHGLI" localSheetId="0" hidden="1">{#N/A,#N/A,FALSE,"포장1";#N/A,#N/A,FALSE,"포장1"}</definedName>
    <definedName name="GJHGLI" hidden="1">{#N/A,#N/A,FALSE,"포장1";#N/A,#N/A,FALSE,"포장1"}</definedName>
    <definedName name="GS" localSheetId="0" hidden="1">{#N/A,#N/A,FALSE,"포장2"}</definedName>
    <definedName name="GS" hidden="1">{#N/A,#N/A,FALSE,"포장2"}</definedName>
    <definedName name="hgd" localSheetId="0" hidden="1">{#N/A,#N/A,FALSE,"배수2"}</definedName>
    <definedName name="hgd" hidden="1">{#N/A,#N/A,FALSE,"배수2"}</definedName>
    <definedName name="HHR" localSheetId="0" hidden="1">{#N/A,#N/A,FALSE,"포장2"}</definedName>
    <definedName name="HHR" hidden="1">{#N/A,#N/A,FALSE,"포장2"}</definedName>
    <definedName name="IOIOIOIO" localSheetId="0" hidden="1">{#N/A,#N/A,FALSE,"표지목차"}</definedName>
    <definedName name="IOIOIOIO" hidden="1">{#N/A,#N/A,FALSE,"표지목차"}</definedName>
    <definedName name="JKJKJKJK" localSheetId="0" hidden="1">{#N/A,#N/A,FALSE,"포장1";#N/A,#N/A,FALSE,"포장1"}</definedName>
    <definedName name="JKJKJKJK" hidden="1">{#N/A,#N/A,FALSE,"포장1";#N/A,#N/A,FALSE,"포장1"}</definedName>
    <definedName name="khl" localSheetId="0" hidden="1">{#N/A,#N/A,FALSE,"2~8번"}</definedName>
    <definedName name="khl" hidden="1">{#N/A,#N/A,FALSE,"2~8번"}</definedName>
    <definedName name="KLLKLKLK" localSheetId="0" hidden="1">{#N/A,#N/A,FALSE,"포장2"}</definedName>
    <definedName name="KLLKLKLK" hidden="1">{#N/A,#N/A,FALSE,"포장2"}</definedName>
    <definedName name="mm" localSheetId="0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_xlnm.Print_Area" localSheetId="0">원가계산서!$A$1:$I$44</definedName>
    <definedName name="_xlnm.Print_Titles" localSheetId="1">토목집계표!$1:$3</definedName>
    <definedName name="QW" localSheetId="0" hidden="1">{#N/A,#N/A,FALSE,"배수2"}</definedName>
    <definedName name="QW" hidden="1">{#N/A,#N/A,FALSE,"배수2"}</definedName>
    <definedName name="QWQ" localSheetId="0" hidden="1">{#N/A,#N/A,FALSE,"배수2"}</definedName>
    <definedName name="QWQ" hidden="1">{#N/A,#N/A,FALSE,"배수2"}</definedName>
    <definedName name="RRR" localSheetId="0" hidden="1">{#N/A,#N/A,FALSE,"포장2"}</definedName>
    <definedName name="RRR" hidden="1">{#N/A,#N/A,FALSE,"포장2"}</definedName>
    <definedName name="rrrrr" localSheetId="0" hidden="1">{#N/A,#N/A,FALSE,"조골재"}</definedName>
    <definedName name="rrrrr" hidden="1">{#N/A,#N/A,FALSE,"조골재"}</definedName>
    <definedName name="sasasa" localSheetId="0" hidden="1">{#N/A,#N/A,FALSE,"속도"}</definedName>
    <definedName name="sasasa" hidden="1">{#N/A,#N/A,FALSE,"속도"}</definedName>
    <definedName name="SDCFG\" localSheetId="0" hidden="1">{#N/A,#N/A,FALSE,"운반시간"}</definedName>
    <definedName name="SDCFG\" hidden="1">{#N/A,#N/A,FALSE,"운반시간"}</definedName>
    <definedName name="SDDFD" localSheetId="0" hidden="1">{#N/A,#N/A,FALSE,"배수1"}</definedName>
    <definedName name="SDDFD" hidden="1">{#N/A,#N/A,FALSE,"배수1"}</definedName>
    <definedName name="SDF" localSheetId="0" hidden="1">{#N/A,#N/A,FALSE,"혼합골재"}</definedName>
    <definedName name="SDF" hidden="1">{#N/A,#N/A,FALSE,"혼합골재"}</definedName>
    <definedName name="SDFDFD" localSheetId="0" hidden="1">{#N/A,#N/A,FALSE,"운반시간"}</definedName>
    <definedName name="SDFDFD" hidden="1">{#N/A,#N/A,FALSE,"운반시간"}</definedName>
    <definedName name="sdsdddd" localSheetId="0" hidden="1">{#N/A,#N/A,FALSE,"토공2"}</definedName>
    <definedName name="sdsdddd" hidden="1">{#N/A,#N/A,FALSE,"토공2"}</definedName>
    <definedName name="SFA" localSheetId="0" hidden="1">{#N/A,#N/A,FALSE,"포장1";#N/A,#N/A,FALSE,"포장1"}</definedName>
    <definedName name="SFA" hidden="1">{#N/A,#N/A,FALSE,"포장1";#N/A,#N/A,FALSE,"포장1"}</definedName>
    <definedName name="sfggf" localSheetId="0" hidden="1">{#N/A,#N/A,FALSE,"배수1"}</definedName>
    <definedName name="sfggf" hidden="1">{#N/A,#N/A,FALSE,"배수1"}</definedName>
    <definedName name="SFSDFDSF" localSheetId="0" hidden="1">{#N/A,#N/A,FALSE,"운반시간"}</definedName>
    <definedName name="SFSDFDSF" hidden="1">{#N/A,#N/A,FALSE,"운반시간"}</definedName>
    <definedName name="sssss" localSheetId="0" hidden="1">{#N/A,#N/A,FALSE,"운반시간"}</definedName>
    <definedName name="sssss" hidden="1">{#N/A,#N/A,FALSE,"운반시간"}</definedName>
    <definedName name="TYHFDGFD" localSheetId="0" hidden="1">{#N/A,#N/A,FALSE,"배수2"}</definedName>
    <definedName name="TYHFDGFD" hidden="1">{#N/A,#N/A,FALSE,"배수2"}</definedName>
    <definedName name="wrn.2번." localSheetId="0" hidden="1">{#N/A,#N/A,FALSE,"2~8번"}</definedName>
    <definedName name="wrn.2번." hidden="1">{#N/A,#N/A,FALSE,"2~8번"}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속도." localSheetId="0" hidden="1">{#N/A,#N/A,FALSE,"속도"}</definedName>
    <definedName name="wrn.속도." hidden="1">{#N/A,#N/A,FALSE,"속도"}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조골재." localSheetId="0" hidden="1">{#N/A,#N/A,FALSE,"조골재"}</definedName>
    <definedName name="wrn.조골재." hidden="1">{#N/A,#N/A,FALSE,"조골재"}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0" hidden="1">{#N/A,#N/A,FALSE,"혼합골재"}</definedName>
    <definedName name="wrn.혼합골재." hidden="1">{#N/A,#N/A,FALSE,"혼합골재"}</definedName>
    <definedName name="x" localSheetId="0" hidden="1">{#N/A,#N/A,FALSE,"운반시간"}</definedName>
    <definedName name="x" hidden="1">{#N/A,#N/A,FALSE,"운반시간"}</definedName>
    <definedName name="YUYUY" localSheetId="0" hidden="1">{#N/A,#N/A,FALSE,"혼합골재"}</definedName>
    <definedName name="YUYUY" hidden="1">{#N/A,#N/A,FALSE,"혼합골재"}</definedName>
    <definedName name="ㄱㄷㅂㄱㅈ" localSheetId="0" hidden="1">{#N/A,#N/A,FALSE,"2~8번"}</definedName>
    <definedName name="ㄱㄷㅂㄱㅈ" hidden="1">{#N/A,#N/A,FALSE,"2~8번"}</definedName>
    <definedName name="갑지" hidden="1">#REF!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경계블럭연장" hidden="1">[3]조명시설!#REF!</definedName>
    <definedName name="계약의뢰" hidden="1">[4]프랜트면허!#REF!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제" hidden="1">[5]조명시설!#REF!</definedName>
    <definedName name="교대펄근집계" localSheetId="0" hidden="1">{#N/A,#N/A,FALSE,"배수1"}</definedName>
    <definedName name="교대펄근집계" hidden="1">{#N/A,#N/A,FALSE,"배수1"}</definedName>
    <definedName name="기타경비" localSheetId="0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ㄴㄴㄴ" localSheetId="0" hidden="1">{#N/A,#N/A,FALSE,"배수1"}</definedName>
    <definedName name="ㄴㄴㄴ" hidden="1">{#N/A,#N/A,FALSE,"배수1"}</definedName>
    <definedName name="ㄴㄴㅀㅇㅇㅀ" localSheetId="0" hidden="1">{#N/A,#N/A,FALSE,"부대1"}</definedName>
    <definedName name="ㄴㄴㅀㅇㅇㅀ" hidden="1">{#N/A,#N/A,FALSE,"부대1"}</definedName>
    <definedName name="ㄴㄹㄴ" localSheetId="0" hidden="1">{#N/A,#N/A,FALSE,"단가표지"}</definedName>
    <definedName name="ㄴㄹㄴ" hidden="1">{#N/A,#N/A,FALSE,"단가표지"}</definedName>
    <definedName name="ㄴㄹㅇ" localSheetId="0" hidden="1">{#N/A,#N/A,FALSE,"포장2"}</definedName>
    <definedName name="ㄴㄹㅇ" hidden="1">{#N/A,#N/A,FALSE,"포장2"}</definedName>
    <definedName name="ㄴㅁㅇㄴㅁㅇ" localSheetId="0" hidden="1">{#N/A,#N/A,FALSE,"배수1"}</definedName>
    <definedName name="ㄴㅁㅇㄴㅁㅇ" hidden="1">{#N/A,#N/A,FALSE,"배수1"}</definedName>
    <definedName name="ㄴㅅㅎㅇㅎㄹㅇ" localSheetId="0" hidden="1">{#N/A,#N/A,FALSE,"배수2"}</definedName>
    <definedName name="ㄴㅅㅎㅇㅎㄹㅇ" hidden="1">{#N/A,#N/A,FALSE,"배수2"}</definedName>
    <definedName name="내역" hidden="1">#REF!</definedName>
    <definedName name="ㄷ" localSheetId="0" hidden="1">{#N/A,#N/A,TRUE,"토적및재료집계";#N/A,#N/A,TRUE,"토적및재료집계";#N/A,#N/A,TRUE,"단위량"}</definedName>
    <definedName name="ㄷ" hidden="1">{#N/A,#N/A,TRUE,"토적및재료집계";#N/A,#N/A,TRUE,"토적및재료집계";#N/A,#N/A,TRUE,"단위량"}</definedName>
    <definedName name="ㄷㄳㅅㄷㄱ" localSheetId="0" hidden="1">{#N/A,#N/A,FALSE,"2~8번"}</definedName>
    <definedName name="ㄷㄳㅅㄷㄱ" hidden="1">{#N/A,#N/A,FALSE,"2~8번"}</definedName>
    <definedName name="ㄷㅈㄱㄷㅈ" localSheetId="0" hidden="1">{#N/A,#N/A,FALSE,"혼합골재"}</definedName>
    <definedName name="ㄷㅈㄱㄷㅈ" hidden="1">{#N/A,#N/A,FALSE,"혼합골재"}</definedName>
    <definedName name="ㄷㅈㅂㄱㅈㅂㄷㄱ" localSheetId="0" hidden="1">{#N/A,#N/A,FALSE,"골재소요량";#N/A,#N/A,FALSE,"골재소요량"}</definedName>
    <definedName name="ㄷㅈㅂㄱㅈㅂㄷㄱ" hidden="1">{#N/A,#N/A,FALSE,"골재소요량";#N/A,#N/A,FALSE,"골재소요량"}</definedName>
    <definedName name="ㄹ" localSheetId="0" hidden="1">{#N/A,#N/A,TRUE,"토적및재료집계";#N/A,#N/A,TRUE,"토적및재료집계";#N/A,#N/A,TRUE,"단위량"}</definedName>
    <definedName name="ㄹ" hidden="1">{#N/A,#N/A,TRUE,"토적및재료집계";#N/A,#N/A,TRUE,"토적및재료집계";#N/A,#N/A,TRUE,"단위량"}</definedName>
    <definedName name="ㄹㄹ" hidden="1">[5]조명시설!#REF!</definedName>
    <definedName name="ㄹㅇㅎㅇㅀ" localSheetId="0" hidden="1">{#N/A,#N/A,FALSE,"부대2"}</definedName>
    <definedName name="ㄹㅇㅎㅇㅀ" hidden="1">{#N/A,#N/A,FALSE,"부대2"}</definedName>
    <definedName name="ㄹ허ㅗ" localSheetId="0" hidden="1">{#N/A,#N/A,FALSE,"이정표"}</definedName>
    <definedName name="ㄹ허ㅗ" hidden="1">{#N/A,#N/A,FALSE,"이정표"}</definedName>
    <definedName name="ㄹ홓ㄹ" localSheetId="0" hidden="1">{#N/A,#N/A,FALSE,"조골재"}</definedName>
    <definedName name="ㄹ홓ㄹ" hidden="1">{#N/A,#N/A,FALSE,"조골재"}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ㅁㄱㅂ" localSheetId="0" hidden="1">{#N/A,#N/A,FALSE,"단가표지"}</definedName>
    <definedName name="ㅁㄱㅂ" hidden="1">{#N/A,#N/A,FALSE,"단가표지"}</definedName>
    <definedName name="ㅁㄴㅇ" localSheetId="0" hidden="1">{#N/A,#N/A,FALSE,"배수1"}</definedName>
    <definedName name="ㅁㄴㅇ" hidden="1">{#N/A,#N/A,FALSE,"배수1"}</definedName>
    <definedName name="ㅁㄴㅇㅁ" localSheetId="0" hidden="1">{#N/A,#N/A,FALSE,"배수1"}</definedName>
    <definedName name="ㅁㄴㅇㅁ" hidden="1">{#N/A,#N/A,FALSE,"배수1"}</definedName>
    <definedName name="ㅁㄹㄹㄴㅇㄹㅇㄴㄹㄴㅇ" localSheetId="0" hidden="1">{#N/A,#N/A,FALSE,"포장1";#N/A,#N/A,FALSE,"포장1"}</definedName>
    <definedName name="ㅁㄹㄹㄴㅇㄹㅇㄴㄹㄴㅇ" hidden="1">{#N/A,#N/A,FALSE,"포장1";#N/A,#N/A,FALSE,"포장1"}</definedName>
    <definedName name="ㅁㅇㄴㅁㅇㅁ" localSheetId="0" hidden="1">{#N/A,#N/A,FALSE,"배수1"}</definedName>
    <definedName name="ㅁㅇㄴㅁㅇㅁ" hidden="1">{#N/A,#N/A,FALSE,"배수1"}</definedName>
    <definedName name="ㅂ" localSheetId="0" hidden="1">{#N/A,#N/A,TRUE,"토적및재료집계";#N/A,#N/A,TRUE,"토적및재료집계";#N/A,#N/A,TRUE,"단위량"}</definedName>
    <definedName name="ㅂ" hidden="1">{#N/A,#N/A,TRUE,"토적및재료집계";#N/A,#N/A,TRUE,"토적및재료집계";#N/A,#N/A,TRUE,"단위량"}</definedName>
    <definedName name="ㅂㅈㄱㄷㅈㅂㄱㅈㄷㅂㄱ" localSheetId="0" hidden="1">{#N/A,#N/A,FALSE,"이정표"}</definedName>
    <definedName name="ㅂㅈㄱㄷㅈㅂㄱㅈㄷㅂㄱ" hidden="1">{#N/A,#N/A,FALSE,"이정표"}</definedName>
    <definedName name="ㅅ" localSheetId="0" hidden="1">{#N/A,#N/A,TRUE,"토적및재료집계";#N/A,#N/A,TRUE,"토적및재료집계";#N/A,#N/A,TRUE,"단위량"}</definedName>
    <definedName name="ㅅ" hidden="1">{#N/A,#N/A,TRUE,"토적및재료집계";#N/A,#N/A,TRUE,"토적및재료집계";#N/A,#N/A,TRUE,"단위량"}</definedName>
    <definedName name="ㅅㅎㄱㄷㅅㄷㄱ" localSheetId="0" hidden="1">{#N/A,#N/A,FALSE,"표지목차"}</definedName>
    <definedName name="ㅅㅎㄱㄷㅅㄷㄱ" hidden="1">{#N/A,#N/A,FALSE,"표지목차"}</definedName>
    <definedName name="ㅇㄴㄴㄴㄴㄴㄴㄴㄴㄴ" localSheetId="0" hidden="1">{#N/A,#N/A,FALSE,"혼합골재"}</definedName>
    <definedName name="ㅇㄴㄴㄴㄴㄴㄴㄴㄴㄴ" hidden="1">{#N/A,#N/A,FALSE,"혼합골재"}</definedName>
    <definedName name="ㅇㄹㄴㅀㄹㅇㅎㄹㅇㅎ" localSheetId="0" hidden="1">{#N/A,#N/A,FALSE,"2~8번"}</definedName>
    <definedName name="ㅇㄹㄴㅀㄹㅇㅎㄹㅇㅎ" hidden="1">{#N/A,#N/A,FALSE,"2~8번"}</definedName>
    <definedName name="ㅇㅀㅎㅎㅎㅎㅎㅎㅎㅎㅎㅎㅎㅎㅎㅎㅎ" localSheetId="0" hidden="1">{#N/A,#N/A,FALSE,"구조2"}</definedName>
    <definedName name="ㅇㅀㅎㅎㅎㅎㅎㅎㅎㅎㅎㅎㅎㅎㅎㅎㅎ" hidden="1">{#N/A,#N/A,FALSE,"구조2"}</definedName>
    <definedName name="아스콘2" hidden="1">[5]조명시설!#REF!</definedName>
    <definedName name="이정" localSheetId="0" hidden="1">{#N/A,#N/A,FALSE,"2~8번"}</definedName>
    <definedName name="이정" hidden="1">{#N/A,#N/A,FALSE,"2~8번"}</definedName>
    <definedName name="ㅈ" localSheetId="0" hidden="1">{#N/A,#N/A,FALSE,"혼합골재"}</definedName>
    <definedName name="ㅈ" hidden="1">{#N/A,#N/A,FALSE,"혼합골재"}</definedName>
    <definedName name="ㅈㄷㄱㄷㅈㄱㄷㅈ" localSheetId="0" hidden="1">{#N/A,#N/A,FALSE,"표지목차"}</definedName>
    <definedName name="ㅈㄷㄱㄷㅈㄱㄷㅈ" hidden="1">{#N/A,#N/A,FALSE,"표지목차"}</definedName>
    <definedName name="ㅈㅈ" localSheetId="0" hidden="1">{#N/A,#N/A,FALSE,"표지목차"}</definedName>
    <definedName name="ㅈㅈ" hidden="1">{#N/A,#N/A,FALSE,"표지목차"}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ㅊ퓿ㅍ" localSheetId="0" hidden="1">{#N/A,#N/A,FALSE,"혼합골재"}</definedName>
    <definedName name="ㅊ퓿ㅍ" hidden="1">{#N/A,#N/A,FALSE,"혼합골재"}</definedName>
    <definedName name="차차" hidden="1">[6]조명시설!#REF!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hidden="1">#REF!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일" hidden="1">#REF!</definedName>
    <definedName name="ㅎㄹㅇㅀ" localSheetId="0" hidden="1">{#N/A,#N/A,FALSE,"부대1"}</definedName>
    <definedName name="ㅎㄹㅇㅀ" hidden="1">{#N/A,#N/A,FALSE,"부대1"}</definedName>
    <definedName name="ㅎ로ㅓ" localSheetId="0" hidden="1">{#N/A,#N/A,FALSE,"운반시간"}</definedName>
    <definedName name="ㅎ로ㅓ" hidden="1">{#N/A,#N/A,FALSE,"운반시간"}</definedName>
    <definedName name="ㅎㅇㅀㅇㅀㅇㅎ" localSheetId="0" hidden="1">{#N/A,#N/A,FALSE,"표지목차"}</definedName>
    <definedName name="ㅎㅇㅀㅇㅀㅇㅎ" hidden="1">{#N/A,#N/A,FALSE,"표지목차"}</definedName>
    <definedName name="ㅎㅇㅇㅀㅎㄹ" localSheetId="0" hidden="1">{#N/A,#N/A,FALSE,"속도"}</definedName>
    <definedName name="ㅎㅇㅇㅀㅎㄹ" hidden="1">{#N/A,#N/A,FALSE,"속도"}</definedName>
    <definedName name="호ㅓㅗ" localSheetId="0" hidden="1">{#N/A,#N/A,FALSE,"포장1";#N/A,#N/A,FALSE,"포장1"}</definedName>
    <definedName name="호ㅓㅗ" hidden="1">{#N/A,#N/A,FALSE,"포장1";#N/A,#N/A,FALSE,"포장1"}</definedName>
    <definedName name="히ㅏㅓㅣㅏㅓㅚㅏ" localSheetId="0" hidden="1">{#N/A,#N/A,FALSE,"구조1"}</definedName>
    <definedName name="히ㅏㅓㅣㅏㅓㅚㅏ" hidden="1">{#N/A,#N/A,FALSE,"구조1"}</definedName>
    <definedName name="ㅏㅓㅣㅏㅓㅣ" localSheetId="0" hidden="1">{#N/A,#N/A,FALSE,"부대2"}</definedName>
    <definedName name="ㅏㅓㅣㅏㅓㅣ" hidden="1">{#N/A,#N/A,FALSE,"부대2"}</definedName>
    <definedName name="ㅓㅏㅣㅓㅣㅓ" localSheetId="0" hidden="1">{#N/A,#N/A,FALSE,"혼합골재"}</definedName>
    <definedName name="ㅓㅏㅣㅓㅣㅓ" hidden="1">{#N/A,#N/A,FALSE,"혼합골재"}</definedName>
    <definedName name="ㅓㅗㅅㄹ" localSheetId="0" hidden="1">{#N/A,#N/A,FALSE,"조골재"}</definedName>
    <definedName name="ㅓㅗㅅㄹ" hidden="1">{#N/A,#N/A,FALSE,"조골재"}</definedName>
    <definedName name="ㅔ3" localSheetId="0" hidden="1">{#N/A,#N/A,FALSE,"배수1"}</definedName>
    <definedName name="ㅔ3" hidden="1">{#N/A,#N/A,FALSE,"배수1"}</definedName>
    <definedName name="ㅔㅔㅔㅔㅔㅔ" localSheetId="0" hidden="1">{#N/A,#N/A,FALSE,"부대2"}</definedName>
    <definedName name="ㅔㅔㅔㅔㅔㅔ" hidden="1">{#N/A,#N/A,FALSE,"부대2"}</definedName>
    <definedName name="ㅗㄹ호" localSheetId="0" hidden="1">{#N/A,#N/A,FALSE,"운반시간"}</definedName>
    <definedName name="ㅗㄹ호" hidden="1">{#N/A,#N/A,FALSE,"운반시간"}</definedName>
    <definedName name="ㅣ" hidden="1">[5]조명시설!#REF!</definedName>
    <definedName name="ㅣㅎㄹㅇㅇ" localSheetId="0" hidden="1">{#N/A,#N/A,FALSE,"토공2"}</definedName>
    <definedName name="ㅣㅎㄹㅇㅇ" hidden="1">{#N/A,#N/A,FALSE,"토공2"}</definedName>
    <definedName name="ㅣㅏㅓㅣㅏㅓㅣ" localSheetId="0" hidden="1">{#N/A,#N/A,FALSE,"속도"}</definedName>
    <definedName name="ㅣㅏㅓㅣㅏㅓㅣ" hidden="1">{#N/A,#N/A,FALSE,"속도"}</definedName>
    <definedName name="ㅣㅑㅣㅣ" localSheetId="0" hidden="1">{#N/A,#N/A,FALSE,"혼합골재"}</definedName>
    <definedName name="ㅣㅑㅣㅣ" hidden="1">{#N/A,#N/A,FALSE,"혼합골재"}</definedName>
    <definedName name="ㅣㅣㅣ" hidden="1">[5]조명시설!#REF!</definedName>
    <definedName name="ㅣㅣㅣㅣ" hidden="1">[5]조명시설!#REF!</definedName>
    <definedName name="ㅣㅣㅣㅣㅣ" hidden="1">[5]조명시설!#REF!</definedName>
    <definedName name="ㅣㅣㅣㅣㅣㅣ" hidden="1">[5]조명시설!#REF!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3" l="1"/>
  <c r="H19" i="3" l="1"/>
  <c r="H18" i="3"/>
  <c r="H17" i="3"/>
  <c r="H16" i="3"/>
  <c r="H15" i="3"/>
  <c r="K1489" i="14" l="1"/>
  <c r="I1489" i="14"/>
  <c r="G1489" i="14"/>
  <c r="L1489" i="14"/>
  <c r="K1488" i="14"/>
  <c r="I1488" i="14"/>
  <c r="G1488" i="14"/>
  <c r="L1488" i="14"/>
  <c r="K1487" i="14"/>
  <c r="I1487" i="14"/>
  <c r="G1487" i="14"/>
  <c r="L1487" i="14"/>
  <c r="K1486" i="14"/>
  <c r="I1486" i="14"/>
  <c r="G1486" i="14"/>
  <c r="L1486" i="14"/>
  <c r="K1484" i="14"/>
  <c r="I1484" i="14"/>
  <c r="G1484" i="14"/>
  <c r="L1484" i="14"/>
  <c r="K1483" i="14"/>
  <c r="I1483" i="14"/>
  <c r="G1483" i="14"/>
  <c r="L1483" i="14"/>
  <c r="K1481" i="14"/>
  <c r="I1481" i="14"/>
  <c r="G1481" i="14"/>
  <c r="L1481" i="14"/>
  <c r="K1480" i="14"/>
  <c r="I1480" i="14"/>
  <c r="G1480" i="14"/>
  <c r="L1480" i="14"/>
  <c r="K1479" i="14"/>
  <c r="I1479" i="14"/>
  <c r="G1479" i="14"/>
  <c r="L1479" i="14"/>
  <c r="K1478" i="14"/>
  <c r="I1478" i="14"/>
  <c r="G1478" i="14"/>
  <c r="L1478" i="14"/>
  <c r="K1477" i="14"/>
  <c r="I1477" i="14"/>
  <c r="G1477" i="14"/>
  <c r="L1477" i="14"/>
  <c r="K1476" i="14"/>
  <c r="I1476" i="14"/>
  <c r="G1476" i="14"/>
  <c r="L1476" i="14"/>
  <c r="K1474" i="14"/>
  <c r="I1474" i="14"/>
  <c r="G1474" i="14"/>
  <c r="L1474" i="14"/>
  <c r="K1470" i="14"/>
  <c r="I1470" i="14"/>
  <c r="G1470" i="14"/>
  <c r="L1470" i="14"/>
  <c r="K1469" i="14"/>
  <c r="I1469" i="14"/>
  <c r="G1469" i="14"/>
  <c r="L1469" i="14"/>
  <c r="K1467" i="14"/>
  <c r="I1467" i="14"/>
  <c r="G1467" i="14"/>
  <c r="L1467" i="14"/>
  <c r="K1466" i="14"/>
  <c r="I1466" i="14"/>
  <c r="G1466" i="14"/>
  <c r="L1466" i="14"/>
  <c r="K1465" i="14"/>
  <c r="I1465" i="14"/>
  <c r="G1465" i="14"/>
  <c r="L1465" i="14"/>
  <c r="K1464" i="14"/>
  <c r="I1464" i="14"/>
  <c r="G1464" i="14"/>
  <c r="L1464" i="14"/>
  <c r="K1463" i="14"/>
  <c r="I1463" i="14"/>
  <c r="G1463" i="14"/>
  <c r="L1463" i="14"/>
  <c r="K1462" i="14"/>
  <c r="I1462" i="14"/>
  <c r="G1462" i="14"/>
  <c r="L1462" i="14"/>
  <c r="K1461" i="14"/>
  <c r="I1461" i="14"/>
  <c r="G1461" i="14"/>
  <c r="L1461" i="14"/>
  <c r="K1460" i="14"/>
  <c r="I1460" i="14"/>
  <c r="G1460" i="14"/>
  <c r="L1460" i="14"/>
  <c r="K1456" i="14"/>
  <c r="I1456" i="14"/>
  <c r="G1456" i="14"/>
  <c r="L1456" i="14"/>
  <c r="K1455" i="14"/>
  <c r="I1455" i="14"/>
  <c r="G1455" i="14"/>
  <c r="L1455" i="14"/>
  <c r="K1454" i="14"/>
  <c r="I1454" i="14"/>
  <c r="G1454" i="14"/>
  <c r="L1454" i="14"/>
  <c r="K1453" i="14"/>
  <c r="I1453" i="14"/>
  <c r="G1453" i="14"/>
  <c r="L1453" i="14"/>
  <c r="K1451" i="14"/>
  <c r="I1451" i="14"/>
  <c r="G1451" i="14"/>
  <c r="L1451" i="14"/>
  <c r="K1449" i="14"/>
  <c r="I1449" i="14"/>
  <c r="G1449" i="14"/>
  <c r="L1449" i="14"/>
  <c r="K1448" i="14"/>
  <c r="I1448" i="14"/>
  <c r="G1448" i="14"/>
  <c r="L1448" i="14"/>
  <c r="K1447" i="14"/>
  <c r="I1447" i="14"/>
  <c r="G1447" i="14"/>
  <c r="L1447" i="14"/>
  <c r="K1443" i="14"/>
  <c r="I1443" i="14"/>
  <c r="G1443" i="14"/>
  <c r="L1443" i="14"/>
  <c r="K1442" i="14"/>
  <c r="I1442" i="14"/>
  <c r="G1442" i="14"/>
  <c r="L1442" i="14"/>
  <c r="K1441" i="14"/>
  <c r="I1441" i="14"/>
  <c r="G1441" i="14"/>
  <c r="L1441" i="14"/>
  <c r="K1439" i="14"/>
  <c r="I1439" i="14"/>
  <c r="G1439" i="14"/>
  <c r="L1439" i="14"/>
  <c r="K1437" i="14"/>
  <c r="I1437" i="14"/>
  <c r="G1437" i="14"/>
  <c r="L1437" i="14"/>
  <c r="K1436" i="14"/>
  <c r="I1436" i="14"/>
  <c r="G1436" i="14"/>
  <c r="L1436" i="14"/>
  <c r="K1435" i="14"/>
  <c r="I1435" i="14"/>
  <c r="G1435" i="14"/>
  <c r="L1435" i="14"/>
  <c r="K1434" i="14"/>
  <c r="I1434" i="14"/>
  <c r="G1434" i="14"/>
  <c r="L1434" i="14"/>
  <c r="K1433" i="14"/>
  <c r="I1433" i="14"/>
  <c r="G1433" i="14"/>
  <c r="L1433" i="14"/>
  <c r="K1431" i="14"/>
  <c r="I1431" i="14"/>
  <c r="G1431" i="14"/>
  <c r="L1431" i="14"/>
  <c r="K1430" i="14"/>
  <c r="I1430" i="14"/>
  <c r="G1430" i="14"/>
  <c r="L1430" i="14"/>
  <c r="K1429" i="14"/>
  <c r="I1429" i="14"/>
  <c r="G1429" i="14"/>
  <c r="L1429" i="14"/>
  <c r="K1428" i="14"/>
  <c r="I1428" i="14"/>
  <c r="G1428" i="14"/>
  <c r="L1428" i="14"/>
  <c r="K1427" i="14"/>
  <c r="I1427" i="14"/>
  <c r="G1427" i="14"/>
  <c r="L1427" i="14"/>
  <c r="K1424" i="14"/>
  <c r="I1424" i="14"/>
  <c r="G1424" i="14"/>
  <c r="L1424" i="14"/>
  <c r="K1423" i="14"/>
  <c r="I1423" i="14"/>
  <c r="G1423" i="14"/>
  <c r="L1423" i="14"/>
  <c r="K1422" i="14"/>
  <c r="I1422" i="14"/>
  <c r="G1422" i="14"/>
  <c r="L1422" i="14"/>
  <c r="K1420" i="14"/>
  <c r="I1420" i="14"/>
  <c r="G1420" i="14"/>
  <c r="L1420" i="14"/>
  <c r="K1419" i="14"/>
  <c r="I1419" i="14"/>
  <c r="G1419" i="14"/>
  <c r="L1419" i="14"/>
  <c r="K1418" i="14"/>
  <c r="I1418" i="14"/>
  <c r="G1418" i="14"/>
  <c r="L1418" i="14"/>
  <c r="K1417" i="14"/>
  <c r="I1417" i="14"/>
  <c r="G1417" i="14"/>
  <c r="L1417" i="14"/>
  <c r="K1416" i="14"/>
  <c r="I1416" i="14"/>
  <c r="G1416" i="14"/>
  <c r="L1416" i="14"/>
  <c r="K1415" i="14"/>
  <c r="I1415" i="14"/>
  <c r="G1415" i="14"/>
  <c r="L1415" i="14"/>
  <c r="K1413" i="14"/>
  <c r="I1413" i="14"/>
  <c r="G1413" i="14"/>
  <c r="L1413" i="14"/>
  <c r="K1412" i="14"/>
  <c r="I1412" i="14"/>
  <c r="G1412" i="14"/>
  <c r="L1412" i="14"/>
  <c r="K1411" i="14"/>
  <c r="I1411" i="14"/>
  <c r="G1411" i="14"/>
  <c r="L1411" i="14"/>
  <c r="K1410" i="14"/>
  <c r="I1410" i="14"/>
  <c r="G1410" i="14"/>
  <c r="L1410" i="14"/>
  <c r="K1409" i="14"/>
  <c r="I1409" i="14"/>
  <c r="G1409" i="14"/>
  <c r="L1409" i="14"/>
  <c r="K1408" i="14"/>
  <c r="I1408" i="14"/>
  <c r="G1408" i="14"/>
  <c r="L1408" i="14"/>
  <c r="K1407" i="14"/>
  <c r="I1407" i="14"/>
  <c r="G1407" i="14"/>
  <c r="L1407" i="14"/>
  <c r="K1406" i="14"/>
  <c r="I1406" i="14"/>
  <c r="G1406" i="14"/>
  <c r="L1406" i="14"/>
  <c r="K1405" i="14"/>
  <c r="I1405" i="14"/>
  <c r="G1405" i="14"/>
  <c r="L1405" i="14"/>
  <c r="K1404" i="14"/>
  <c r="I1404" i="14"/>
  <c r="G1404" i="14"/>
  <c r="L1404" i="14"/>
  <c r="K1403" i="14"/>
  <c r="I1403" i="14"/>
  <c r="G1403" i="14"/>
  <c r="L1403" i="14"/>
  <c r="K1402" i="14"/>
  <c r="I1402" i="14"/>
  <c r="G1402" i="14"/>
  <c r="L1402" i="14"/>
  <c r="K1401" i="14"/>
  <c r="I1401" i="14"/>
  <c r="G1401" i="14"/>
  <c r="L1401" i="14"/>
  <c r="K1400" i="14"/>
  <c r="I1400" i="14"/>
  <c r="G1400" i="14"/>
  <c r="L1400" i="14"/>
  <c r="K1398" i="14"/>
  <c r="I1398" i="14"/>
  <c r="G1398" i="14"/>
  <c r="L1398" i="14"/>
  <c r="K1397" i="14"/>
  <c r="I1397" i="14"/>
  <c r="G1397" i="14"/>
  <c r="L1397" i="14"/>
  <c r="K1396" i="14"/>
  <c r="I1396" i="14"/>
  <c r="G1396" i="14"/>
  <c r="L1396" i="14"/>
  <c r="K1395" i="14"/>
  <c r="I1395" i="14"/>
  <c r="G1395" i="14"/>
  <c r="L1395" i="14"/>
  <c r="K1394" i="14"/>
  <c r="I1394" i="14"/>
  <c r="G1394" i="14"/>
  <c r="L1394" i="14"/>
  <c r="K1393" i="14"/>
  <c r="I1393" i="14"/>
  <c r="G1393" i="14"/>
  <c r="L1393" i="14"/>
  <c r="K1392" i="14"/>
  <c r="I1392" i="14"/>
  <c r="G1392" i="14"/>
  <c r="L1392" i="14"/>
  <c r="K1391" i="14"/>
  <c r="I1391" i="14"/>
  <c r="G1391" i="14"/>
  <c r="L1391" i="14"/>
  <c r="K1389" i="14"/>
  <c r="I1389" i="14"/>
  <c r="G1389" i="14"/>
  <c r="L1389" i="14"/>
  <c r="K1388" i="14"/>
  <c r="I1388" i="14"/>
  <c r="G1388" i="14"/>
  <c r="L1388" i="14"/>
  <c r="K1387" i="14"/>
  <c r="I1387" i="14"/>
  <c r="G1387" i="14"/>
  <c r="L1387" i="14"/>
  <c r="K1386" i="14"/>
  <c r="I1386" i="14"/>
  <c r="G1386" i="14"/>
  <c r="L1386" i="14"/>
  <c r="K1385" i="14"/>
  <c r="I1385" i="14"/>
  <c r="G1385" i="14"/>
  <c r="L1385" i="14"/>
  <c r="K1384" i="14"/>
  <c r="I1384" i="14"/>
  <c r="G1384" i="14"/>
  <c r="L1384" i="14"/>
  <c r="K1383" i="14"/>
  <c r="I1383" i="14"/>
  <c r="G1383" i="14"/>
  <c r="L1383" i="14"/>
  <c r="K1382" i="14"/>
  <c r="I1382" i="14"/>
  <c r="G1382" i="14"/>
  <c r="L1382" i="14"/>
  <c r="K1381" i="14"/>
  <c r="I1381" i="14"/>
  <c r="G1381" i="14"/>
  <c r="L1381" i="14"/>
  <c r="K1380" i="14"/>
  <c r="I1380" i="14"/>
  <c r="G1380" i="14"/>
  <c r="L1380" i="14"/>
  <c r="K1379" i="14"/>
  <c r="I1379" i="14"/>
  <c r="G1379" i="14"/>
  <c r="L1379" i="14"/>
  <c r="K1378" i="14"/>
  <c r="I1378" i="14"/>
  <c r="G1378" i="14"/>
  <c r="L1378" i="14"/>
  <c r="K1377" i="14"/>
  <c r="I1377" i="14"/>
  <c r="G1377" i="14"/>
  <c r="L1377" i="14"/>
  <c r="K1376" i="14"/>
  <c r="I1376" i="14"/>
  <c r="G1376" i="14"/>
  <c r="L1376" i="14"/>
  <c r="K1375" i="14"/>
  <c r="I1375" i="14"/>
  <c r="G1375" i="14"/>
  <c r="L1375" i="14"/>
  <c r="K1374" i="14"/>
  <c r="I1374" i="14"/>
  <c r="G1374" i="14"/>
  <c r="L1374" i="14"/>
  <c r="K1373" i="14"/>
  <c r="I1373" i="14"/>
  <c r="G1373" i="14"/>
  <c r="L1373" i="14"/>
  <c r="K1372" i="14"/>
  <c r="I1372" i="14"/>
  <c r="G1372" i="14"/>
  <c r="L1372" i="14"/>
  <c r="K1371" i="14"/>
  <c r="I1371" i="14"/>
  <c r="G1371" i="14"/>
  <c r="L1371" i="14"/>
  <c r="K1368" i="14"/>
  <c r="I1368" i="14"/>
  <c r="G1368" i="14"/>
  <c r="L1368" i="14"/>
  <c r="K1367" i="14"/>
  <c r="I1367" i="14"/>
  <c r="G1367" i="14"/>
  <c r="L1367" i="14"/>
  <c r="K1366" i="14"/>
  <c r="I1366" i="14"/>
  <c r="G1366" i="14"/>
  <c r="L1366" i="14"/>
  <c r="K1365" i="14"/>
  <c r="I1365" i="14"/>
  <c r="G1365" i="14"/>
  <c r="L1365" i="14"/>
  <c r="K1364" i="14"/>
  <c r="I1364" i="14"/>
  <c r="G1364" i="14"/>
  <c r="L1364" i="14"/>
  <c r="K1362" i="14"/>
  <c r="I1362" i="14"/>
  <c r="G1362" i="14"/>
  <c r="L1362" i="14"/>
  <c r="K1361" i="14"/>
  <c r="I1361" i="14"/>
  <c r="G1361" i="14"/>
  <c r="L1361" i="14"/>
  <c r="K1360" i="14"/>
  <c r="I1360" i="14"/>
  <c r="G1360" i="14"/>
  <c r="L1360" i="14"/>
  <c r="K1359" i="14"/>
  <c r="I1359" i="14"/>
  <c r="G1359" i="14"/>
  <c r="L1359" i="14"/>
  <c r="K1357" i="14"/>
  <c r="I1357" i="14"/>
  <c r="G1357" i="14"/>
  <c r="L1357" i="14"/>
  <c r="K1356" i="14"/>
  <c r="I1356" i="14"/>
  <c r="G1356" i="14"/>
  <c r="L1356" i="14"/>
  <c r="K1355" i="14"/>
  <c r="I1355" i="14"/>
  <c r="G1355" i="14"/>
  <c r="L1355" i="14"/>
  <c r="K1354" i="14"/>
  <c r="I1354" i="14"/>
  <c r="G1354" i="14"/>
  <c r="L1354" i="14"/>
  <c r="K1353" i="14"/>
  <c r="I1353" i="14"/>
  <c r="G1353" i="14"/>
  <c r="L1353" i="14"/>
  <c r="K1352" i="14"/>
  <c r="I1352" i="14"/>
  <c r="G1352" i="14"/>
  <c r="L1352" i="14"/>
  <c r="K1351" i="14"/>
  <c r="I1351" i="14"/>
  <c r="G1351" i="14"/>
  <c r="L1351" i="14"/>
  <c r="K1350" i="14"/>
  <c r="I1350" i="14"/>
  <c r="G1350" i="14"/>
  <c r="L1350" i="14"/>
  <c r="K1349" i="14"/>
  <c r="I1349" i="14"/>
  <c r="G1349" i="14"/>
  <c r="L1349" i="14"/>
  <c r="K1348" i="14"/>
  <c r="I1348" i="14"/>
  <c r="G1348" i="14"/>
  <c r="L1348" i="14"/>
  <c r="K1347" i="14"/>
  <c r="I1347" i="14"/>
  <c r="G1347" i="14"/>
  <c r="L1347" i="14"/>
  <c r="K1346" i="14"/>
  <c r="I1346" i="14"/>
  <c r="G1346" i="14"/>
  <c r="L1346" i="14"/>
  <c r="K1341" i="14"/>
  <c r="I1341" i="14"/>
  <c r="G1341" i="14"/>
  <c r="L1341" i="14"/>
  <c r="K1339" i="14"/>
  <c r="I1339" i="14"/>
  <c r="G1339" i="14"/>
  <c r="L1339" i="14"/>
  <c r="K1338" i="14"/>
  <c r="I1338" i="14"/>
  <c r="G1338" i="14"/>
  <c r="L1338" i="14"/>
  <c r="K1336" i="14"/>
  <c r="I1336" i="14"/>
  <c r="G1336" i="14"/>
  <c r="L1336" i="14"/>
  <c r="K1335" i="14"/>
  <c r="I1335" i="14"/>
  <c r="G1335" i="14"/>
  <c r="L1335" i="14"/>
  <c r="K1334" i="14"/>
  <c r="I1334" i="14"/>
  <c r="G1334" i="14"/>
  <c r="L1334" i="14"/>
  <c r="K1333" i="14"/>
  <c r="I1333" i="14"/>
  <c r="G1333" i="14"/>
  <c r="L1333" i="14"/>
  <c r="K1332" i="14"/>
  <c r="I1332" i="14"/>
  <c r="G1332" i="14"/>
  <c r="L1332" i="14"/>
  <c r="K1331" i="14"/>
  <c r="I1331" i="14"/>
  <c r="G1331" i="14"/>
  <c r="L1331" i="14"/>
  <c r="K1330" i="14"/>
  <c r="I1330" i="14"/>
  <c r="G1330" i="14"/>
  <c r="L1330" i="14"/>
  <c r="K1328" i="14"/>
  <c r="I1328" i="14"/>
  <c r="G1328" i="14"/>
  <c r="L1328" i="14"/>
  <c r="K1327" i="14"/>
  <c r="I1327" i="14"/>
  <c r="G1327" i="14"/>
  <c r="L1327" i="14"/>
  <c r="K1326" i="14"/>
  <c r="I1326" i="14"/>
  <c r="G1326" i="14"/>
  <c r="L1326" i="14"/>
  <c r="K1325" i="14"/>
  <c r="I1325" i="14"/>
  <c r="G1325" i="14"/>
  <c r="L1325" i="14"/>
  <c r="K1324" i="14"/>
  <c r="I1324" i="14"/>
  <c r="G1324" i="14"/>
  <c r="L1324" i="14"/>
  <c r="K1323" i="14"/>
  <c r="I1323" i="14"/>
  <c r="G1323" i="14"/>
  <c r="L1323" i="14"/>
  <c r="K1322" i="14"/>
  <c r="I1322" i="14"/>
  <c r="G1322" i="14"/>
  <c r="L1322" i="14"/>
  <c r="K1321" i="14"/>
  <c r="I1321" i="14"/>
  <c r="G1321" i="14"/>
  <c r="L1321" i="14"/>
  <c r="K1320" i="14"/>
  <c r="I1320" i="14"/>
  <c r="G1320" i="14"/>
  <c r="L1320" i="14"/>
  <c r="K1319" i="14"/>
  <c r="I1319" i="14"/>
  <c r="G1319" i="14"/>
  <c r="L1319" i="14"/>
  <c r="K1315" i="14"/>
  <c r="I1315" i="14"/>
  <c r="G1315" i="14"/>
  <c r="L1315" i="14"/>
  <c r="K1313" i="14"/>
  <c r="I1313" i="14"/>
  <c r="G1313" i="14"/>
  <c r="L1313" i="14"/>
  <c r="K1312" i="14"/>
  <c r="I1312" i="14"/>
  <c r="G1312" i="14"/>
  <c r="L1312" i="14"/>
  <c r="K1311" i="14"/>
  <c r="I1311" i="14"/>
  <c r="G1311" i="14"/>
  <c r="L1311" i="14"/>
  <c r="K1310" i="14"/>
  <c r="I1310" i="14"/>
  <c r="G1310" i="14"/>
  <c r="L1310" i="14"/>
  <c r="K1309" i="14"/>
  <c r="I1309" i="14"/>
  <c r="G1309" i="14"/>
  <c r="L1309" i="14"/>
  <c r="K1308" i="14"/>
  <c r="I1308" i="14"/>
  <c r="G1308" i="14"/>
  <c r="L1308" i="14"/>
  <c r="K1306" i="14"/>
  <c r="I1306" i="14"/>
  <c r="G1306" i="14"/>
  <c r="L1306" i="14"/>
  <c r="K1305" i="14"/>
  <c r="I1305" i="14"/>
  <c r="G1305" i="14"/>
  <c r="L1305" i="14"/>
  <c r="K1303" i="14"/>
  <c r="I1303" i="14"/>
  <c r="G1303" i="14"/>
  <c r="L1303" i="14"/>
  <c r="K1302" i="14"/>
  <c r="I1302" i="14"/>
  <c r="G1302" i="14"/>
  <c r="L1302" i="14"/>
  <c r="K1301" i="14"/>
  <c r="I1301" i="14"/>
  <c r="G1301" i="14"/>
  <c r="L1301" i="14"/>
  <c r="K1300" i="14"/>
  <c r="I1300" i="14"/>
  <c r="G1300" i="14"/>
  <c r="L1300" i="14"/>
  <c r="K1299" i="14"/>
  <c r="I1299" i="14"/>
  <c r="G1299" i="14"/>
  <c r="L1299" i="14"/>
  <c r="K1298" i="14"/>
  <c r="I1298" i="14"/>
  <c r="G1298" i="14"/>
  <c r="L1298" i="14"/>
  <c r="K1297" i="14"/>
  <c r="I1297" i="14"/>
  <c r="G1297" i="14"/>
  <c r="L1297" i="14"/>
  <c r="K1296" i="14"/>
  <c r="I1296" i="14"/>
  <c r="G1296" i="14"/>
  <c r="L1296" i="14"/>
  <c r="K1295" i="14"/>
  <c r="I1295" i="14"/>
  <c r="G1295" i="14"/>
  <c r="L1295" i="14"/>
  <c r="K1294" i="14"/>
  <c r="I1294" i="14"/>
  <c r="G1294" i="14"/>
  <c r="L1294" i="14"/>
  <c r="K1293" i="14"/>
  <c r="I1293" i="14"/>
  <c r="G1293" i="14"/>
  <c r="L1293" i="14"/>
  <c r="K1291" i="14"/>
  <c r="I1291" i="14"/>
  <c r="G1291" i="14"/>
  <c r="L1291" i="14"/>
  <c r="K1290" i="14"/>
  <c r="I1290" i="14"/>
  <c r="G1290" i="14"/>
  <c r="L1290" i="14"/>
  <c r="K1289" i="14"/>
  <c r="I1289" i="14"/>
  <c r="G1289" i="14"/>
  <c r="L1289" i="14"/>
  <c r="K1288" i="14"/>
  <c r="I1288" i="14"/>
  <c r="G1288" i="14"/>
  <c r="L1288" i="14"/>
  <c r="K1287" i="14"/>
  <c r="I1287" i="14"/>
  <c r="G1287" i="14"/>
  <c r="L1287" i="14"/>
  <c r="K1286" i="14"/>
  <c r="I1286" i="14"/>
  <c r="G1286" i="14"/>
  <c r="L1286" i="14"/>
  <c r="K1285" i="14"/>
  <c r="I1285" i="14"/>
  <c r="G1285" i="14"/>
  <c r="L1285" i="14"/>
  <c r="K1284" i="14"/>
  <c r="I1284" i="14"/>
  <c r="G1284" i="14"/>
  <c r="L1284" i="14"/>
  <c r="K1283" i="14"/>
  <c r="I1283" i="14"/>
  <c r="G1283" i="14"/>
  <c r="L1283" i="14"/>
  <c r="K1280" i="14"/>
  <c r="I1280" i="14"/>
  <c r="G1280" i="14"/>
  <c r="L1280" i="14"/>
  <c r="K1279" i="14"/>
  <c r="I1279" i="14"/>
  <c r="G1279" i="14"/>
  <c r="L1279" i="14"/>
  <c r="K1278" i="14"/>
  <c r="I1278" i="14"/>
  <c r="G1278" i="14"/>
  <c r="L1278" i="14"/>
  <c r="K1277" i="14"/>
  <c r="I1277" i="14"/>
  <c r="G1277" i="14"/>
  <c r="L1277" i="14"/>
  <c r="K1276" i="14"/>
  <c r="I1276" i="14"/>
  <c r="G1276" i="14"/>
  <c r="L1276" i="14"/>
  <c r="K1274" i="14"/>
  <c r="I1274" i="14"/>
  <c r="G1274" i="14"/>
  <c r="L1274" i="14"/>
  <c r="K1273" i="14"/>
  <c r="I1273" i="14"/>
  <c r="G1273" i="14"/>
  <c r="L1273" i="14"/>
  <c r="K1272" i="14"/>
  <c r="I1272" i="14"/>
  <c r="G1272" i="14"/>
  <c r="L1272" i="14"/>
  <c r="K1271" i="14"/>
  <c r="I1271" i="14"/>
  <c r="G1271" i="14"/>
  <c r="L1271" i="14"/>
  <c r="K1270" i="14"/>
  <c r="I1270" i="14"/>
  <c r="G1270" i="14"/>
  <c r="L1270" i="14"/>
  <c r="K1269" i="14"/>
  <c r="I1269" i="14"/>
  <c r="G1269" i="14"/>
  <c r="L1269" i="14"/>
  <c r="K1268" i="14"/>
  <c r="I1268" i="14"/>
  <c r="G1268" i="14"/>
  <c r="L1268" i="14"/>
  <c r="K1267" i="14"/>
  <c r="I1267" i="14"/>
  <c r="G1267" i="14"/>
  <c r="L1267" i="14"/>
  <c r="K1266" i="14"/>
  <c r="I1266" i="14"/>
  <c r="G1266" i="14"/>
  <c r="L1266" i="14"/>
  <c r="K1265" i="14"/>
  <c r="I1265" i="14"/>
  <c r="G1265" i="14"/>
  <c r="L1265" i="14"/>
  <c r="K1261" i="14"/>
  <c r="I1261" i="14"/>
  <c r="G1261" i="14"/>
  <c r="L1261" i="14"/>
  <c r="K1260" i="14"/>
  <c r="I1260" i="14"/>
  <c r="G1260" i="14"/>
  <c r="L1260" i="14"/>
  <c r="K1258" i="14"/>
  <c r="I1258" i="14"/>
  <c r="G1258" i="14"/>
  <c r="L1258" i="14"/>
  <c r="K1256" i="14"/>
  <c r="I1256" i="14"/>
  <c r="G1256" i="14"/>
  <c r="L1256" i="14"/>
  <c r="K1255" i="14"/>
  <c r="I1255" i="14"/>
  <c r="G1255" i="14"/>
  <c r="L1255" i="14"/>
  <c r="K1254" i="14"/>
  <c r="I1254" i="14"/>
  <c r="G1254" i="14"/>
  <c r="L1254" i="14"/>
  <c r="K1253" i="14"/>
  <c r="I1253" i="14"/>
  <c r="G1253" i="14"/>
  <c r="L1253" i="14"/>
  <c r="K1252" i="14"/>
  <c r="I1252" i="14"/>
  <c r="G1252" i="14"/>
  <c r="L1252" i="14"/>
  <c r="K1251" i="14"/>
  <c r="I1251" i="14"/>
  <c r="G1251" i="14"/>
  <c r="L1251" i="14"/>
  <c r="K1250" i="14"/>
  <c r="I1250" i="14"/>
  <c r="G1250" i="14"/>
  <c r="L1250" i="14"/>
  <c r="K1249" i="14"/>
  <c r="I1249" i="14"/>
  <c r="G1249" i="14"/>
  <c r="L1249" i="14"/>
  <c r="K1248" i="14"/>
  <c r="I1248" i="14"/>
  <c r="G1248" i="14"/>
  <c r="L1248" i="14"/>
  <c r="K1247" i="14"/>
  <c r="I1247" i="14"/>
  <c r="G1247" i="14"/>
  <c r="L1247" i="14"/>
  <c r="K1246" i="14"/>
  <c r="I1246" i="14"/>
  <c r="G1246" i="14"/>
  <c r="L1246" i="14"/>
  <c r="K1244" i="14"/>
  <c r="I1244" i="14"/>
  <c r="G1244" i="14"/>
  <c r="L1244" i="14"/>
  <c r="K1243" i="14"/>
  <c r="I1243" i="14"/>
  <c r="G1243" i="14"/>
  <c r="L1243" i="14"/>
  <c r="K1242" i="14"/>
  <c r="I1242" i="14"/>
  <c r="G1242" i="14"/>
  <c r="L1242" i="14"/>
  <c r="K1241" i="14"/>
  <c r="I1241" i="14"/>
  <c r="G1241" i="14"/>
  <c r="L1241" i="14"/>
  <c r="K1240" i="14"/>
  <c r="I1240" i="14"/>
  <c r="G1240" i="14"/>
  <c r="L1240" i="14"/>
  <c r="K1239" i="14"/>
  <c r="I1239" i="14"/>
  <c r="G1239" i="14"/>
  <c r="L1239" i="14"/>
  <c r="K1238" i="14"/>
  <c r="I1238" i="14"/>
  <c r="G1238" i="14"/>
  <c r="L1238" i="14"/>
  <c r="K1237" i="14"/>
  <c r="I1237" i="14"/>
  <c r="G1237" i="14"/>
  <c r="L1237" i="14"/>
  <c r="K1236" i="14"/>
  <c r="I1236" i="14"/>
  <c r="G1236" i="14"/>
  <c r="L1236" i="14"/>
  <c r="K1233" i="14"/>
  <c r="I1233" i="14"/>
  <c r="G1233" i="14"/>
  <c r="L1233" i="14"/>
  <c r="K1232" i="14"/>
  <c r="I1232" i="14"/>
  <c r="G1232" i="14"/>
  <c r="L1232" i="14"/>
  <c r="K1231" i="14"/>
  <c r="I1231" i="14"/>
  <c r="G1231" i="14"/>
  <c r="L1231" i="14"/>
  <c r="K1230" i="14"/>
  <c r="I1230" i="14"/>
  <c r="G1230" i="14"/>
  <c r="L1230" i="14"/>
  <c r="K1229" i="14"/>
  <c r="I1229" i="14"/>
  <c r="G1229" i="14"/>
  <c r="L1229" i="14"/>
  <c r="K1228" i="14"/>
  <c r="I1228" i="14"/>
  <c r="G1228" i="14"/>
  <c r="L1228" i="14"/>
  <c r="K1226" i="14"/>
  <c r="I1226" i="14"/>
  <c r="G1226" i="14"/>
  <c r="L1226" i="14"/>
  <c r="K1225" i="14"/>
  <c r="I1225" i="14"/>
  <c r="G1225" i="14"/>
  <c r="L1225" i="14"/>
  <c r="K1224" i="14"/>
  <c r="I1224" i="14"/>
  <c r="G1224" i="14"/>
  <c r="L1224" i="14"/>
  <c r="K1223" i="14"/>
  <c r="I1223" i="14"/>
  <c r="G1223" i="14"/>
  <c r="L1223" i="14"/>
  <c r="K1222" i="14"/>
  <c r="I1222" i="14"/>
  <c r="G1222" i="14"/>
  <c r="L1222" i="14"/>
  <c r="K1221" i="14"/>
  <c r="I1221" i="14"/>
  <c r="G1221" i="14"/>
  <c r="L1221" i="14"/>
  <c r="K1220" i="14"/>
  <c r="I1220" i="14"/>
  <c r="G1220" i="14"/>
  <c r="L1220" i="14"/>
  <c r="K1219" i="14"/>
  <c r="I1219" i="14"/>
  <c r="G1219" i="14"/>
  <c r="L1219" i="14"/>
  <c r="K1218" i="14"/>
  <c r="I1218" i="14"/>
  <c r="G1218" i="14"/>
  <c r="L1218" i="14"/>
  <c r="K1217" i="14"/>
  <c r="I1217" i="14"/>
  <c r="G1217" i="14"/>
  <c r="L1217" i="14"/>
  <c r="K1216" i="14"/>
  <c r="I1216" i="14"/>
  <c r="G1216" i="14"/>
  <c r="L1216" i="14"/>
  <c r="K1215" i="14"/>
  <c r="I1215" i="14"/>
  <c r="G1215" i="14"/>
  <c r="L1215" i="14"/>
  <c r="K1214" i="14"/>
  <c r="I1214" i="14"/>
  <c r="G1214" i="14"/>
  <c r="L1214" i="14"/>
  <c r="K1213" i="14"/>
  <c r="I1213" i="14"/>
  <c r="G1213" i="14"/>
  <c r="L1213" i="14"/>
  <c r="K1209" i="14"/>
  <c r="I1209" i="14"/>
  <c r="G1209" i="14"/>
  <c r="L1209" i="14"/>
  <c r="K1208" i="14"/>
  <c r="I1208" i="14"/>
  <c r="G1208" i="14"/>
  <c r="L1208" i="14"/>
  <c r="K1207" i="14"/>
  <c r="I1207" i="14"/>
  <c r="G1207" i="14"/>
  <c r="L1207" i="14"/>
  <c r="K1206" i="14"/>
  <c r="I1206" i="14"/>
  <c r="G1206" i="14"/>
  <c r="L1206" i="14"/>
  <c r="K1205" i="14"/>
  <c r="I1205" i="14"/>
  <c r="G1205" i="14"/>
  <c r="L1205" i="14"/>
  <c r="K1203" i="14"/>
  <c r="I1203" i="14"/>
  <c r="G1203" i="14"/>
  <c r="L1203" i="14"/>
  <c r="K1202" i="14"/>
  <c r="I1202" i="14"/>
  <c r="G1202" i="14"/>
  <c r="L1202" i="14"/>
  <c r="K1200" i="14"/>
  <c r="I1200" i="14"/>
  <c r="G1200" i="14"/>
  <c r="L1200" i="14"/>
  <c r="K1199" i="14"/>
  <c r="I1199" i="14"/>
  <c r="G1199" i="14"/>
  <c r="L1199" i="14"/>
  <c r="K1198" i="14"/>
  <c r="I1198" i="14"/>
  <c r="G1198" i="14"/>
  <c r="L1198" i="14"/>
  <c r="K1197" i="14"/>
  <c r="I1197" i="14"/>
  <c r="G1197" i="14"/>
  <c r="L1197" i="14"/>
  <c r="K1196" i="14"/>
  <c r="I1196" i="14"/>
  <c r="G1196" i="14"/>
  <c r="L1196" i="14"/>
  <c r="K1195" i="14"/>
  <c r="I1195" i="14"/>
  <c r="G1195" i="14"/>
  <c r="L1195" i="14"/>
  <c r="K1194" i="14"/>
  <c r="I1194" i="14"/>
  <c r="G1194" i="14"/>
  <c r="L1194" i="14"/>
  <c r="K1193" i="14"/>
  <c r="I1193" i="14"/>
  <c r="G1193" i="14"/>
  <c r="L1193" i="14"/>
  <c r="K1192" i="14"/>
  <c r="I1192" i="14"/>
  <c r="G1192" i="14"/>
  <c r="L1192" i="14"/>
  <c r="K1191" i="14"/>
  <c r="I1191" i="14"/>
  <c r="G1191" i="14"/>
  <c r="L1191" i="14"/>
  <c r="K1190" i="14"/>
  <c r="I1190" i="14"/>
  <c r="G1190" i="14"/>
  <c r="L1190" i="14"/>
  <c r="K1187" i="14"/>
  <c r="I1187" i="14"/>
  <c r="G1187" i="14"/>
  <c r="L1187" i="14"/>
  <c r="K1186" i="14"/>
  <c r="I1186" i="14"/>
  <c r="G1186" i="14"/>
  <c r="L1186" i="14"/>
  <c r="K1185" i="14"/>
  <c r="I1185" i="14"/>
  <c r="G1185" i="14"/>
  <c r="L1185" i="14"/>
  <c r="K1184" i="14"/>
  <c r="I1184" i="14"/>
  <c r="G1184" i="14"/>
  <c r="L1184" i="14"/>
  <c r="K1183" i="14"/>
  <c r="I1183" i="14"/>
  <c r="G1183" i="14"/>
  <c r="L1183" i="14"/>
  <c r="K1182" i="14"/>
  <c r="I1182" i="14"/>
  <c r="G1182" i="14"/>
  <c r="L1182" i="14"/>
  <c r="K1178" i="14"/>
  <c r="I1178" i="14"/>
  <c r="G1178" i="14"/>
  <c r="L1178" i="14"/>
  <c r="K1177" i="14"/>
  <c r="I1177" i="14"/>
  <c r="G1177" i="14"/>
  <c r="L1177" i="14"/>
  <c r="K1176" i="14"/>
  <c r="I1176" i="14"/>
  <c r="G1176" i="14"/>
  <c r="L1176" i="14"/>
  <c r="K1174" i="14"/>
  <c r="I1174" i="14"/>
  <c r="G1174" i="14"/>
  <c r="L1174" i="14"/>
  <c r="K1172" i="14"/>
  <c r="I1172" i="14"/>
  <c r="G1172" i="14"/>
  <c r="L1172" i="14"/>
  <c r="K1171" i="14"/>
  <c r="I1171" i="14"/>
  <c r="G1171" i="14"/>
  <c r="L1171" i="14"/>
  <c r="K1170" i="14"/>
  <c r="I1170" i="14"/>
  <c r="G1170" i="14"/>
  <c r="L1170" i="14"/>
  <c r="K1169" i="14"/>
  <c r="I1169" i="14"/>
  <c r="G1169" i="14"/>
  <c r="L1169" i="14"/>
  <c r="K1168" i="14"/>
  <c r="I1168" i="14"/>
  <c r="G1168" i="14"/>
  <c r="L1168" i="14"/>
  <c r="K1167" i="14"/>
  <c r="I1167" i="14"/>
  <c r="G1167" i="14"/>
  <c r="L1167" i="14"/>
  <c r="K1166" i="14"/>
  <c r="I1166" i="14"/>
  <c r="G1166" i="14"/>
  <c r="L1166" i="14"/>
  <c r="K1165" i="14"/>
  <c r="I1165" i="14"/>
  <c r="G1165" i="14"/>
  <c r="L1165" i="14"/>
  <c r="K1164" i="14"/>
  <c r="I1164" i="14"/>
  <c r="G1164" i="14"/>
  <c r="L1164" i="14"/>
  <c r="K1163" i="14"/>
  <c r="I1163" i="14"/>
  <c r="G1163" i="14"/>
  <c r="L1163" i="14"/>
  <c r="K1162" i="14"/>
  <c r="I1162" i="14"/>
  <c r="G1162" i="14"/>
  <c r="L1162" i="14"/>
  <c r="K1161" i="14"/>
  <c r="I1161" i="14"/>
  <c r="G1161" i="14"/>
  <c r="L1161" i="14"/>
  <c r="K1159" i="14"/>
  <c r="I1159" i="14"/>
  <c r="G1159" i="14"/>
  <c r="L1159" i="14"/>
  <c r="K1158" i="14"/>
  <c r="I1158" i="14"/>
  <c r="G1158" i="14"/>
  <c r="L1158" i="14"/>
  <c r="K1157" i="14"/>
  <c r="I1157" i="14"/>
  <c r="G1157" i="14"/>
  <c r="L1157" i="14"/>
  <c r="K1156" i="14"/>
  <c r="I1156" i="14"/>
  <c r="G1156" i="14"/>
  <c r="L1156" i="14"/>
  <c r="K1155" i="14"/>
  <c r="I1155" i="14"/>
  <c r="G1155" i="14"/>
  <c r="L1155" i="14"/>
  <c r="K1154" i="14"/>
  <c r="I1154" i="14"/>
  <c r="G1154" i="14"/>
  <c r="L1154" i="14"/>
  <c r="K1153" i="14"/>
  <c r="I1153" i="14"/>
  <c r="G1153" i="14"/>
  <c r="L1153" i="14"/>
  <c r="K1152" i="14"/>
  <c r="I1152" i="14"/>
  <c r="G1152" i="14"/>
  <c r="L1152" i="14"/>
  <c r="K1151" i="14"/>
  <c r="I1151" i="14"/>
  <c r="G1151" i="14"/>
  <c r="L1151" i="14"/>
  <c r="K1150" i="14"/>
  <c r="I1150" i="14"/>
  <c r="G1150" i="14"/>
  <c r="L1150" i="14"/>
  <c r="K1147" i="14"/>
  <c r="I1147" i="14"/>
  <c r="G1147" i="14"/>
  <c r="L1147" i="14"/>
  <c r="K1146" i="14"/>
  <c r="I1146" i="14"/>
  <c r="G1146" i="14"/>
  <c r="L1146" i="14"/>
  <c r="K1145" i="14"/>
  <c r="I1145" i="14"/>
  <c r="G1145" i="14"/>
  <c r="L1145" i="14"/>
  <c r="K1144" i="14"/>
  <c r="I1144" i="14"/>
  <c r="G1144" i="14"/>
  <c r="L1144" i="14"/>
  <c r="K1143" i="14"/>
  <c r="I1143" i="14"/>
  <c r="G1143" i="14"/>
  <c r="L1143" i="14"/>
  <c r="K1142" i="14"/>
  <c r="I1142" i="14"/>
  <c r="G1142" i="14"/>
  <c r="L1142" i="14"/>
  <c r="K1140" i="14"/>
  <c r="I1140" i="14"/>
  <c r="G1140" i="14"/>
  <c r="L1140" i="14"/>
  <c r="K1139" i="14"/>
  <c r="I1139" i="14"/>
  <c r="G1139" i="14"/>
  <c r="L1139" i="14"/>
  <c r="K1138" i="14"/>
  <c r="I1138" i="14"/>
  <c r="G1138" i="14"/>
  <c r="L1138" i="14"/>
  <c r="K1137" i="14"/>
  <c r="I1137" i="14"/>
  <c r="G1137" i="14"/>
  <c r="L1137" i="14"/>
  <c r="K1136" i="14"/>
  <c r="I1136" i="14"/>
  <c r="G1136" i="14"/>
  <c r="L1136" i="14"/>
  <c r="K1135" i="14"/>
  <c r="I1135" i="14"/>
  <c r="G1135" i="14"/>
  <c r="L1135" i="14"/>
  <c r="K1134" i="14"/>
  <c r="I1134" i="14"/>
  <c r="G1134" i="14"/>
  <c r="L1134" i="14"/>
  <c r="K1133" i="14"/>
  <c r="I1133" i="14"/>
  <c r="G1133" i="14"/>
  <c r="L1133" i="14"/>
  <c r="K1132" i="14"/>
  <c r="I1132" i="14"/>
  <c r="G1132" i="14"/>
  <c r="L1132" i="14"/>
  <c r="K1131" i="14"/>
  <c r="I1131" i="14"/>
  <c r="G1131" i="14"/>
  <c r="L1131" i="14"/>
  <c r="K1130" i="14"/>
  <c r="I1130" i="14"/>
  <c r="G1130" i="14"/>
  <c r="L1130" i="14"/>
  <c r="K1129" i="14"/>
  <c r="I1129" i="14"/>
  <c r="G1129" i="14"/>
  <c r="L1129" i="14"/>
  <c r="K1128" i="14"/>
  <c r="I1128" i="14"/>
  <c r="G1128" i="14"/>
  <c r="L1128" i="14"/>
  <c r="K1124" i="14"/>
  <c r="I1124" i="14"/>
  <c r="G1124" i="14"/>
  <c r="L1124" i="14"/>
  <c r="K1122" i="14"/>
  <c r="I1122" i="14"/>
  <c r="G1122" i="14"/>
  <c r="L1122" i="14"/>
  <c r="K1121" i="14"/>
  <c r="I1121" i="14"/>
  <c r="G1121" i="14"/>
  <c r="L1121" i="14"/>
  <c r="K1120" i="14"/>
  <c r="I1120" i="14"/>
  <c r="G1120" i="14"/>
  <c r="L1120" i="14"/>
  <c r="K1119" i="14"/>
  <c r="I1119" i="14"/>
  <c r="G1119" i="14"/>
  <c r="L1119" i="14"/>
  <c r="K1118" i="14"/>
  <c r="I1118" i="14"/>
  <c r="G1118" i="14"/>
  <c r="L1118" i="14"/>
  <c r="K1117" i="14"/>
  <c r="I1117" i="14"/>
  <c r="G1117" i="14"/>
  <c r="L1117" i="14"/>
  <c r="K1116" i="14"/>
  <c r="I1116" i="14"/>
  <c r="G1116" i="14"/>
  <c r="L1116" i="14"/>
  <c r="K1115" i="14"/>
  <c r="I1115" i="14"/>
  <c r="G1115" i="14"/>
  <c r="L1115" i="14"/>
  <c r="K1114" i="14"/>
  <c r="I1114" i="14"/>
  <c r="G1114" i="14"/>
  <c r="L1114" i="14"/>
  <c r="K1111" i="14"/>
  <c r="I1111" i="14"/>
  <c r="G1111" i="14"/>
  <c r="L1111" i="14"/>
  <c r="K1110" i="14"/>
  <c r="I1110" i="14"/>
  <c r="G1110" i="14"/>
  <c r="L1110" i="14"/>
  <c r="K1109" i="14"/>
  <c r="I1109" i="14"/>
  <c r="G1109" i="14"/>
  <c r="L1109" i="14"/>
  <c r="K1108" i="14"/>
  <c r="I1108" i="14"/>
  <c r="G1108" i="14"/>
  <c r="L1108" i="14"/>
  <c r="K1107" i="14"/>
  <c r="I1107" i="14"/>
  <c r="G1107" i="14"/>
  <c r="L1107" i="14"/>
  <c r="K1106" i="14"/>
  <c r="I1106" i="14"/>
  <c r="G1106" i="14"/>
  <c r="L1106" i="14"/>
  <c r="K1102" i="14"/>
  <c r="I1102" i="14"/>
  <c r="G1102" i="14"/>
  <c r="L1102" i="14"/>
  <c r="K1101" i="14"/>
  <c r="I1101" i="14"/>
  <c r="G1101" i="14"/>
  <c r="L1101" i="14"/>
  <c r="K1099" i="14"/>
  <c r="I1099" i="14"/>
  <c r="G1099" i="14"/>
  <c r="L1099" i="14"/>
  <c r="K1098" i="14"/>
  <c r="I1098" i="14"/>
  <c r="G1098" i="14"/>
  <c r="L1098" i="14"/>
  <c r="K1097" i="14"/>
  <c r="I1097" i="14"/>
  <c r="G1097" i="14"/>
  <c r="L1097" i="14"/>
  <c r="K1096" i="14"/>
  <c r="I1096" i="14"/>
  <c r="G1096" i="14"/>
  <c r="L1096" i="14"/>
  <c r="K1095" i="14"/>
  <c r="I1095" i="14"/>
  <c r="G1095" i="14"/>
  <c r="L1095" i="14"/>
  <c r="K1094" i="14"/>
  <c r="I1094" i="14"/>
  <c r="G1094" i="14"/>
  <c r="L1094" i="14"/>
  <c r="K1093" i="14"/>
  <c r="I1093" i="14"/>
  <c r="G1093" i="14"/>
  <c r="L1093" i="14"/>
  <c r="K1092" i="14"/>
  <c r="I1092" i="14"/>
  <c r="G1092" i="14"/>
  <c r="L1092" i="14"/>
  <c r="K1091" i="14"/>
  <c r="I1091" i="14"/>
  <c r="G1091" i="14"/>
  <c r="L1091" i="14"/>
  <c r="K1088" i="14"/>
  <c r="I1088" i="14"/>
  <c r="G1088" i="14"/>
  <c r="L1088" i="14"/>
  <c r="K1087" i="14"/>
  <c r="I1087" i="14"/>
  <c r="G1087" i="14"/>
  <c r="L1087" i="14"/>
  <c r="K1086" i="14"/>
  <c r="I1086" i="14"/>
  <c r="G1086" i="14"/>
  <c r="L1086" i="14"/>
  <c r="K1085" i="14"/>
  <c r="I1085" i="14"/>
  <c r="G1085" i="14"/>
  <c r="L1085" i="14"/>
  <c r="K1084" i="14"/>
  <c r="I1084" i="14"/>
  <c r="G1084" i="14"/>
  <c r="L1084" i="14"/>
  <c r="K1083" i="14"/>
  <c r="I1083" i="14"/>
  <c r="G1083" i="14"/>
  <c r="L1083" i="14"/>
  <c r="K1079" i="14"/>
  <c r="I1079" i="14"/>
  <c r="G1079" i="14"/>
  <c r="L1079" i="14"/>
  <c r="K1078" i="14"/>
  <c r="I1078" i="14"/>
  <c r="G1078" i="14"/>
  <c r="L1078" i="14"/>
  <c r="K1077" i="14"/>
  <c r="I1077" i="14"/>
  <c r="G1077" i="14"/>
  <c r="L1077" i="14"/>
  <c r="K1076" i="14"/>
  <c r="I1076" i="14"/>
  <c r="G1076" i="14"/>
  <c r="L1076" i="14"/>
  <c r="K1075" i="14"/>
  <c r="I1075" i="14"/>
  <c r="G1075" i="14"/>
  <c r="L1075" i="14"/>
  <c r="K1073" i="14"/>
  <c r="I1073" i="14"/>
  <c r="G1073" i="14"/>
  <c r="L1073" i="14"/>
  <c r="K1072" i="14"/>
  <c r="I1072" i="14"/>
  <c r="G1072" i="14"/>
  <c r="L1072" i="14"/>
  <c r="K1070" i="14"/>
  <c r="I1070" i="14"/>
  <c r="G1070" i="14"/>
  <c r="L1070" i="14"/>
  <c r="K1069" i="14"/>
  <c r="I1069" i="14"/>
  <c r="G1069" i="14"/>
  <c r="L1069" i="14"/>
  <c r="K1068" i="14"/>
  <c r="I1068" i="14"/>
  <c r="G1068" i="14"/>
  <c r="L1068" i="14"/>
  <c r="K1067" i="14"/>
  <c r="I1067" i="14"/>
  <c r="G1067" i="14"/>
  <c r="L1067" i="14"/>
  <c r="K1066" i="14"/>
  <c r="I1066" i="14"/>
  <c r="G1066" i="14"/>
  <c r="L1066" i="14"/>
  <c r="K1065" i="14"/>
  <c r="I1065" i="14"/>
  <c r="G1065" i="14"/>
  <c r="L1065" i="14"/>
  <c r="K1064" i="14"/>
  <c r="I1064" i="14"/>
  <c r="G1064" i="14"/>
  <c r="L1064" i="14"/>
  <c r="K1063" i="14"/>
  <c r="I1063" i="14"/>
  <c r="G1063" i="14"/>
  <c r="L1063" i="14"/>
  <c r="K1062" i="14"/>
  <c r="I1062" i="14"/>
  <c r="G1062" i="14"/>
  <c r="L1062" i="14"/>
  <c r="K1060" i="14"/>
  <c r="I1060" i="14"/>
  <c r="G1060" i="14"/>
  <c r="L1060" i="14"/>
  <c r="K1059" i="14"/>
  <c r="I1059" i="14"/>
  <c r="G1059" i="14"/>
  <c r="L1059" i="14"/>
  <c r="K1058" i="14"/>
  <c r="I1058" i="14"/>
  <c r="G1058" i="14"/>
  <c r="L1058" i="14"/>
  <c r="K1057" i="14"/>
  <c r="I1057" i="14"/>
  <c r="G1057" i="14"/>
  <c r="L1057" i="14"/>
  <c r="K1056" i="14"/>
  <c r="I1056" i="14"/>
  <c r="G1056" i="14"/>
  <c r="L1056" i="14"/>
  <c r="K1055" i="14"/>
  <c r="I1055" i="14"/>
  <c r="G1055" i="14"/>
  <c r="L1055" i="14"/>
  <c r="K1054" i="14"/>
  <c r="I1054" i="14"/>
  <c r="G1054" i="14"/>
  <c r="L1054" i="14"/>
  <c r="K1053" i="14"/>
  <c r="I1053" i="14"/>
  <c r="G1053" i="14"/>
  <c r="L1053" i="14"/>
  <c r="K1052" i="14"/>
  <c r="I1052" i="14"/>
  <c r="G1052" i="14"/>
  <c r="L1052" i="14"/>
  <c r="K1051" i="14"/>
  <c r="I1051" i="14"/>
  <c r="G1051" i="14"/>
  <c r="L1051" i="14"/>
  <c r="K1048" i="14"/>
  <c r="I1048" i="14"/>
  <c r="G1048" i="14"/>
  <c r="L1048" i="14"/>
  <c r="K1047" i="14"/>
  <c r="I1047" i="14"/>
  <c r="G1047" i="14"/>
  <c r="L1047" i="14"/>
  <c r="K1046" i="14"/>
  <c r="I1046" i="14"/>
  <c r="G1046" i="14"/>
  <c r="L1046" i="14"/>
  <c r="K1045" i="14"/>
  <c r="I1045" i="14"/>
  <c r="G1045" i="14"/>
  <c r="L1045" i="14"/>
  <c r="K1044" i="14"/>
  <c r="I1044" i="14"/>
  <c r="G1044" i="14"/>
  <c r="L1044" i="14"/>
  <c r="K1043" i="14"/>
  <c r="I1043" i="14"/>
  <c r="G1043" i="14"/>
  <c r="L1043" i="14"/>
  <c r="K1039" i="14"/>
  <c r="I1039" i="14"/>
  <c r="G1039" i="14"/>
  <c r="L1039" i="14"/>
  <c r="K1038" i="14"/>
  <c r="I1038" i="14"/>
  <c r="G1038" i="14"/>
  <c r="L1038" i="14"/>
  <c r="K1037" i="14"/>
  <c r="I1037" i="14"/>
  <c r="G1037" i="14"/>
  <c r="L1037" i="14"/>
  <c r="K1036" i="14"/>
  <c r="I1036" i="14"/>
  <c r="G1036" i="14"/>
  <c r="L1036" i="14"/>
  <c r="K1034" i="14"/>
  <c r="I1034" i="14"/>
  <c r="G1034" i="14"/>
  <c r="L1034" i="14"/>
  <c r="K1032" i="14"/>
  <c r="I1032" i="14"/>
  <c r="G1032" i="14"/>
  <c r="L1032" i="14"/>
  <c r="K1031" i="14"/>
  <c r="I1031" i="14"/>
  <c r="G1031" i="14"/>
  <c r="L1031" i="14"/>
  <c r="K1029" i="14"/>
  <c r="I1029" i="14"/>
  <c r="G1029" i="14"/>
  <c r="L1029" i="14"/>
  <c r="K1028" i="14"/>
  <c r="I1028" i="14"/>
  <c r="G1028" i="14"/>
  <c r="L1028" i="14"/>
  <c r="K1027" i="14"/>
  <c r="I1027" i="14"/>
  <c r="G1027" i="14"/>
  <c r="L1027" i="14"/>
  <c r="K1026" i="14"/>
  <c r="I1026" i="14"/>
  <c r="G1026" i="14"/>
  <c r="L1026" i="14"/>
  <c r="K1025" i="14"/>
  <c r="I1025" i="14"/>
  <c r="G1025" i="14"/>
  <c r="L1025" i="14"/>
  <c r="K1024" i="14"/>
  <c r="I1024" i="14"/>
  <c r="G1024" i="14"/>
  <c r="L1024" i="14"/>
  <c r="K1023" i="14"/>
  <c r="I1023" i="14"/>
  <c r="G1023" i="14"/>
  <c r="L1023" i="14"/>
  <c r="K1022" i="14"/>
  <c r="I1022" i="14"/>
  <c r="G1022" i="14"/>
  <c r="L1022" i="14"/>
  <c r="K1021" i="14"/>
  <c r="I1021" i="14"/>
  <c r="G1021" i="14"/>
  <c r="L1021" i="14"/>
  <c r="K1020" i="14"/>
  <c r="I1020" i="14"/>
  <c r="G1020" i="14"/>
  <c r="L1020" i="14"/>
  <c r="K1019" i="14"/>
  <c r="I1019" i="14"/>
  <c r="G1019" i="14"/>
  <c r="L1019" i="14"/>
  <c r="K1017" i="14"/>
  <c r="I1017" i="14"/>
  <c r="G1017" i="14"/>
  <c r="L1017" i="14"/>
  <c r="K1016" i="14"/>
  <c r="I1016" i="14"/>
  <c r="G1016" i="14"/>
  <c r="L1016" i="14"/>
  <c r="K1015" i="14"/>
  <c r="I1015" i="14"/>
  <c r="G1015" i="14"/>
  <c r="L1015" i="14"/>
  <c r="K1014" i="14"/>
  <c r="I1014" i="14"/>
  <c r="G1014" i="14"/>
  <c r="L1014" i="14"/>
  <c r="K1013" i="14"/>
  <c r="I1013" i="14"/>
  <c r="G1013" i="14"/>
  <c r="L1013" i="14"/>
  <c r="K1012" i="14"/>
  <c r="I1012" i="14"/>
  <c r="G1012" i="14"/>
  <c r="L1012" i="14"/>
  <c r="K1011" i="14"/>
  <c r="I1011" i="14"/>
  <c r="G1011" i="14"/>
  <c r="L1011" i="14"/>
  <c r="K1010" i="14"/>
  <c r="I1010" i="14"/>
  <c r="G1010" i="14"/>
  <c r="L1010" i="14"/>
  <c r="K1009" i="14"/>
  <c r="I1009" i="14"/>
  <c r="G1009" i="14"/>
  <c r="L1009" i="14"/>
  <c r="K1008" i="14"/>
  <c r="I1008" i="14"/>
  <c r="G1008" i="14"/>
  <c r="L1008" i="14"/>
  <c r="K1005" i="14"/>
  <c r="I1005" i="14"/>
  <c r="G1005" i="14"/>
  <c r="L1005" i="14"/>
  <c r="K1004" i="14"/>
  <c r="I1004" i="14"/>
  <c r="G1004" i="14"/>
  <c r="L1004" i="14"/>
  <c r="K1003" i="14"/>
  <c r="I1003" i="14"/>
  <c r="G1003" i="14"/>
  <c r="L1003" i="14"/>
  <c r="K1002" i="14"/>
  <c r="I1002" i="14"/>
  <c r="G1002" i="14"/>
  <c r="L1002" i="14"/>
  <c r="K1001" i="14"/>
  <c r="I1001" i="14"/>
  <c r="G1001" i="14"/>
  <c r="L1001" i="14"/>
  <c r="K1000" i="14"/>
  <c r="I1000" i="14"/>
  <c r="G1000" i="14"/>
  <c r="L1000" i="14"/>
  <c r="K998" i="14"/>
  <c r="I998" i="14"/>
  <c r="G998" i="14"/>
  <c r="L998" i="14"/>
  <c r="K997" i="14"/>
  <c r="I997" i="14"/>
  <c r="G997" i="14"/>
  <c r="L997" i="14"/>
  <c r="K996" i="14"/>
  <c r="I996" i="14"/>
  <c r="G996" i="14"/>
  <c r="L996" i="14"/>
  <c r="K995" i="14"/>
  <c r="I995" i="14"/>
  <c r="G995" i="14"/>
  <c r="L995" i="14"/>
  <c r="K994" i="14"/>
  <c r="I994" i="14"/>
  <c r="G994" i="14"/>
  <c r="L994" i="14"/>
  <c r="K993" i="14"/>
  <c r="I993" i="14"/>
  <c r="G993" i="14"/>
  <c r="L993" i="14"/>
  <c r="K992" i="14"/>
  <c r="I992" i="14"/>
  <c r="G992" i="14"/>
  <c r="L992" i="14"/>
  <c r="K991" i="14"/>
  <c r="I991" i="14"/>
  <c r="G991" i="14"/>
  <c r="L991" i="14"/>
  <c r="K990" i="14"/>
  <c r="I990" i="14"/>
  <c r="G990" i="14"/>
  <c r="L990" i="14"/>
  <c r="K989" i="14"/>
  <c r="I989" i="14"/>
  <c r="G989" i="14"/>
  <c r="L989" i="14"/>
  <c r="K988" i="14"/>
  <c r="I988" i="14"/>
  <c r="G988" i="14"/>
  <c r="L988" i="14"/>
  <c r="K987" i="14"/>
  <c r="I987" i="14"/>
  <c r="G987" i="14"/>
  <c r="L987" i="14"/>
  <c r="K983" i="14"/>
  <c r="I983" i="14"/>
  <c r="G983" i="14"/>
  <c r="L983" i="14"/>
  <c r="K982" i="14"/>
  <c r="I982" i="14"/>
  <c r="G982" i="14"/>
  <c r="L982" i="14"/>
  <c r="K981" i="14"/>
  <c r="I981" i="14"/>
  <c r="G981" i="14"/>
  <c r="L981" i="14"/>
  <c r="K980" i="14"/>
  <c r="I980" i="14"/>
  <c r="G980" i="14"/>
  <c r="L980" i="14"/>
  <c r="K979" i="14"/>
  <c r="I979" i="14"/>
  <c r="G979" i="14"/>
  <c r="L979" i="14"/>
  <c r="K977" i="14"/>
  <c r="I977" i="14"/>
  <c r="G977" i="14"/>
  <c r="L977" i="14"/>
  <c r="K976" i="14"/>
  <c r="I976" i="14"/>
  <c r="G976" i="14"/>
  <c r="L976" i="14"/>
  <c r="K975" i="14"/>
  <c r="I975" i="14"/>
  <c r="G975" i="14"/>
  <c r="L975" i="14"/>
  <c r="K974" i="14"/>
  <c r="I974" i="14"/>
  <c r="G974" i="14"/>
  <c r="L974" i="14"/>
  <c r="K973" i="14"/>
  <c r="I973" i="14"/>
  <c r="G973" i="14"/>
  <c r="L973" i="14"/>
  <c r="K972" i="14"/>
  <c r="I972" i="14"/>
  <c r="G972" i="14"/>
  <c r="L972" i="14"/>
  <c r="K971" i="14"/>
  <c r="I971" i="14"/>
  <c r="G971" i="14"/>
  <c r="L971" i="14"/>
  <c r="K970" i="14"/>
  <c r="I970" i="14"/>
  <c r="G970" i="14"/>
  <c r="L970" i="14"/>
  <c r="K969" i="14"/>
  <c r="I969" i="14"/>
  <c r="G969" i="14"/>
  <c r="L969" i="14"/>
  <c r="K968" i="14"/>
  <c r="I968" i="14"/>
  <c r="G968" i="14"/>
  <c r="L968" i="14"/>
  <c r="K967" i="14"/>
  <c r="I967" i="14"/>
  <c r="G967" i="14"/>
  <c r="L967" i="14"/>
  <c r="K966" i="14"/>
  <c r="I966" i="14"/>
  <c r="G966" i="14"/>
  <c r="L966" i="14"/>
  <c r="K965" i="14"/>
  <c r="I965" i="14"/>
  <c r="G965" i="14"/>
  <c r="L965" i="14"/>
  <c r="K964" i="14"/>
  <c r="I964" i="14"/>
  <c r="G964" i="14"/>
  <c r="L964" i="14"/>
  <c r="K963" i="14"/>
  <c r="I963" i="14"/>
  <c r="G963" i="14"/>
  <c r="L963" i="14"/>
  <c r="K961" i="14"/>
  <c r="I961" i="14"/>
  <c r="G961" i="14"/>
  <c r="L961" i="14"/>
  <c r="K960" i="14"/>
  <c r="I960" i="14"/>
  <c r="G960" i="14"/>
  <c r="L960" i="14"/>
  <c r="K959" i="14"/>
  <c r="I959" i="14"/>
  <c r="G959" i="14"/>
  <c r="L959" i="14"/>
  <c r="K958" i="14"/>
  <c r="I958" i="14"/>
  <c r="G958" i="14"/>
  <c r="L958" i="14"/>
  <c r="K957" i="14"/>
  <c r="I957" i="14"/>
  <c r="G957" i="14"/>
  <c r="L957" i="14"/>
  <c r="K956" i="14"/>
  <c r="I956" i="14"/>
  <c r="G956" i="14"/>
  <c r="L956" i="14"/>
  <c r="K955" i="14"/>
  <c r="I955" i="14"/>
  <c r="G955" i="14"/>
  <c r="L955" i="14"/>
  <c r="K954" i="14"/>
  <c r="I954" i="14"/>
  <c r="G954" i="14"/>
  <c r="L954" i="14"/>
  <c r="K953" i="14"/>
  <c r="I953" i="14"/>
  <c r="G953" i="14"/>
  <c r="L953" i="14"/>
  <c r="K952" i="14"/>
  <c r="I952" i="14"/>
  <c r="G952" i="14"/>
  <c r="L952" i="14"/>
  <c r="K951" i="14"/>
  <c r="I951" i="14"/>
  <c r="G951" i="14"/>
  <c r="L951" i="14"/>
  <c r="K950" i="14"/>
  <c r="I950" i="14"/>
  <c r="G950" i="14"/>
  <c r="L950" i="14"/>
  <c r="K949" i="14"/>
  <c r="I949" i="14"/>
  <c r="G949" i="14"/>
  <c r="L949" i="14"/>
  <c r="K948" i="14"/>
  <c r="I948" i="14"/>
  <c r="G948" i="14"/>
  <c r="L948" i="14"/>
  <c r="K947" i="14"/>
  <c r="I947" i="14"/>
  <c r="G947" i="14"/>
  <c r="L947" i="14"/>
  <c r="K945" i="14"/>
  <c r="I945" i="14"/>
  <c r="G945" i="14"/>
  <c r="L945" i="14"/>
  <c r="K944" i="14"/>
  <c r="I944" i="14"/>
  <c r="G944" i="14"/>
  <c r="L944" i="14"/>
  <c r="K942" i="14"/>
  <c r="I942" i="14"/>
  <c r="G942" i="14"/>
  <c r="L942" i="14"/>
  <c r="K941" i="14"/>
  <c r="I941" i="14"/>
  <c r="G941" i="14"/>
  <c r="L941" i="14"/>
  <c r="K940" i="14"/>
  <c r="I940" i="14"/>
  <c r="G940" i="14"/>
  <c r="L940" i="14"/>
  <c r="K939" i="14"/>
  <c r="I939" i="14"/>
  <c r="G939" i="14"/>
  <c r="L939" i="14"/>
  <c r="K938" i="14"/>
  <c r="I938" i="14"/>
  <c r="G938" i="14"/>
  <c r="L938" i="14"/>
  <c r="K937" i="14"/>
  <c r="I937" i="14"/>
  <c r="G937" i="14"/>
  <c r="L937" i="14"/>
  <c r="K936" i="14"/>
  <c r="I936" i="14"/>
  <c r="G936" i="14"/>
  <c r="L936" i="14"/>
  <c r="K935" i="14"/>
  <c r="I935" i="14"/>
  <c r="G935" i="14"/>
  <c r="L935" i="14"/>
  <c r="K934" i="14"/>
  <c r="I934" i="14"/>
  <c r="G934" i="14"/>
  <c r="L934" i="14"/>
  <c r="K933" i="14"/>
  <c r="I933" i="14"/>
  <c r="G933" i="14"/>
  <c r="L933" i="14"/>
  <c r="K932" i="14"/>
  <c r="I932" i="14"/>
  <c r="G932" i="14"/>
  <c r="L932" i="14"/>
  <c r="K931" i="14"/>
  <c r="I931" i="14"/>
  <c r="G931" i="14"/>
  <c r="L931" i="14"/>
  <c r="K929" i="14"/>
  <c r="I929" i="14"/>
  <c r="G929" i="14"/>
  <c r="L929" i="14"/>
  <c r="K928" i="14"/>
  <c r="I928" i="14"/>
  <c r="G928" i="14"/>
  <c r="L928" i="14"/>
  <c r="K927" i="14"/>
  <c r="I927" i="14"/>
  <c r="G927" i="14"/>
  <c r="L927" i="14"/>
  <c r="K926" i="14"/>
  <c r="I926" i="14"/>
  <c r="G926" i="14"/>
  <c r="L926" i="14"/>
  <c r="K925" i="14"/>
  <c r="I925" i="14"/>
  <c r="G925" i="14"/>
  <c r="L925" i="14"/>
  <c r="K924" i="14"/>
  <c r="I924" i="14"/>
  <c r="G924" i="14"/>
  <c r="L924" i="14"/>
  <c r="K923" i="14"/>
  <c r="I923" i="14"/>
  <c r="G923" i="14"/>
  <c r="L923" i="14"/>
  <c r="K922" i="14"/>
  <c r="I922" i="14"/>
  <c r="G922" i="14"/>
  <c r="L922" i="14"/>
  <c r="K921" i="14"/>
  <c r="I921" i="14"/>
  <c r="G921" i="14"/>
  <c r="L921" i="14"/>
  <c r="K920" i="14"/>
  <c r="I920" i="14"/>
  <c r="G920" i="14"/>
  <c r="L920" i="14"/>
  <c r="K919" i="14"/>
  <c r="I919" i="14"/>
  <c r="G919" i="14"/>
  <c r="L919" i="14"/>
  <c r="K916" i="14"/>
  <c r="I916" i="14"/>
  <c r="G916" i="14"/>
  <c r="L916" i="14"/>
  <c r="K915" i="14"/>
  <c r="I915" i="14"/>
  <c r="G915" i="14"/>
  <c r="L915" i="14"/>
  <c r="K914" i="14"/>
  <c r="I914" i="14"/>
  <c r="G914" i="14"/>
  <c r="L914" i="14"/>
  <c r="K913" i="14"/>
  <c r="I913" i="14"/>
  <c r="G913" i="14"/>
  <c r="L913" i="14"/>
  <c r="K912" i="14"/>
  <c r="I912" i="14"/>
  <c r="G912" i="14"/>
  <c r="L912" i="14"/>
  <c r="K911" i="14"/>
  <c r="I911" i="14"/>
  <c r="G911" i="14"/>
  <c r="L911" i="14"/>
  <c r="K909" i="14"/>
  <c r="I909" i="14"/>
  <c r="G909" i="14"/>
  <c r="L909" i="14"/>
  <c r="K908" i="14"/>
  <c r="I908" i="14"/>
  <c r="G908" i="14"/>
  <c r="L908" i="14"/>
  <c r="K907" i="14"/>
  <c r="I907" i="14"/>
  <c r="G907" i="14"/>
  <c r="L907" i="14"/>
  <c r="K905" i="14"/>
  <c r="I905" i="14"/>
  <c r="G905" i="14"/>
  <c r="L905" i="14"/>
  <c r="K904" i="14"/>
  <c r="I904" i="14"/>
  <c r="G904" i="14"/>
  <c r="L904" i="14"/>
  <c r="K903" i="14"/>
  <c r="I903" i="14"/>
  <c r="G903" i="14"/>
  <c r="L903" i="14"/>
  <c r="K902" i="14"/>
  <c r="I902" i="14"/>
  <c r="G902" i="14"/>
  <c r="L902" i="14"/>
  <c r="K901" i="14"/>
  <c r="I901" i="14"/>
  <c r="G901" i="14"/>
  <c r="L901" i="14"/>
  <c r="K900" i="14"/>
  <c r="I900" i="14"/>
  <c r="G900" i="14"/>
  <c r="L900" i="14"/>
  <c r="K899" i="14"/>
  <c r="I899" i="14"/>
  <c r="G899" i="14"/>
  <c r="L899" i="14"/>
  <c r="K898" i="14"/>
  <c r="I898" i="14"/>
  <c r="G898" i="14"/>
  <c r="L898" i="14"/>
  <c r="K897" i="14"/>
  <c r="I897" i="14"/>
  <c r="G897" i="14"/>
  <c r="L897" i="14"/>
  <c r="K896" i="14"/>
  <c r="I896" i="14"/>
  <c r="G896" i="14"/>
  <c r="L896" i="14"/>
  <c r="K892" i="14"/>
  <c r="I892" i="14"/>
  <c r="G892" i="14"/>
  <c r="L892" i="14"/>
  <c r="K891" i="14"/>
  <c r="I891" i="14"/>
  <c r="G891" i="14"/>
  <c r="L891" i="14"/>
  <c r="K890" i="14"/>
  <c r="I890" i="14"/>
  <c r="G890" i="14"/>
  <c r="L890" i="14"/>
  <c r="K889" i="14"/>
  <c r="I889" i="14"/>
  <c r="G889" i="14"/>
  <c r="L889" i="14"/>
  <c r="K887" i="14"/>
  <c r="I887" i="14"/>
  <c r="G887" i="14"/>
  <c r="L887" i="14"/>
  <c r="K886" i="14"/>
  <c r="I886" i="14"/>
  <c r="G886" i="14"/>
  <c r="L886" i="14"/>
  <c r="K885" i="14"/>
  <c r="I885" i="14"/>
  <c r="G885" i="14"/>
  <c r="L885" i="14"/>
  <c r="K884" i="14"/>
  <c r="I884" i="14"/>
  <c r="G884" i="14"/>
  <c r="L884" i="14"/>
  <c r="K882" i="14"/>
  <c r="I882" i="14"/>
  <c r="G882" i="14"/>
  <c r="L882" i="14"/>
  <c r="K881" i="14"/>
  <c r="I881" i="14"/>
  <c r="G881" i="14"/>
  <c r="L881" i="14"/>
  <c r="K879" i="14"/>
  <c r="I879" i="14"/>
  <c r="G879" i="14"/>
  <c r="L879" i="14"/>
  <c r="K878" i="14"/>
  <c r="I878" i="14"/>
  <c r="G878" i="14"/>
  <c r="L878" i="14"/>
  <c r="K877" i="14"/>
  <c r="I877" i="14"/>
  <c r="G877" i="14"/>
  <c r="L877" i="14"/>
  <c r="K876" i="14"/>
  <c r="I876" i="14"/>
  <c r="G876" i="14"/>
  <c r="L876" i="14"/>
  <c r="K875" i="14"/>
  <c r="I875" i="14"/>
  <c r="G875" i="14"/>
  <c r="L875" i="14"/>
  <c r="K874" i="14"/>
  <c r="I874" i="14"/>
  <c r="G874" i="14"/>
  <c r="L874" i="14"/>
  <c r="K873" i="14"/>
  <c r="I873" i="14"/>
  <c r="G873" i="14"/>
  <c r="L873" i="14"/>
  <c r="K872" i="14"/>
  <c r="I872" i="14"/>
  <c r="G872" i="14"/>
  <c r="L872" i="14"/>
  <c r="K871" i="14"/>
  <c r="I871" i="14"/>
  <c r="G871" i="14"/>
  <c r="L871" i="14"/>
  <c r="K870" i="14"/>
  <c r="I870" i="14"/>
  <c r="G870" i="14"/>
  <c r="L870" i="14"/>
  <c r="K868" i="14"/>
  <c r="I868" i="14"/>
  <c r="G868" i="14"/>
  <c r="L868" i="14"/>
  <c r="K867" i="14"/>
  <c r="I867" i="14"/>
  <c r="G867" i="14"/>
  <c r="L867" i="14"/>
  <c r="K866" i="14"/>
  <c r="I866" i="14"/>
  <c r="G866" i="14"/>
  <c r="L866" i="14"/>
  <c r="K865" i="14"/>
  <c r="I865" i="14"/>
  <c r="G865" i="14"/>
  <c r="L865" i="14"/>
  <c r="K864" i="14"/>
  <c r="I864" i="14"/>
  <c r="G864" i="14"/>
  <c r="L864" i="14"/>
  <c r="K863" i="14"/>
  <c r="I863" i="14"/>
  <c r="G863" i="14"/>
  <c r="L863" i="14"/>
  <c r="K862" i="14"/>
  <c r="I862" i="14"/>
  <c r="G862" i="14"/>
  <c r="L862" i="14"/>
  <c r="K861" i="14"/>
  <c r="I861" i="14"/>
  <c r="G861" i="14"/>
  <c r="L861" i="14"/>
  <c r="K860" i="14"/>
  <c r="I860" i="14"/>
  <c r="G860" i="14"/>
  <c r="L860" i="14"/>
  <c r="K857" i="14"/>
  <c r="I857" i="14"/>
  <c r="G857" i="14"/>
  <c r="L857" i="14"/>
  <c r="K856" i="14"/>
  <c r="I856" i="14"/>
  <c r="G856" i="14"/>
  <c r="L856" i="14"/>
  <c r="K855" i="14"/>
  <c r="I855" i="14"/>
  <c r="G855" i="14"/>
  <c r="L855" i="14"/>
  <c r="K854" i="14"/>
  <c r="I854" i="14"/>
  <c r="G854" i="14"/>
  <c r="L854" i="14"/>
  <c r="K853" i="14"/>
  <c r="I853" i="14"/>
  <c r="G853" i="14"/>
  <c r="L853" i="14"/>
  <c r="K852" i="14"/>
  <c r="I852" i="14"/>
  <c r="G852" i="14"/>
  <c r="L852" i="14"/>
  <c r="K850" i="14"/>
  <c r="I850" i="14"/>
  <c r="G850" i="14"/>
  <c r="L850" i="14"/>
  <c r="K849" i="14"/>
  <c r="I849" i="14"/>
  <c r="G849" i="14"/>
  <c r="L849" i="14"/>
  <c r="K848" i="14"/>
  <c r="I848" i="14"/>
  <c r="G848" i="14"/>
  <c r="L848" i="14"/>
  <c r="K847" i="14"/>
  <c r="I847" i="14"/>
  <c r="G847" i="14"/>
  <c r="L847" i="14"/>
  <c r="K846" i="14"/>
  <c r="I846" i="14"/>
  <c r="G846" i="14"/>
  <c r="L846" i="14"/>
  <c r="K845" i="14"/>
  <c r="I845" i="14"/>
  <c r="G845" i="14"/>
  <c r="L845" i="14"/>
  <c r="K843" i="14"/>
  <c r="I843" i="14"/>
  <c r="G843" i="14"/>
  <c r="L843" i="14"/>
  <c r="K842" i="14"/>
  <c r="I842" i="14"/>
  <c r="G842" i="14"/>
  <c r="L842" i="14"/>
  <c r="K841" i="14"/>
  <c r="I841" i="14"/>
  <c r="G841" i="14"/>
  <c r="L841" i="14"/>
  <c r="K840" i="14"/>
  <c r="I840" i="14"/>
  <c r="G840" i="14"/>
  <c r="L840" i="14"/>
  <c r="K839" i="14"/>
  <c r="I839" i="14"/>
  <c r="G839" i="14"/>
  <c r="L839" i="14"/>
  <c r="K838" i="14"/>
  <c r="I838" i="14"/>
  <c r="G838" i="14"/>
  <c r="L838" i="14"/>
  <c r="K837" i="14"/>
  <c r="I837" i="14"/>
  <c r="G837" i="14"/>
  <c r="L837" i="14"/>
  <c r="K836" i="14"/>
  <c r="I836" i="14"/>
  <c r="G836" i="14"/>
  <c r="L836" i="14"/>
  <c r="K835" i="14"/>
  <c r="I835" i="14"/>
  <c r="G835" i="14"/>
  <c r="L835" i="14"/>
  <c r="K834" i="14"/>
  <c r="I834" i="14"/>
  <c r="G834" i="14"/>
  <c r="L834" i="14"/>
  <c r="K833" i="14"/>
  <c r="I833" i="14"/>
  <c r="G833" i="14"/>
  <c r="L833" i="14"/>
  <c r="K832" i="14"/>
  <c r="I832" i="14"/>
  <c r="G832" i="14"/>
  <c r="L832" i="14"/>
  <c r="K831" i="14"/>
  <c r="I831" i="14"/>
  <c r="G831" i="14"/>
  <c r="L831" i="14"/>
  <c r="K827" i="14"/>
  <c r="I827" i="14"/>
  <c r="G827" i="14"/>
  <c r="L827" i="14"/>
  <c r="K826" i="14"/>
  <c r="I826" i="14"/>
  <c r="G826" i="14"/>
  <c r="L826" i="14"/>
  <c r="K825" i="14"/>
  <c r="I825" i="14"/>
  <c r="G825" i="14"/>
  <c r="L825" i="14"/>
  <c r="K823" i="14"/>
  <c r="I823" i="14"/>
  <c r="G823" i="14"/>
  <c r="L823" i="14"/>
  <c r="K821" i="14"/>
  <c r="I821" i="14"/>
  <c r="G821" i="14"/>
  <c r="L821" i="14"/>
  <c r="K820" i="14"/>
  <c r="I820" i="14"/>
  <c r="G820" i="14"/>
  <c r="L820" i="14"/>
  <c r="K818" i="14"/>
  <c r="I818" i="14"/>
  <c r="G818" i="14"/>
  <c r="L818" i="14"/>
  <c r="K817" i="14"/>
  <c r="I817" i="14"/>
  <c r="G817" i="14"/>
  <c r="L817" i="14"/>
  <c r="K816" i="14"/>
  <c r="I816" i="14"/>
  <c r="G816" i="14"/>
  <c r="L816" i="14"/>
  <c r="K815" i="14"/>
  <c r="I815" i="14"/>
  <c r="G815" i="14"/>
  <c r="L815" i="14"/>
  <c r="K814" i="14"/>
  <c r="I814" i="14"/>
  <c r="G814" i="14"/>
  <c r="L814" i="14"/>
  <c r="K813" i="14"/>
  <c r="I813" i="14"/>
  <c r="G813" i="14"/>
  <c r="L813" i="14"/>
  <c r="K812" i="14"/>
  <c r="I812" i="14"/>
  <c r="G812" i="14"/>
  <c r="L812" i="14"/>
  <c r="K811" i="14"/>
  <c r="I811" i="14"/>
  <c r="G811" i="14"/>
  <c r="L811" i="14"/>
  <c r="K810" i="14"/>
  <c r="I810" i="14"/>
  <c r="G810" i="14"/>
  <c r="L810" i="14"/>
  <c r="K809" i="14"/>
  <c r="I809" i="14"/>
  <c r="G809" i="14"/>
  <c r="L809" i="14"/>
  <c r="K807" i="14"/>
  <c r="I807" i="14"/>
  <c r="G807" i="14"/>
  <c r="L807" i="14"/>
  <c r="K806" i="14"/>
  <c r="I806" i="14"/>
  <c r="G806" i="14"/>
  <c r="L806" i="14"/>
  <c r="K805" i="14"/>
  <c r="I805" i="14"/>
  <c r="G805" i="14"/>
  <c r="L805" i="14"/>
  <c r="K804" i="14"/>
  <c r="I804" i="14"/>
  <c r="G804" i="14"/>
  <c r="L804" i="14"/>
  <c r="K803" i="14"/>
  <c r="I803" i="14"/>
  <c r="G803" i="14"/>
  <c r="L803" i="14"/>
  <c r="K802" i="14"/>
  <c r="I802" i="14"/>
  <c r="G802" i="14"/>
  <c r="L802" i="14"/>
  <c r="K801" i="14"/>
  <c r="I801" i="14"/>
  <c r="G801" i="14"/>
  <c r="L801" i="14"/>
  <c r="K800" i="14"/>
  <c r="I800" i="14"/>
  <c r="G800" i="14"/>
  <c r="L800" i="14"/>
  <c r="K799" i="14"/>
  <c r="I799" i="14"/>
  <c r="G799" i="14"/>
  <c r="L799" i="14"/>
  <c r="K796" i="14"/>
  <c r="I796" i="14"/>
  <c r="G796" i="14"/>
  <c r="L796" i="14"/>
  <c r="K795" i="14"/>
  <c r="I795" i="14"/>
  <c r="G795" i="14"/>
  <c r="L795" i="14"/>
  <c r="K794" i="14"/>
  <c r="I794" i="14"/>
  <c r="G794" i="14"/>
  <c r="L794" i="14"/>
  <c r="K793" i="14"/>
  <c r="I793" i="14"/>
  <c r="G793" i="14"/>
  <c r="L793" i="14"/>
  <c r="K792" i="14"/>
  <c r="I792" i="14"/>
  <c r="G792" i="14"/>
  <c r="L792" i="14"/>
  <c r="K791" i="14"/>
  <c r="I791" i="14"/>
  <c r="G791" i="14"/>
  <c r="L791" i="14"/>
  <c r="K789" i="14"/>
  <c r="I789" i="14"/>
  <c r="G789" i="14"/>
  <c r="L789" i="14"/>
  <c r="K788" i="14"/>
  <c r="I788" i="14"/>
  <c r="G788" i="14"/>
  <c r="L788" i="14"/>
  <c r="K787" i="14"/>
  <c r="I787" i="14"/>
  <c r="G787" i="14"/>
  <c r="L787" i="14"/>
  <c r="K786" i="14"/>
  <c r="I786" i="14"/>
  <c r="G786" i="14"/>
  <c r="L786" i="14"/>
  <c r="K785" i="14"/>
  <c r="I785" i="14"/>
  <c r="G785" i="14"/>
  <c r="L785" i="14"/>
  <c r="K784" i="14"/>
  <c r="I784" i="14"/>
  <c r="G784" i="14"/>
  <c r="L784" i="14"/>
  <c r="K783" i="14"/>
  <c r="I783" i="14"/>
  <c r="G783" i="14"/>
  <c r="L783" i="14"/>
  <c r="K782" i="14"/>
  <c r="I782" i="14"/>
  <c r="G782" i="14"/>
  <c r="L782" i="14"/>
  <c r="K781" i="14"/>
  <c r="I781" i="14"/>
  <c r="G781" i="14"/>
  <c r="L781" i="14"/>
  <c r="K780" i="14"/>
  <c r="I780" i="14"/>
  <c r="G780" i="14"/>
  <c r="L780" i="14"/>
  <c r="K779" i="14"/>
  <c r="I779" i="14"/>
  <c r="G779" i="14"/>
  <c r="L779" i="14"/>
  <c r="K778" i="14"/>
  <c r="I778" i="14"/>
  <c r="G778" i="14"/>
  <c r="L778" i="14"/>
  <c r="K777" i="14"/>
  <c r="I777" i="14"/>
  <c r="G777" i="14"/>
  <c r="L777" i="14"/>
  <c r="K776" i="14"/>
  <c r="I776" i="14"/>
  <c r="G776" i="14"/>
  <c r="L776" i="14"/>
  <c r="K772" i="14"/>
  <c r="I772" i="14"/>
  <c r="G772" i="14"/>
  <c r="L772" i="14"/>
  <c r="K771" i="14"/>
  <c r="I771" i="14"/>
  <c r="G771" i="14"/>
  <c r="L771" i="14"/>
  <c r="K770" i="14"/>
  <c r="I770" i="14"/>
  <c r="G770" i="14"/>
  <c r="L770" i="14"/>
  <c r="K769" i="14"/>
  <c r="I769" i="14"/>
  <c r="G769" i="14"/>
  <c r="L769" i="14"/>
  <c r="K767" i="14"/>
  <c r="I767" i="14"/>
  <c r="G767" i="14"/>
  <c r="L767" i="14"/>
  <c r="K766" i="14"/>
  <c r="I766" i="14"/>
  <c r="G766" i="14"/>
  <c r="L766" i="14"/>
  <c r="K764" i="14"/>
  <c r="I764" i="14"/>
  <c r="G764" i="14"/>
  <c r="L764" i="14"/>
  <c r="K763" i="14"/>
  <c r="I763" i="14"/>
  <c r="G763" i="14"/>
  <c r="L763" i="14"/>
  <c r="K762" i="14"/>
  <c r="I762" i="14"/>
  <c r="G762" i="14"/>
  <c r="L762" i="14"/>
  <c r="K761" i="14"/>
  <c r="I761" i="14"/>
  <c r="G761" i="14"/>
  <c r="L761" i="14"/>
  <c r="K760" i="14"/>
  <c r="I760" i="14"/>
  <c r="G760" i="14"/>
  <c r="L760" i="14"/>
  <c r="K759" i="14"/>
  <c r="I759" i="14"/>
  <c r="G759" i="14"/>
  <c r="L759" i="14"/>
  <c r="K758" i="14"/>
  <c r="I758" i="14"/>
  <c r="G758" i="14"/>
  <c r="L758" i="14"/>
  <c r="K757" i="14"/>
  <c r="I757" i="14"/>
  <c r="G757" i="14"/>
  <c r="L757" i="14"/>
  <c r="K756" i="14"/>
  <c r="I756" i="14"/>
  <c r="G756" i="14"/>
  <c r="L756" i="14"/>
  <c r="K755" i="14"/>
  <c r="I755" i="14"/>
  <c r="G755" i="14"/>
  <c r="L755" i="14"/>
  <c r="K754" i="14"/>
  <c r="I754" i="14"/>
  <c r="G754" i="14"/>
  <c r="L754" i="14"/>
  <c r="K751" i="14"/>
  <c r="I751" i="14"/>
  <c r="G751" i="14"/>
  <c r="L751" i="14"/>
  <c r="K750" i="14"/>
  <c r="I750" i="14"/>
  <c r="G750" i="14"/>
  <c r="L750" i="14"/>
  <c r="K749" i="14"/>
  <c r="I749" i="14"/>
  <c r="G749" i="14"/>
  <c r="L749" i="14"/>
  <c r="K748" i="14"/>
  <c r="I748" i="14"/>
  <c r="G748" i="14"/>
  <c r="L748" i="14"/>
  <c r="K747" i="14"/>
  <c r="I747" i="14"/>
  <c r="G747" i="14"/>
  <c r="L747" i="14"/>
  <c r="K746" i="14"/>
  <c r="I746" i="14"/>
  <c r="G746" i="14"/>
  <c r="L746" i="14"/>
  <c r="K742" i="14"/>
  <c r="I742" i="14"/>
  <c r="G742" i="14"/>
  <c r="L742" i="14"/>
  <c r="K740" i="14"/>
  <c r="I740" i="14"/>
  <c r="G740" i="14"/>
  <c r="L740" i="14"/>
  <c r="K738" i="14"/>
  <c r="I738" i="14"/>
  <c r="G738" i="14"/>
  <c r="L738" i="14"/>
  <c r="K737" i="14"/>
  <c r="I737" i="14"/>
  <c r="G737" i="14"/>
  <c r="L737" i="14"/>
  <c r="K736" i="14"/>
  <c r="I736" i="14"/>
  <c r="G736" i="14"/>
  <c r="L736" i="14"/>
  <c r="K735" i="14"/>
  <c r="I735" i="14"/>
  <c r="G735" i="14"/>
  <c r="L735" i="14"/>
  <c r="K734" i="14"/>
  <c r="I734" i="14"/>
  <c r="G734" i="14"/>
  <c r="L734" i="14"/>
  <c r="K733" i="14"/>
  <c r="I733" i="14"/>
  <c r="G733" i="14"/>
  <c r="L733" i="14"/>
  <c r="K732" i="14"/>
  <c r="I732" i="14"/>
  <c r="G732" i="14"/>
  <c r="L732" i="14"/>
  <c r="K731" i="14"/>
  <c r="I731" i="14"/>
  <c r="G731" i="14"/>
  <c r="L731" i="14"/>
  <c r="K730" i="14"/>
  <c r="I730" i="14"/>
  <c r="G730" i="14"/>
  <c r="L730" i="14"/>
  <c r="K729" i="14"/>
  <c r="I729" i="14"/>
  <c r="G729" i="14"/>
  <c r="L729" i="14"/>
  <c r="K728" i="14"/>
  <c r="I728" i="14"/>
  <c r="G728" i="14"/>
  <c r="L728" i="14"/>
  <c r="K726" i="14"/>
  <c r="I726" i="14"/>
  <c r="G726" i="14"/>
  <c r="L726" i="14"/>
  <c r="K725" i="14"/>
  <c r="I725" i="14"/>
  <c r="G725" i="14"/>
  <c r="L725" i="14"/>
  <c r="K724" i="14"/>
  <c r="I724" i="14"/>
  <c r="G724" i="14"/>
  <c r="L724" i="14"/>
  <c r="K723" i="14"/>
  <c r="I723" i="14"/>
  <c r="G723" i="14"/>
  <c r="L723" i="14"/>
  <c r="K722" i="14"/>
  <c r="I722" i="14"/>
  <c r="G722" i="14"/>
  <c r="L722" i="14"/>
  <c r="K721" i="14"/>
  <c r="I721" i="14"/>
  <c r="G721" i="14"/>
  <c r="L721" i="14"/>
  <c r="K720" i="14"/>
  <c r="I720" i="14"/>
  <c r="G720" i="14"/>
  <c r="L720" i="14"/>
  <c r="K719" i="14"/>
  <c r="I719" i="14"/>
  <c r="G719" i="14"/>
  <c r="L719" i="14"/>
  <c r="K718" i="14"/>
  <c r="I718" i="14"/>
  <c r="G718" i="14"/>
  <c r="L718" i="14"/>
  <c r="K715" i="14"/>
  <c r="I715" i="14"/>
  <c r="G715" i="14"/>
  <c r="L715" i="14"/>
  <c r="K714" i="14"/>
  <c r="I714" i="14"/>
  <c r="G714" i="14"/>
  <c r="L714" i="14"/>
  <c r="K713" i="14"/>
  <c r="I713" i="14"/>
  <c r="G713" i="14"/>
  <c r="L713" i="14"/>
  <c r="K712" i="14"/>
  <c r="I712" i="14"/>
  <c r="G712" i="14"/>
  <c r="L712" i="14"/>
  <c r="K711" i="14"/>
  <c r="I711" i="14"/>
  <c r="G711" i="14"/>
  <c r="L711" i="14"/>
  <c r="K710" i="14"/>
  <c r="I710" i="14"/>
  <c r="G710" i="14"/>
  <c r="L710" i="14"/>
  <c r="K708" i="14"/>
  <c r="I708" i="14"/>
  <c r="G708" i="14"/>
  <c r="L708" i="14"/>
  <c r="K707" i="14"/>
  <c r="I707" i="14"/>
  <c r="G707" i="14"/>
  <c r="L707" i="14"/>
  <c r="K706" i="14"/>
  <c r="I706" i="14"/>
  <c r="G706" i="14"/>
  <c r="L706" i="14"/>
  <c r="K705" i="14"/>
  <c r="I705" i="14"/>
  <c r="G705" i="14"/>
  <c r="L705" i="14"/>
  <c r="K704" i="14"/>
  <c r="I704" i="14"/>
  <c r="G704" i="14"/>
  <c r="L704" i="14"/>
  <c r="K703" i="14"/>
  <c r="I703" i="14"/>
  <c r="G703" i="14"/>
  <c r="L703" i="14"/>
  <c r="K702" i="14"/>
  <c r="I702" i="14"/>
  <c r="G702" i="14"/>
  <c r="L702" i="14"/>
  <c r="K701" i="14"/>
  <c r="I701" i="14"/>
  <c r="G701" i="14"/>
  <c r="L701" i="14"/>
  <c r="K700" i="14"/>
  <c r="I700" i="14"/>
  <c r="G700" i="14"/>
  <c r="L700" i="14"/>
  <c r="K699" i="14"/>
  <c r="I699" i="14"/>
  <c r="G699" i="14"/>
  <c r="L699" i="14"/>
  <c r="K698" i="14"/>
  <c r="I698" i="14"/>
  <c r="G698" i="14"/>
  <c r="L698" i="14"/>
  <c r="K697" i="14"/>
  <c r="I697" i="14"/>
  <c r="G697" i="14"/>
  <c r="L697" i="14"/>
  <c r="K693" i="14"/>
  <c r="I693" i="14"/>
  <c r="G693" i="14"/>
  <c r="L693" i="14"/>
  <c r="K691" i="14"/>
  <c r="I691" i="14"/>
  <c r="G691" i="14"/>
  <c r="L691" i="14"/>
  <c r="K690" i="14"/>
  <c r="I690" i="14"/>
  <c r="G690" i="14"/>
  <c r="L690" i="14"/>
  <c r="K689" i="14"/>
  <c r="I689" i="14"/>
  <c r="G689" i="14"/>
  <c r="L689" i="14"/>
  <c r="K688" i="14"/>
  <c r="I688" i="14"/>
  <c r="G688" i="14"/>
  <c r="L688" i="14"/>
  <c r="K687" i="14"/>
  <c r="I687" i="14"/>
  <c r="G687" i="14"/>
  <c r="L687" i="14"/>
  <c r="K686" i="14"/>
  <c r="I686" i="14"/>
  <c r="G686" i="14"/>
  <c r="L686" i="14"/>
  <c r="K685" i="14"/>
  <c r="I685" i="14"/>
  <c r="G685" i="14"/>
  <c r="L685" i="14"/>
  <c r="K684" i="14"/>
  <c r="I684" i="14"/>
  <c r="G684" i="14"/>
  <c r="L684" i="14"/>
  <c r="K681" i="14"/>
  <c r="I681" i="14"/>
  <c r="G681" i="14"/>
  <c r="L681" i="14"/>
  <c r="K680" i="14"/>
  <c r="I680" i="14"/>
  <c r="G680" i="14"/>
  <c r="L680" i="14"/>
  <c r="K679" i="14"/>
  <c r="I679" i="14"/>
  <c r="G679" i="14"/>
  <c r="L679" i="14"/>
  <c r="K678" i="14"/>
  <c r="I678" i="14"/>
  <c r="G678" i="14"/>
  <c r="L678" i="14"/>
  <c r="K677" i="14"/>
  <c r="I677" i="14"/>
  <c r="G677" i="14"/>
  <c r="L677" i="14"/>
  <c r="K676" i="14"/>
  <c r="I676" i="14"/>
  <c r="G676" i="14"/>
  <c r="L676" i="14"/>
  <c r="K672" i="14"/>
  <c r="I672" i="14"/>
  <c r="G672" i="14"/>
  <c r="L672" i="14"/>
  <c r="K671" i="14"/>
  <c r="I671" i="14"/>
  <c r="G671" i="14"/>
  <c r="L671" i="14"/>
  <c r="K669" i="14"/>
  <c r="I669" i="14"/>
  <c r="G669" i="14"/>
  <c r="L669" i="14"/>
  <c r="K667" i="14"/>
  <c r="I667" i="14"/>
  <c r="G667" i="14"/>
  <c r="L667" i="14"/>
  <c r="K666" i="14"/>
  <c r="I666" i="14"/>
  <c r="G666" i="14"/>
  <c r="L666" i="14"/>
  <c r="K665" i="14"/>
  <c r="I665" i="14"/>
  <c r="G665" i="14"/>
  <c r="L665" i="14"/>
  <c r="K664" i="14"/>
  <c r="I664" i="14"/>
  <c r="G664" i="14"/>
  <c r="L664" i="14"/>
  <c r="K663" i="14"/>
  <c r="I663" i="14"/>
  <c r="G663" i="14"/>
  <c r="L663" i="14"/>
  <c r="K662" i="14"/>
  <c r="I662" i="14"/>
  <c r="G662" i="14"/>
  <c r="L662" i="14"/>
  <c r="K661" i="14"/>
  <c r="I661" i="14"/>
  <c r="G661" i="14"/>
  <c r="L661" i="14"/>
  <c r="K660" i="14"/>
  <c r="I660" i="14"/>
  <c r="G660" i="14"/>
  <c r="L660" i="14"/>
  <c r="K659" i="14"/>
  <c r="I659" i="14"/>
  <c r="G659" i="14"/>
  <c r="L659" i="14"/>
  <c r="K658" i="14"/>
  <c r="I658" i="14"/>
  <c r="G658" i="14"/>
  <c r="L658" i="14"/>
  <c r="K656" i="14"/>
  <c r="I656" i="14"/>
  <c r="G656" i="14"/>
  <c r="L656" i="14"/>
  <c r="K655" i="14"/>
  <c r="I655" i="14"/>
  <c r="G655" i="14"/>
  <c r="L655" i="14"/>
  <c r="K654" i="14"/>
  <c r="I654" i="14"/>
  <c r="G654" i="14"/>
  <c r="L654" i="14"/>
  <c r="K653" i="14"/>
  <c r="I653" i="14"/>
  <c r="G653" i="14"/>
  <c r="L653" i="14"/>
  <c r="K652" i="14"/>
  <c r="I652" i="14"/>
  <c r="G652" i="14"/>
  <c r="L652" i="14"/>
  <c r="K651" i="14"/>
  <c r="I651" i="14"/>
  <c r="G651" i="14"/>
  <c r="L651" i="14"/>
  <c r="K650" i="14"/>
  <c r="I650" i="14"/>
  <c r="G650" i="14"/>
  <c r="L650" i="14"/>
  <c r="K649" i="14"/>
  <c r="I649" i="14"/>
  <c r="G649" i="14"/>
  <c r="L649" i="14"/>
  <c r="K646" i="14"/>
  <c r="I646" i="14"/>
  <c r="G646" i="14"/>
  <c r="L646" i="14"/>
  <c r="K645" i="14"/>
  <c r="I645" i="14"/>
  <c r="G645" i="14"/>
  <c r="L645" i="14"/>
  <c r="K644" i="14"/>
  <c r="I644" i="14"/>
  <c r="G644" i="14"/>
  <c r="L644" i="14"/>
  <c r="K643" i="14"/>
  <c r="I643" i="14"/>
  <c r="G643" i="14"/>
  <c r="L643" i="14"/>
  <c r="K642" i="14"/>
  <c r="I642" i="14"/>
  <c r="G642" i="14"/>
  <c r="L642" i="14"/>
  <c r="K641" i="14"/>
  <c r="I641" i="14"/>
  <c r="G641" i="14"/>
  <c r="L641" i="14"/>
  <c r="K639" i="14"/>
  <c r="I639" i="14"/>
  <c r="G639" i="14"/>
  <c r="L639" i="14"/>
  <c r="K638" i="14"/>
  <c r="I638" i="14"/>
  <c r="G638" i="14"/>
  <c r="L638" i="14"/>
  <c r="K637" i="14"/>
  <c r="I637" i="14"/>
  <c r="G637" i="14"/>
  <c r="L637" i="14"/>
  <c r="K636" i="14"/>
  <c r="I636" i="14"/>
  <c r="G636" i="14"/>
  <c r="L636" i="14"/>
  <c r="K635" i="14"/>
  <c r="I635" i="14"/>
  <c r="G635" i="14"/>
  <c r="L635" i="14"/>
  <c r="K634" i="14"/>
  <c r="I634" i="14"/>
  <c r="G634" i="14"/>
  <c r="L634" i="14"/>
  <c r="K633" i="14"/>
  <c r="I633" i="14"/>
  <c r="G633" i="14"/>
  <c r="L633" i="14"/>
  <c r="K632" i="14"/>
  <c r="I632" i="14"/>
  <c r="G632" i="14"/>
  <c r="L632" i="14"/>
  <c r="K631" i="14"/>
  <c r="I631" i="14"/>
  <c r="G631" i="14"/>
  <c r="L631" i="14"/>
  <c r="K630" i="14"/>
  <c r="I630" i="14"/>
  <c r="G630" i="14"/>
  <c r="L630" i="14"/>
  <c r="K629" i="14"/>
  <c r="I629" i="14"/>
  <c r="G629" i="14"/>
  <c r="L629" i="14"/>
  <c r="K628" i="14"/>
  <c r="I628" i="14"/>
  <c r="G628" i="14"/>
  <c r="L628" i="14"/>
  <c r="K627" i="14"/>
  <c r="I627" i="14"/>
  <c r="G627" i="14"/>
  <c r="L627" i="14"/>
  <c r="K623" i="14"/>
  <c r="I623" i="14"/>
  <c r="G623" i="14"/>
  <c r="L623" i="14"/>
  <c r="K622" i="14"/>
  <c r="I622" i="14"/>
  <c r="G622" i="14"/>
  <c r="L622" i="14"/>
  <c r="K621" i="14"/>
  <c r="I621" i="14"/>
  <c r="G621" i="14"/>
  <c r="L621" i="14"/>
  <c r="K620" i="14"/>
  <c r="I620" i="14"/>
  <c r="G620" i="14"/>
  <c r="L620" i="14"/>
  <c r="K618" i="14"/>
  <c r="I618" i="14"/>
  <c r="G618" i="14"/>
  <c r="L618" i="14"/>
  <c r="K617" i="14"/>
  <c r="I617" i="14"/>
  <c r="G617" i="14"/>
  <c r="L617" i="14"/>
  <c r="K615" i="14"/>
  <c r="I615" i="14"/>
  <c r="G615" i="14"/>
  <c r="L615" i="14"/>
  <c r="K614" i="14"/>
  <c r="I614" i="14"/>
  <c r="G614" i="14"/>
  <c r="L614" i="14"/>
  <c r="K613" i="14"/>
  <c r="I613" i="14"/>
  <c r="G613" i="14"/>
  <c r="L613" i="14"/>
  <c r="K612" i="14"/>
  <c r="I612" i="14"/>
  <c r="G612" i="14"/>
  <c r="L612" i="14"/>
  <c r="K611" i="14"/>
  <c r="I611" i="14"/>
  <c r="G611" i="14"/>
  <c r="L611" i="14"/>
  <c r="K610" i="14"/>
  <c r="I610" i="14"/>
  <c r="G610" i="14"/>
  <c r="L610" i="14"/>
  <c r="K609" i="14"/>
  <c r="I609" i="14"/>
  <c r="G609" i="14"/>
  <c r="L609" i="14"/>
  <c r="K608" i="14"/>
  <c r="I608" i="14"/>
  <c r="G608" i="14"/>
  <c r="L608" i="14"/>
  <c r="K607" i="14"/>
  <c r="I607" i="14"/>
  <c r="G607" i="14"/>
  <c r="L607" i="14"/>
  <c r="K606" i="14"/>
  <c r="I606" i="14"/>
  <c r="G606" i="14"/>
  <c r="L606" i="14"/>
  <c r="K603" i="14"/>
  <c r="I603" i="14"/>
  <c r="G603" i="14"/>
  <c r="L603" i="14"/>
  <c r="K602" i="14"/>
  <c r="I602" i="14"/>
  <c r="G602" i="14"/>
  <c r="L602" i="14"/>
  <c r="K601" i="14"/>
  <c r="I601" i="14"/>
  <c r="G601" i="14"/>
  <c r="L601" i="14"/>
  <c r="K600" i="14"/>
  <c r="I600" i="14"/>
  <c r="G600" i="14"/>
  <c r="L600" i="14"/>
  <c r="K599" i="14"/>
  <c r="I599" i="14"/>
  <c r="G599" i="14"/>
  <c r="L599" i="14"/>
  <c r="K598" i="14"/>
  <c r="I598" i="14"/>
  <c r="G598" i="14"/>
  <c r="L598" i="14"/>
  <c r="K594" i="14"/>
  <c r="I594" i="14"/>
  <c r="G594" i="14"/>
  <c r="L594" i="14"/>
  <c r="K593" i="14"/>
  <c r="I593" i="14"/>
  <c r="G593" i="14"/>
  <c r="L593" i="14"/>
  <c r="K592" i="14"/>
  <c r="I592" i="14"/>
  <c r="G592" i="14"/>
  <c r="L592" i="14"/>
  <c r="K591" i="14"/>
  <c r="I591" i="14"/>
  <c r="G591" i="14"/>
  <c r="L591" i="14"/>
  <c r="K590" i="14"/>
  <c r="I590" i="14"/>
  <c r="G590" i="14"/>
  <c r="L590" i="14"/>
  <c r="K588" i="14"/>
  <c r="I588" i="14"/>
  <c r="G588" i="14"/>
  <c r="L588" i="14"/>
  <c r="K587" i="14"/>
  <c r="I587" i="14"/>
  <c r="G587" i="14"/>
  <c r="L587" i="14"/>
  <c r="K585" i="14"/>
  <c r="I585" i="14"/>
  <c r="G585" i="14"/>
  <c r="L585" i="14"/>
  <c r="K584" i="14"/>
  <c r="I584" i="14"/>
  <c r="G584" i="14"/>
  <c r="L584" i="14"/>
  <c r="K582" i="14"/>
  <c r="I582" i="14"/>
  <c r="G582" i="14"/>
  <c r="L582" i="14"/>
  <c r="K581" i="14"/>
  <c r="I581" i="14"/>
  <c r="G581" i="14"/>
  <c r="L581" i="14"/>
  <c r="K580" i="14"/>
  <c r="I580" i="14"/>
  <c r="G580" i="14"/>
  <c r="L580" i="14"/>
  <c r="K579" i="14"/>
  <c r="I579" i="14"/>
  <c r="G579" i="14"/>
  <c r="L579" i="14"/>
  <c r="K578" i="14"/>
  <c r="I578" i="14"/>
  <c r="G578" i="14"/>
  <c r="L578" i="14"/>
  <c r="K577" i="14"/>
  <c r="I577" i="14"/>
  <c r="G577" i="14"/>
  <c r="L577" i="14"/>
  <c r="K576" i="14"/>
  <c r="I576" i="14"/>
  <c r="G576" i="14"/>
  <c r="L576" i="14"/>
  <c r="K575" i="14"/>
  <c r="I575" i="14"/>
  <c r="G575" i="14"/>
  <c r="L575" i="14"/>
  <c r="K574" i="14"/>
  <c r="I574" i="14"/>
  <c r="G574" i="14"/>
  <c r="L574" i="14"/>
  <c r="K573" i="14"/>
  <c r="I573" i="14"/>
  <c r="G573" i="14"/>
  <c r="L573" i="14"/>
  <c r="K571" i="14"/>
  <c r="I571" i="14"/>
  <c r="G571" i="14"/>
  <c r="L571" i="14"/>
  <c r="K570" i="14"/>
  <c r="I570" i="14"/>
  <c r="G570" i="14"/>
  <c r="L570" i="14"/>
  <c r="K569" i="14"/>
  <c r="I569" i="14"/>
  <c r="G569" i="14"/>
  <c r="L569" i="14"/>
  <c r="K568" i="14"/>
  <c r="I568" i="14"/>
  <c r="G568" i="14"/>
  <c r="L568" i="14"/>
  <c r="K567" i="14"/>
  <c r="I567" i="14"/>
  <c r="G567" i="14"/>
  <c r="L567" i="14"/>
  <c r="K566" i="14"/>
  <c r="I566" i="14"/>
  <c r="G566" i="14"/>
  <c r="L566" i="14"/>
  <c r="K565" i="14"/>
  <c r="I565" i="14"/>
  <c r="G565" i="14"/>
  <c r="L565" i="14"/>
  <c r="K564" i="14"/>
  <c r="I564" i="14"/>
  <c r="G564" i="14"/>
  <c r="L564" i="14"/>
  <c r="K563" i="14"/>
  <c r="I563" i="14"/>
  <c r="G563" i="14"/>
  <c r="L563" i="14"/>
  <c r="K562" i="14"/>
  <c r="I562" i="14"/>
  <c r="G562" i="14"/>
  <c r="L562" i="14"/>
  <c r="K559" i="14"/>
  <c r="I559" i="14"/>
  <c r="G559" i="14"/>
  <c r="L559" i="14"/>
  <c r="K558" i="14"/>
  <c r="I558" i="14"/>
  <c r="G558" i="14"/>
  <c r="L558" i="14"/>
  <c r="K557" i="14"/>
  <c r="I557" i="14"/>
  <c r="G557" i="14"/>
  <c r="L557" i="14"/>
  <c r="K556" i="14"/>
  <c r="I556" i="14"/>
  <c r="G556" i="14"/>
  <c r="L556" i="14"/>
  <c r="K555" i="14"/>
  <c r="I555" i="14"/>
  <c r="G555" i="14"/>
  <c r="L555" i="14"/>
  <c r="K554" i="14"/>
  <c r="I554" i="14"/>
  <c r="G554" i="14"/>
  <c r="L554" i="14"/>
  <c r="K552" i="14"/>
  <c r="I552" i="14"/>
  <c r="G552" i="14"/>
  <c r="L552" i="14"/>
  <c r="K551" i="14"/>
  <c r="I551" i="14"/>
  <c r="G551" i="14"/>
  <c r="L551" i="14"/>
  <c r="K550" i="14"/>
  <c r="I550" i="14"/>
  <c r="G550" i="14"/>
  <c r="L550" i="14"/>
  <c r="K548" i="14"/>
  <c r="I548" i="14"/>
  <c r="G548" i="14"/>
  <c r="L548" i="14"/>
  <c r="K547" i="14"/>
  <c r="I547" i="14"/>
  <c r="G547" i="14"/>
  <c r="L547" i="14"/>
  <c r="K546" i="14"/>
  <c r="I546" i="14"/>
  <c r="G546" i="14"/>
  <c r="L546" i="14"/>
  <c r="K545" i="14"/>
  <c r="I545" i="14"/>
  <c r="G545" i="14"/>
  <c r="L545" i="14"/>
  <c r="K544" i="14"/>
  <c r="I544" i="14"/>
  <c r="G544" i="14"/>
  <c r="L544" i="14"/>
  <c r="K543" i="14"/>
  <c r="I543" i="14"/>
  <c r="G543" i="14"/>
  <c r="L543" i="14"/>
  <c r="K542" i="14"/>
  <c r="I542" i="14"/>
  <c r="G542" i="14"/>
  <c r="L542" i="14"/>
  <c r="K541" i="14"/>
  <c r="I541" i="14"/>
  <c r="G541" i="14"/>
  <c r="L541" i="14"/>
  <c r="K540" i="14"/>
  <c r="I540" i="14"/>
  <c r="G540" i="14"/>
  <c r="L540" i="14"/>
  <c r="K539" i="14"/>
  <c r="I539" i="14"/>
  <c r="G539" i="14"/>
  <c r="L539" i="14"/>
  <c r="K538" i="14"/>
  <c r="I538" i="14"/>
  <c r="G538" i="14"/>
  <c r="L538" i="14"/>
  <c r="K537" i="14"/>
  <c r="I537" i="14"/>
  <c r="G537" i="14"/>
  <c r="L537" i="14"/>
  <c r="K536" i="14"/>
  <c r="I536" i="14"/>
  <c r="G536" i="14"/>
  <c r="L536" i="14"/>
  <c r="K535" i="14"/>
  <c r="I535" i="14"/>
  <c r="G535" i="14"/>
  <c r="L535" i="14"/>
  <c r="K531" i="14"/>
  <c r="I531" i="14"/>
  <c r="G531" i="14"/>
  <c r="L531" i="14"/>
  <c r="K530" i="14"/>
  <c r="I530" i="14"/>
  <c r="G530" i="14"/>
  <c r="L530" i="14"/>
  <c r="K529" i="14"/>
  <c r="I529" i="14"/>
  <c r="G529" i="14"/>
  <c r="L529" i="14"/>
  <c r="K527" i="14"/>
  <c r="I527" i="14"/>
  <c r="G527" i="14"/>
  <c r="L527" i="14"/>
  <c r="K525" i="14"/>
  <c r="I525" i="14"/>
  <c r="G525" i="14"/>
  <c r="L525" i="14"/>
  <c r="K524" i="14"/>
  <c r="I524" i="14"/>
  <c r="G524" i="14"/>
  <c r="L524" i="14"/>
  <c r="K523" i="14"/>
  <c r="I523" i="14"/>
  <c r="G523" i="14"/>
  <c r="L523" i="14"/>
  <c r="K522" i="14"/>
  <c r="I522" i="14"/>
  <c r="G522" i="14"/>
  <c r="L522" i="14"/>
  <c r="K521" i="14"/>
  <c r="I521" i="14"/>
  <c r="G521" i="14"/>
  <c r="L521" i="14"/>
  <c r="K520" i="14"/>
  <c r="I520" i="14"/>
  <c r="G520" i="14"/>
  <c r="L520" i="14"/>
  <c r="K519" i="14"/>
  <c r="I519" i="14"/>
  <c r="G519" i="14"/>
  <c r="L519" i="14"/>
  <c r="K518" i="14"/>
  <c r="I518" i="14"/>
  <c r="G518" i="14"/>
  <c r="L518" i="14"/>
  <c r="K517" i="14"/>
  <c r="I517" i="14"/>
  <c r="G517" i="14"/>
  <c r="L517" i="14"/>
  <c r="K516" i="14"/>
  <c r="I516" i="14"/>
  <c r="G516" i="14"/>
  <c r="L516" i="14"/>
  <c r="K514" i="14"/>
  <c r="I514" i="14"/>
  <c r="G514" i="14"/>
  <c r="L514" i="14"/>
  <c r="K513" i="14"/>
  <c r="I513" i="14"/>
  <c r="G513" i="14"/>
  <c r="L513" i="14"/>
  <c r="K512" i="14"/>
  <c r="I512" i="14"/>
  <c r="G512" i="14"/>
  <c r="L512" i="14"/>
  <c r="K511" i="14"/>
  <c r="I511" i="14"/>
  <c r="G511" i="14"/>
  <c r="L511" i="14"/>
  <c r="K510" i="14"/>
  <c r="I510" i="14"/>
  <c r="G510" i="14"/>
  <c r="L510" i="14"/>
  <c r="K509" i="14"/>
  <c r="I509" i="14"/>
  <c r="G509" i="14"/>
  <c r="L509" i="14"/>
  <c r="K508" i="14"/>
  <c r="I508" i="14"/>
  <c r="G508" i="14"/>
  <c r="L508" i="14"/>
  <c r="K507" i="14"/>
  <c r="I507" i="14"/>
  <c r="G507" i="14"/>
  <c r="L507" i="14"/>
  <c r="K504" i="14"/>
  <c r="I504" i="14"/>
  <c r="G504" i="14"/>
  <c r="L504" i="14"/>
  <c r="K503" i="14"/>
  <c r="I503" i="14"/>
  <c r="G503" i="14"/>
  <c r="L503" i="14"/>
  <c r="K502" i="14"/>
  <c r="I502" i="14"/>
  <c r="G502" i="14"/>
  <c r="L502" i="14"/>
  <c r="K501" i="14"/>
  <c r="I501" i="14"/>
  <c r="G501" i="14"/>
  <c r="L501" i="14"/>
  <c r="K500" i="14"/>
  <c r="I500" i="14"/>
  <c r="G500" i="14"/>
  <c r="L500" i="14"/>
  <c r="K499" i="14"/>
  <c r="I499" i="14"/>
  <c r="G499" i="14"/>
  <c r="L499" i="14"/>
  <c r="K497" i="14"/>
  <c r="I497" i="14"/>
  <c r="G497" i="14"/>
  <c r="L497" i="14"/>
  <c r="K496" i="14"/>
  <c r="I496" i="14"/>
  <c r="G496" i="14"/>
  <c r="L496" i="14"/>
  <c r="K495" i="14"/>
  <c r="I495" i="14"/>
  <c r="G495" i="14"/>
  <c r="L495" i="14"/>
  <c r="K494" i="14"/>
  <c r="I494" i="14"/>
  <c r="G494" i="14"/>
  <c r="L494" i="14"/>
  <c r="K493" i="14"/>
  <c r="I493" i="14"/>
  <c r="G493" i="14"/>
  <c r="L493" i="14"/>
  <c r="K492" i="14"/>
  <c r="I492" i="14"/>
  <c r="G492" i="14"/>
  <c r="L492" i="14"/>
  <c r="K491" i="14"/>
  <c r="I491" i="14"/>
  <c r="G491" i="14"/>
  <c r="L491" i="14"/>
  <c r="K490" i="14"/>
  <c r="I490" i="14"/>
  <c r="G490" i="14"/>
  <c r="L490" i="14"/>
  <c r="K489" i="14"/>
  <c r="I489" i="14"/>
  <c r="G489" i="14"/>
  <c r="L489" i="14"/>
  <c r="K488" i="14"/>
  <c r="I488" i="14"/>
  <c r="G488" i="14"/>
  <c r="L488" i="14"/>
  <c r="K487" i="14"/>
  <c r="I487" i="14"/>
  <c r="G487" i="14"/>
  <c r="L487" i="14"/>
  <c r="K486" i="14"/>
  <c r="I486" i="14"/>
  <c r="G486" i="14"/>
  <c r="L486" i="14"/>
  <c r="K485" i="14"/>
  <c r="I485" i="14"/>
  <c r="G485" i="14"/>
  <c r="L485" i="14"/>
  <c r="K481" i="14"/>
  <c r="I481" i="14"/>
  <c r="G481" i="14"/>
  <c r="L481" i="14"/>
  <c r="K480" i="14"/>
  <c r="I480" i="14"/>
  <c r="G480" i="14"/>
  <c r="L480" i="14"/>
  <c r="K479" i="14"/>
  <c r="I479" i="14"/>
  <c r="G479" i="14"/>
  <c r="L479" i="14"/>
  <c r="K477" i="14"/>
  <c r="I477" i="14"/>
  <c r="G477" i="14"/>
  <c r="L477" i="14"/>
  <c r="K476" i="14"/>
  <c r="I476" i="14"/>
  <c r="G476" i="14"/>
  <c r="L476" i="14"/>
  <c r="K475" i="14"/>
  <c r="I475" i="14"/>
  <c r="G475" i="14"/>
  <c r="L475" i="14"/>
  <c r="K473" i="14"/>
  <c r="I473" i="14"/>
  <c r="G473" i="14"/>
  <c r="L473" i="14"/>
  <c r="K472" i="14"/>
  <c r="I472" i="14"/>
  <c r="G472" i="14"/>
  <c r="L472" i="14"/>
  <c r="K470" i="14"/>
  <c r="I470" i="14"/>
  <c r="G470" i="14"/>
  <c r="L470" i="14"/>
  <c r="K469" i="14"/>
  <c r="I469" i="14"/>
  <c r="G469" i="14"/>
  <c r="L469" i="14"/>
  <c r="K468" i="14"/>
  <c r="I468" i="14"/>
  <c r="G468" i="14"/>
  <c r="L468" i="14"/>
  <c r="K467" i="14"/>
  <c r="I467" i="14"/>
  <c r="G467" i="14"/>
  <c r="L467" i="14"/>
  <c r="K466" i="14"/>
  <c r="I466" i="14"/>
  <c r="G466" i="14"/>
  <c r="L466" i="14"/>
  <c r="K465" i="14"/>
  <c r="I465" i="14"/>
  <c r="G465" i="14"/>
  <c r="L465" i="14"/>
  <c r="K464" i="14"/>
  <c r="I464" i="14"/>
  <c r="G464" i="14"/>
  <c r="L464" i="14"/>
  <c r="K463" i="14"/>
  <c r="I463" i="14"/>
  <c r="G463" i="14"/>
  <c r="L463" i="14"/>
  <c r="K462" i="14"/>
  <c r="I462" i="14"/>
  <c r="G462" i="14"/>
  <c r="L462" i="14"/>
  <c r="K461" i="14"/>
  <c r="I461" i="14"/>
  <c r="G461" i="14"/>
  <c r="L461" i="14"/>
  <c r="K460" i="14"/>
  <c r="I460" i="14"/>
  <c r="G460" i="14"/>
  <c r="L460" i="14"/>
  <c r="K458" i="14"/>
  <c r="I458" i="14"/>
  <c r="G458" i="14"/>
  <c r="L458" i="14"/>
  <c r="K457" i="14"/>
  <c r="I457" i="14"/>
  <c r="G457" i="14"/>
  <c r="L457" i="14"/>
  <c r="K456" i="14"/>
  <c r="I456" i="14"/>
  <c r="G456" i="14"/>
  <c r="L456" i="14"/>
  <c r="K455" i="14"/>
  <c r="I455" i="14"/>
  <c r="G455" i="14"/>
  <c r="L455" i="14"/>
  <c r="K454" i="14"/>
  <c r="I454" i="14"/>
  <c r="G454" i="14"/>
  <c r="L454" i="14"/>
  <c r="K453" i="14"/>
  <c r="I453" i="14"/>
  <c r="G453" i="14"/>
  <c r="L453" i="14"/>
  <c r="K452" i="14"/>
  <c r="I452" i="14"/>
  <c r="G452" i="14"/>
  <c r="L452" i="14"/>
  <c r="K451" i="14"/>
  <c r="I451" i="14"/>
  <c r="G451" i="14"/>
  <c r="L451" i="14"/>
  <c r="K450" i="14"/>
  <c r="I450" i="14"/>
  <c r="G450" i="14"/>
  <c r="L450" i="14"/>
  <c r="K449" i="14"/>
  <c r="I449" i="14"/>
  <c r="G449" i="14"/>
  <c r="L449" i="14"/>
  <c r="K446" i="14"/>
  <c r="I446" i="14"/>
  <c r="G446" i="14"/>
  <c r="L446" i="14"/>
  <c r="K445" i="14"/>
  <c r="I445" i="14"/>
  <c r="G445" i="14"/>
  <c r="L445" i="14"/>
  <c r="K444" i="14"/>
  <c r="I444" i="14"/>
  <c r="G444" i="14"/>
  <c r="L444" i="14"/>
  <c r="K443" i="14"/>
  <c r="I443" i="14"/>
  <c r="G443" i="14"/>
  <c r="L443" i="14"/>
  <c r="K442" i="14"/>
  <c r="I442" i="14"/>
  <c r="G442" i="14"/>
  <c r="L442" i="14"/>
  <c r="K441" i="14"/>
  <c r="I441" i="14"/>
  <c r="G441" i="14"/>
  <c r="L441" i="14"/>
  <c r="K439" i="14"/>
  <c r="I439" i="14"/>
  <c r="G439" i="14"/>
  <c r="L439" i="14"/>
  <c r="K438" i="14"/>
  <c r="I438" i="14"/>
  <c r="G438" i="14"/>
  <c r="L438" i="14"/>
  <c r="K437" i="14"/>
  <c r="I437" i="14"/>
  <c r="G437" i="14"/>
  <c r="L437" i="14"/>
  <c r="K435" i="14"/>
  <c r="I435" i="14"/>
  <c r="G435" i="14"/>
  <c r="L435" i="14"/>
  <c r="K434" i="14"/>
  <c r="I434" i="14"/>
  <c r="G434" i="14"/>
  <c r="L434" i="14"/>
  <c r="K433" i="14"/>
  <c r="I433" i="14"/>
  <c r="G433" i="14"/>
  <c r="L433" i="14"/>
  <c r="K432" i="14"/>
  <c r="I432" i="14"/>
  <c r="G432" i="14"/>
  <c r="L432" i="14"/>
  <c r="K431" i="14"/>
  <c r="I431" i="14"/>
  <c r="G431" i="14"/>
  <c r="L431" i="14"/>
  <c r="K430" i="14"/>
  <c r="I430" i="14"/>
  <c r="G430" i="14"/>
  <c r="L430" i="14"/>
  <c r="K429" i="14"/>
  <c r="I429" i="14"/>
  <c r="G429" i="14"/>
  <c r="L429" i="14"/>
  <c r="K428" i="14"/>
  <c r="I428" i="14"/>
  <c r="G428" i="14"/>
  <c r="L428" i="14"/>
  <c r="K427" i="14"/>
  <c r="I427" i="14"/>
  <c r="G427" i="14"/>
  <c r="L427" i="14"/>
  <c r="K426" i="14"/>
  <c r="I426" i="14"/>
  <c r="G426" i="14"/>
  <c r="L426" i="14"/>
  <c r="K425" i="14"/>
  <c r="I425" i="14"/>
  <c r="G425" i="14"/>
  <c r="L425" i="14"/>
  <c r="K421" i="14"/>
  <c r="I421" i="14"/>
  <c r="G421" i="14"/>
  <c r="L421" i="14"/>
  <c r="K420" i="14"/>
  <c r="I420" i="14"/>
  <c r="G420" i="14"/>
  <c r="L420" i="14"/>
  <c r="K419" i="14"/>
  <c r="I419" i="14"/>
  <c r="G419" i="14"/>
  <c r="L419" i="14"/>
  <c r="K418" i="14"/>
  <c r="I418" i="14"/>
  <c r="G418" i="14"/>
  <c r="L418" i="14"/>
  <c r="K416" i="14"/>
  <c r="I416" i="14"/>
  <c r="G416" i="14"/>
  <c r="L416" i="14"/>
  <c r="K414" i="14"/>
  <c r="I414" i="14"/>
  <c r="G414" i="14"/>
  <c r="L414" i="14"/>
  <c r="K413" i="14"/>
  <c r="I413" i="14"/>
  <c r="G413" i="14"/>
  <c r="L413" i="14"/>
  <c r="K411" i="14"/>
  <c r="I411" i="14"/>
  <c r="G411" i="14"/>
  <c r="L411" i="14"/>
  <c r="K410" i="14"/>
  <c r="I410" i="14"/>
  <c r="G410" i="14"/>
  <c r="L410" i="14"/>
  <c r="K409" i="14"/>
  <c r="I409" i="14"/>
  <c r="G409" i="14"/>
  <c r="L409" i="14"/>
  <c r="K408" i="14"/>
  <c r="I408" i="14"/>
  <c r="G408" i="14"/>
  <c r="L408" i="14"/>
  <c r="K407" i="14"/>
  <c r="I407" i="14"/>
  <c r="G407" i="14"/>
  <c r="L407" i="14"/>
  <c r="K406" i="14"/>
  <c r="I406" i="14"/>
  <c r="G406" i="14"/>
  <c r="L406" i="14"/>
  <c r="K405" i="14"/>
  <c r="I405" i="14"/>
  <c r="G405" i="14"/>
  <c r="L405" i="14"/>
  <c r="K404" i="14"/>
  <c r="I404" i="14"/>
  <c r="G404" i="14"/>
  <c r="L404" i="14"/>
  <c r="K403" i="14"/>
  <c r="I403" i="14"/>
  <c r="G403" i="14"/>
  <c r="L403" i="14"/>
  <c r="K402" i="14"/>
  <c r="I402" i="14"/>
  <c r="G402" i="14"/>
  <c r="L402" i="14"/>
  <c r="K401" i="14"/>
  <c r="I401" i="14"/>
  <c r="G401" i="14"/>
  <c r="L401" i="14"/>
  <c r="K399" i="14"/>
  <c r="I399" i="14"/>
  <c r="G399" i="14"/>
  <c r="L399" i="14"/>
  <c r="K398" i="14"/>
  <c r="I398" i="14"/>
  <c r="G398" i="14"/>
  <c r="L398" i="14"/>
  <c r="K397" i="14"/>
  <c r="I397" i="14"/>
  <c r="G397" i="14"/>
  <c r="L397" i="14"/>
  <c r="K396" i="14"/>
  <c r="I396" i="14"/>
  <c r="G396" i="14"/>
  <c r="L396" i="14"/>
  <c r="K395" i="14"/>
  <c r="I395" i="14"/>
  <c r="G395" i="14"/>
  <c r="L395" i="14"/>
  <c r="K394" i="14"/>
  <c r="I394" i="14"/>
  <c r="G394" i="14"/>
  <c r="L394" i="14"/>
  <c r="K393" i="14"/>
  <c r="I393" i="14"/>
  <c r="G393" i="14"/>
  <c r="L393" i="14"/>
  <c r="K392" i="14"/>
  <c r="I392" i="14"/>
  <c r="G392" i="14"/>
  <c r="L392" i="14"/>
  <c r="K391" i="14"/>
  <c r="I391" i="14"/>
  <c r="G391" i="14"/>
  <c r="L391" i="14"/>
  <c r="K390" i="14"/>
  <c r="I390" i="14"/>
  <c r="G390" i="14"/>
  <c r="L390" i="14"/>
  <c r="K389" i="14"/>
  <c r="I389" i="14"/>
  <c r="G389" i="14"/>
  <c r="L389" i="14"/>
  <c r="K386" i="14"/>
  <c r="I386" i="14"/>
  <c r="G386" i="14"/>
  <c r="L386" i="14"/>
  <c r="K385" i="14"/>
  <c r="I385" i="14"/>
  <c r="G385" i="14"/>
  <c r="L385" i="14"/>
  <c r="K384" i="14"/>
  <c r="I384" i="14"/>
  <c r="G384" i="14"/>
  <c r="L384" i="14"/>
  <c r="K383" i="14"/>
  <c r="I383" i="14"/>
  <c r="G383" i="14"/>
  <c r="L383" i="14"/>
  <c r="K382" i="14"/>
  <c r="I382" i="14"/>
  <c r="G382" i="14"/>
  <c r="L382" i="14"/>
  <c r="K381" i="14"/>
  <c r="I381" i="14"/>
  <c r="G381" i="14"/>
  <c r="L381" i="14"/>
  <c r="K379" i="14"/>
  <c r="I379" i="14"/>
  <c r="G379" i="14"/>
  <c r="L379" i="14"/>
  <c r="K378" i="14"/>
  <c r="I378" i="14"/>
  <c r="G378" i="14"/>
  <c r="L378" i="14"/>
  <c r="K377" i="14"/>
  <c r="I377" i="14"/>
  <c r="G377" i="14"/>
  <c r="L377" i="14"/>
  <c r="K376" i="14"/>
  <c r="I376" i="14"/>
  <c r="G376" i="14"/>
  <c r="L376" i="14"/>
  <c r="K375" i="14"/>
  <c r="I375" i="14"/>
  <c r="G375" i="14"/>
  <c r="L375" i="14"/>
  <c r="K374" i="14"/>
  <c r="I374" i="14"/>
  <c r="G374" i="14"/>
  <c r="L374" i="14"/>
  <c r="K373" i="14"/>
  <c r="I373" i="14"/>
  <c r="G373" i="14"/>
  <c r="L373" i="14"/>
  <c r="K372" i="14"/>
  <c r="I372" i="14"/>
  <c r="G372" i="14"/>
  <c r="L372" i="14"/>
  <c r="K371" i="14"/>
  <c r="I371" i="14"/>
  <c r="G371" i="14"/>
  <c r="L371" i="14"/>
  <c r="K370" i="14"/>
  <c r="I370" i="14"/>
  <c r="G370" i="14"/>
  <c r="L370" i="14"/>
  <c r="K369" i="14"/>
  <c r="I369" i="14"/>
  <c r="G369" i="14"/>
  <c r="L369" i="14"/>
  <c r="K368" i="14"/>
  <c r="I368" i="14"/>
  <c r="G368" i="14"/>
  <c r="L368" i="14"/>
  <c r="K367" i="14"/>
  <c r="I367" i="14"/>
  <c r="G367" i="14"/>
  <c r="L367" i="14"/>
  <c r="K363" i="14"/>
  <c r="I363" i="14"/>
  <c r="G363" i="14"/>
  <c r="L363" i="14"/>
  <c r="K362" i="14"/>
  <c r="I362" i="14"/>
  <c r="G362" i="14"/>
  <c r="L362" i="14"/>
  <c r="K361" i="14"/>
  <c r="I361" i="14"/>
  <c r="G361" i="14"/>
  <c r="L361" i="14"/>
  <c r="K360" i="14"/>
  <c r="I360" i="14"/>
  <c r="G360" i="14"/>
  <c r="L360" i="14"/>
  <c r="K358" i="14"/>
  <c r="I358" i="14"/>
  <c r="G358" i="14"/>
  <c r="L358" i="14"/>
  <c r="K357" i="14"/>
  <c r="I357" i="14"/>
  <c r="G357" i="14"/>
  <c r="L357" i="14"/>
  <c r="K355" i="14"/>
  <c r="I355" i="14"/>
  <c r="G355" i="14"/>
  <c r="L355" i="14"/>
  <c r="K354" i="14"/>
  <c r="I354" i="14"/>
  <c r="G354" i="14"/>
  <c r="L354" i="14"/>
  <c r="K353" i="14"/>
  <c r="I353" i="14"/>
  <c r="G353" i="14"/>
  <c r="L353" i="14"/>
  <c r="K352" i="14"/>
  <c r="I352" i="14"/>
  <c r="G352" i="14"/>
  <c r="L352" i="14"/>
  <c r="K351" i="14"/>
  <c r="I351" i="14"/>
  <c r="G351" i="14"/>
  <c r="L351" i="14"/>
  <c r="K350" i="14"/>
  <c r="I350" i="14"/>
  <c r="G350" i="14"/>
  <c r="L350" i="14"/>
  <c r="K349" i="14"/>
  <c r="I349" i="14"/>
  <c r="G349" i="14"/>
  <c r="L349" i="14"/>
  <c r="K348" i="14"/>
  <c r="I348" i="14"/>
  <c r="G348" i="14"/>
  <c r="L348" i="14"/>
  <c r="K347" i="14"/>
  <c r="I347" i="14"/>
  <c r="G347" i="14"/>
  <c r="L347" i="14"/>
  <c r="K346" i="14"/>
  <c r="I346" i="14"/>
  <c r="G346" i="14"/>
  <c r="L346" i="14"/>
  <c r="K343" i="14"/>
  <c r="I343" i="14"/>
  <c r="G343" i="14"/>
  <c r="L343" i="14"/>
  <c r="K342" i="14"/>
  <c r="I342" i="14"/>
  <c r="G342" i="14"/>
  <c r="L342" i="14"/>
  <c r="K341" i="14"/>
  <c r="I341" i="14"/>
  <c r="G341" i="14"/>
  <c r="L341" i="14"/>
  <c r="K340" i="14"/>
  <c r="I340" i="14"/>
  <c r="G340" i="14"/>
  <c r="L340" i="14"/>
  <c r="K339" i="14"/>
  <c r="I339" i="14"/>
  <c r="G339" i="14"/>
  <c r="L339" i="14"/>
  <c r="K338" i="14"/>
  <c r="I338" i="14"/>
  <c r="G338" i="14"/>
  <c r="L338" i="14"/>
  <c r="K334" i="14"/>
  <c r="I334" i="14"/>
  <c r="G334" i="14"/>
  <c r="L334" i="14"/>
  <c r="K332" i="14"/>
  <c r="I332" i="14"/>
  <c r="G332" i="14"/>
  <c r="L332" i="14"/>
  <c r="K330" i="14"/>
  <c r="I330" i="14"/>
  <c r="G330" i="14"/>
  <c r="L330" i="14"/>
  <c r="K329" i="14"/>
  <c r="I329" i="14"/>
  <c r="G329" i="14"/>
  <c r="L329" i="14"/>
  <c r="K328" i="14"/>
  <c r="I328" i="14"/>
  <c r="G328" i="14"/>
  <c r="L328" i="14"/>
  <c r="K327" i="14"/>
  <c r="I327" i="14"/>
  <c r="G327" i="14"/>
  <c r="L327" i="14"/>
  <c r="K326" i="14"/>
  <c r="I326" i="14"/>
  <c r="G326" i="14"/>
  <c r="L326" i="14"/>
  <c r="K325" i="14"/>
  <c r="I325" i="14"/>
  <c r="G325" i="14"/>
  <c r="L325" i="14"/>
  <c r="K324" i="14"/>
  <c r="I324" i="14"/>
  <c r="G324" i="14"/>
  <c r="L324" i="14"/>
  <c r="K323" i="14"/>
  <c r="I323" i="14"/>
  <c r="G323" i="14"/>
  <c r="L323" i="14"/>
  <c r="K322" i="14"/>
  <c r="I322" i="14"/>
  <c r="G322" i="14"/>
  <c r="L322" i="14"/>
  <c r="K321" i="14"/>
  <c r="I321" i="14"/>
  <c r="G321" i="14"/>
  <c r="L321" i="14"/>
  <c r="K320" i="14"/>
  <c r="I320" i="14"/>
  <c r="G320" i="14"/>
  <c r="L320" i="14"/>
  <c r="K318" i="14"/>
  <c r="I318" i="14"/>
  <c r="G318" i="14"/>
  <c r="L318" i="14"/>
  <c r="K317" i="14"/>
  <c r="I317" i="14"/>
  <c r="G317" i="14"/>
  <c r="L317" i="14"/>
  <c r="K316" i="14"/>
  <c r="I316" i="14"/>
  <c r="G316" i="14"/>
  <c r="L316" i="14"/>
  <c r="K315" i="14"/>
  <c r="I315" i="14"/>
  <c r="G315" i="14"/>
  <c r="L315" i="14"/>
  <c r="K314" i="14"/>
  <c r="I314" i="14"/>
  <c r="G314" i="14"/>
  <c r="L314" i="14"/>
  <c r="K313" i="14"/>
  <c r="I313" i="14"/>
  <c r="G313" i="14"/>
  <c r="L313" i="14"/>
  <c r="K312" i="14"/>
  <c r="I312" i="14"/>
  <c r="G312" i="14"/>
  <c r="L312" i="14"/>
  <c r="K311" i="14"/>
  <c r="I311" i="14"/>
  <c r="G311" i="14"/>
  <c r="L311" i="14"/>
  <c r="K310" i="14"/>
  <c r="I310" i="14"/>
  <c r="G310" i="14"/>
  <c r="L310" i="14"/>
  <c r="K307" i="14"/>
  <c r="I307" i="14"/>
  <c r="G307" i="14"/>
  <c r="L307" i="14"/>
  <c r="K306" i="14"/>
  <c r="I306" i="14"/>
  <c r="G306" i="14"/>
  <c r="L306" i="14"/>
  <c r="K305" i="14"/>
  <c r="I305" i="14"/>
  <c r="G305" i="14"/>
  <c r="L305" i="14"/>
  <c r="K304" i="14"/>
  <c r="I304" i="14"/>
  <c r="G304" i="14"/>
  <c r="L304" i="14"/>
  <c r="K303" i="14"/>
  <c r="I303" i="14"/>
  <c r="G303" i="14"/>
  <c r="L303" i="14"/>
  <c r="K302" i="14"/>
  <c r="I302" i="14"/>
  <c r="G302" i="14"/>
  <c r="L302" i="14"/>
  <c r="K300" i="14"/>
  <c r="I300" i="14"/>
  <c r="G300" i="14"/>
  <c r="L300" i="14"/>
  <c r="K299" i="14"/>
  <c r="I299" i="14"/>
  <c r="G299" i="14"/>
  <c r="L299" i="14"/>
  <c r="K298" i="14"/>
  <c r="I298" i="14"/>
  <c r="G298" i="14"/>
  <c r="L298" i="14"/>
  <c r="K297" i="14"/>
  <c r="I297" i="14"/>
  <c r="G297" i="14"/>
  <c r="L297" i="14"/>
  <c r="K296" i="14"/>
  <c r="I296" i="14"/>
  <c r="G296" i="14"/>
  <c r="L296" i="14"/>
  <c r="K295" i="14"/>
  <c r="I295" i="14"/>
  <c r="G295" i="14"/>
  <c r="L295" i="14"/>
  <c r="K294" i="14"/>
  <c r="I294" i="14"/>
  <c r="G294" i="14"/>
  <c r="L294" i="14"/>
  <c r="K293" i="14"/>
  <c r="I293" i="14"/>
  <c r="G293" i="14"/>
  <c r="L293" i="14"/>
  <c r="K292" i="14"/>
  <c r="I292" i="14"/>
  <c r="G292" i="14"/>
  <c r="L292" i="14"/>
  <c r="K291" i="14"/>
  <c r="I291" i="14"/>
  <c r="G291" i="14"/>
  <c r="L291" i="14"/>
  <c r="K290" i="14"/>
  <c r="I290" i="14"/>
  <c r="G290" i="14"/>
  <c r="L290" i="14"/>
  <c r="K286" i="14"/>
  <c r="I286" i="14"/>
  <c r="G286" i="14"/>
  <c r="L286" i="14"/>
  <c r="K284" i="14"/>
  <c r="I284" i="14"/>
  <c r="G284" i="14"/>
  <c r="L284" i="14"/>
  <c r="K282" i="14"/>
  <c r="I282" i="14"/>
  <c r="G282" i="14"/>
  <c r="L282" i="14"/>
  <c r="K281" i="14"/>
  <c r="I281" i="14"/>
  <c r="G281" i="14"/>
  <c r="L281" i="14"/>
  <c r="K280" i="14"/>
  <c r="I280" i="14"/>
  <c r="G280" i="14"/>
  <c r="L280" i="14"/>
  <c r="K279" i="14"/>
  <c r="I279" i="14"/>
  <c r="G279" i="14"/>
  <c r="L279" i="14"/>
  <c r="K278" i="14"/>
  <c r="I278" i="14"/>
  <c r="G278" i="14"/>
  <c r="L278" i="14"/>
  <c r="K277" i="14"/>
  <c r="I277" i="14"/>
  <c r="G277" i="14"/>
  <c r="L277" i="14"/>
  <c r="K276" i="14"/>
  <c r="I276" i="14"/>
  <c r="G276" i="14"/>
  <c r="L276" i="14"/>
  <c r="K275" i="14"/>
  <c r="I275" i="14"/>
  <c r="G275" i="14"/>
  <c r="L275" i="14"/>
  <c r="K274" i="14"/>
  <c r="I274" i="14"/>
  <c r="G274" i="14"/>
  <c r="L274" i="14"/>
  <c r="K273" i="14"/>
  <c r="I273" i="14"/>
  <c r="G273" i="14"/>
  <c r="L273" i="14"/>
  <c r="K272" i="14"/>
  <c r="I272" i="14"/>
  <c r="G272" i="14"/>
  <c r="L272" i="14"/>
  <c r="K270" i="14"/>
  <c r="I270" i="14"/>
  <c r="G270" i="14"/>
  <c r="L270" i="14"/>
  <c r="K269" i="14"/>
  <c r="I269" i="14"/>
  <c r="G269" i="14"/>
  <c r="L269" i="14"/>
  <c r="K268" i="14"/>
  <c r="I268" i="14"/>
  <c r="G268" i="14"/>
  <c r="L268" i="14"/>
  <c r="K267" i="14"/>
  <c r="I267" i="14"/>
  <c r="G267" i="14"/>
  <c r="L267" i="14"/>
  <c r="K266" i="14"/>
  <c r="I266" i="14"/>
  <c r="G266" i="14"/>
  <c r="L266" i="14"/>
  <c r="K265" i="14"/>
  <c r="I265" i="14"/>
  <c r="G265" i="14"/>
  <c r="L265" i="14"/>
  <c r="K264" i="14"/>
  <c r="I264" i="14"/>
  <c r="G264" i="14"/>
  <c r="L264" i="14"/>
  <c r="K263" i="14"/>
  <c r="I263" i="14"/>
  <c r="G263" i="14"/>
  <c r="L263" i="14"/>
  <c r="K262" i="14"/>
  <c r="I262" i="14"/>
  <c r="G262" i="14"/>
  <c r="L262" i="14"/>
  <c r="K259" i="14"/>
  <c r="I259" i="14"/>
  <c r="G259" i="14"/>
  <c r="L259" i="14"/>
  <c r="K258" i="14"/>
  <c r="I258" i="14"/>
  <c r="G258" i="14"/>
  <c r="L258" i="14"/>
  <c r="K257" i="14"/>
  <c r="I257" i="14"/>
  <c r="G257" i="14"/>
  <c r="L257" i="14"/>
  <c r="K256" i="14"/>
  <c r="I256" i="14"/>
  <c r="G256" i="14"/>
  <c r="L256" i="14"/>
  <c r="K255" i="14"/>
  <c r="I255" i="14"/>
  <c r="G255" i="14"/>
  <c r="L255" i="14"/>
  <c r="K254" i="14"/>
  <c r="I254" i="14"/>
  <c r="G254" i="14"/>
  <c r="L254" i="14"/>
  <c r="K252" i="14"/>
  <c r="I252" i="14"/>
  <c r="G252" i="14"/>
  <c r="L252" i="14"/>
  <c r="K251" i="14"/>
  <c r="I251" i="14"/>
  <c r="G251" i="14"/>
  <c r="L251" i="14"/>
  <c r="K250" i="14"/>
  <c r="I250" i="14"/>
  <c r="G250" i="14"/>
  <c r="L250" i="14"/>
  <c r="K249" i="14"/>
  <c r="I249" i="14"/>
  <c r="G249" i="14"/>
  <c r="L249" i="14"/>
  <c r="K248" i="14"/>
  <c r="I248" i="14"/>
  <c r="G248" i="14"/>
  <c r="L248" i="14"/>
  <c r="K247" i="14"/>
  <c r="I247" i="14"/>
  <c r="G247" i="14"/>
  <c r="L247" i="14"/>
  <c r="K246" i="14"/>
  <c r="I246" i="14"/>
  <c r="G246" i="14"/>
  <c r="L246" i="14"/>
  <c r="K245" i="14"/>
  <c r="I245" i="14"/>
  <c r="G245" i="14"/>
  <c r="L245" i="14"/>
  <c r="K244" i="14"/>
  <c r="I244" i="14"/>
  <c r="G244" i="14"/>
  <c r="L244" i="14"/>
  <c r="K243" i="14"/>
  <c r="I243" i="14"/>
  <c r="G243" i="14"/>
  <c r="L243" i="14"/>
  <c r="K239" i="14"/>
  <c r="I239" i="14"/>
  <c r="G239" i="14"/>
  <c r="L239" i="14"/>
  <c r="K238" i="14"/>
  <c r="I238" i="14"/>
  <c r="G238" i="14"/>
  <c r="L238" i="14"/>
  <c r="K237" i="14"/>
  <c r="I237" i="14"/>
  <c r="G237" i="14"/>
  <c r="L237" i="14"/>
  <c r="K236" i="14"/>
  <c r="I236" i="14"/>
  <c r="G236" i="14"/>
  <c r="L236" i="14"/>
  <c r="K235" i="14"/>
  <c r="I235" i="14"/>
  <c r="G235" i="14"/>
  <c r="L235" i="14"/>
  <c r="K233" i="14"/>
  <c r="I233" i="14"/>
  <c r="G233" i="14"/>
  <c r="L233" i="14"/>
  <c r="K231" i="14"/>
  <c r="I231" i="14"/>
  <c r="G231" i="14"/>
  <c r="L231" i="14"/>
  <c r="K230" i="14"/>
  <c r="I230" i="14"/>
  <c r="G230" i="14"/>
  <c r="L230" i="14"/>
  <c r="K228" i="14"/>
  <c r="I228" i="14"/>
  <c r="G228" i="14"/>
  <c r="L228" i="14"/>
  <c r="K227" i="14"/>
  <c r="I227" i="14"/>
  <c r="G227" i="14"/>
  <c r="L227" i="14"/>
  <c r="K226" i="14"/>
  <c r="I226" i="14"/>
  <c r="G226" i="14"/>
  <c r="L226" i="14"/>
  <c r="K225" i="14"/>
  <c r="I225" i="14"/>
  <c r="G225" i="14"/>
  <c r="L225" i="14"/>
  <c r="K224" i="14"/>
  <c r="I224" i="14"/>
  <c r="G224" i="14"/>
  <c r="L224" i="14"/>
  <c r="K223" i="14"/>
  <c r="I223" i="14"/>
  <c r="G223" i="14"/>
  <c r="L223" i="14"/>
  <c r="K222" i="14"/>
  <c r="I222" i="14"/>
  <c r="G222" i="14"/>
  <c r="L222" i="14"/>
  <c r="K221" i="14"/>
  <c r="I221" i="14"/>
  <c r="G221" i="14"/>
  <c r="L221" i="14"/>
  <c r="K220" i="14"/>
  <c r="I220" i="14"/>
  <c r="G220" i="14"/>
  <c r="L220" i="14"/>
  <c r="K219" i="14"/>
  <c r="I219" i="14"/>
  <c r="G219" i="14"/>
  <c r="L219" i="14"/>
  <c r="K218" i="14"/>
  <c r="I218" i="14"/>
  <c r="G218" i="14"/>
  <c r="L218" i="14"/>
  <c r="K217" i="14"/>
  <c r="I217" i="14"/>
  <c r="G217" i="14"/>
  <c r="L217" i="14"/>
  <c r="K216" i="14"/>
  <c r="I216" i="14"/>
  <c r="G216" i="14"/>
  <c r="L216" i="14"/>
  <c r="K214" i="14"/>
  <c r="I214" i="14"/>
  <c r="G214" i="14"/>
  <c r="L214" i="14"/>
  <c r="K213" i="14"/>
  <c r="I213" i="14"/>
  <c r="G213" i="14"/>
  <c r="L213" i="14"/>
  <c r="K212" i="14"/>
  <c r="I212" i="14"/>
  <c r="G212" i="14"/>
  <c r="L212" i="14"/>
  <c r="K211" i="14"/>
  <c r="I211" i="14"/>
  <c r="G211" i="14"/>
  <c r="L211" i="14"/>
  <c r="K210" i="14"/>
  <c r="I210" i="14"/>
  <c r="G210" i="14"/>
  <c r="L210" i="14"/>
  <c r="K209" i="14"/>
  <c r="I209" i="14"/>
  <c r="G209" i="14"/>
  <c r="L209" i="14"/>
  <c r="K208" i="14"/>
  <c r="I208" i="14"/>
  <c r="G208" i="14"/>
  <c r="L208" i="14"/>
  <c r="K207" i="14"/>
  <c r="I207" i="14"/>
  <c r="G207" i="14"/>
  <c r="L207" i="14"/>
  <c r="K206" i="14"/>
  <c r="I206" i="14"/>
  <c r="G206" i="14"/>
  <c r="L206" i="14"/>
  <c r="K205" i="14"/>
  <c r="I205" i="14"/>
  <c r="G205" i="14"/>
  <c r="L205" i="14"/>
  <c r="K204" i="14"/>
  <c r="I204" i="14"/>
  <c r="G204" i="14"/>
  <c r="L204" i="14"/>
  <c r="K203" i="14"/>
  <c r="I203" i="14"/>
  <c r="G203" i="14"/>
  <c r="L203" i="14"/>
  <c r="K200" i="14"/>
  <c r="I200" i="14"/>
  <c r="G200" i="14"/>
  <c r="L200" i="14"/>
  <c r="K199" i="14"/>
  <c r="I199" i="14"/>
  <c r="G199" i="14"/>
  <c r="L199" i="14"/>
  <c r="K198" i="14"/>
  <c r="I198" i="14"/>
  <c r="G198" i="14"/>
  <c r="L198" i="14"/>
  <c r="K197" i="14"/>
  <c r="I197" i="14"/>
  <c r="G197" i="14"/>
  <c r="L197" i="14"/>
  <c r="K196" i="14"/>
  <c r="I196" i="14"/>
  <c r="G196" i="14"/>
  <c r="L196" i="14"/>
  <c r="K195" i="14"/>
  <c r="I195" i="14"/>
  <c r="G195" i="14"/>
  <c r="L195" i="14"/>
  <c r="K193" i="14"/>
  <c r="I193" i="14"/>
  <c r="G193" i="14"/>
  <c r="L193" i="14"/>
  <c r="K192" i="14"/>
  <c r="I192" i="14"/>
  <c r="G192" i="14"/>
  <c r="L192" i="14"/>
  <c r="K191" i="14"/>
  <c r="I191" i="14"/>
  <c r="G191" i="14"/>
  <c r="L191" i="14"/>
  <c r="K190" i="14"/>
  <c r="I190" i="14"/>
  <c r="G190" i="14"/>
  <c r="L190" i="14"/>
  <c r="K189" i="14"/>
  <c r="I189" i="14"/>
  <c r="G189" i="14"/>
  <c r="L189" i="14"/>
  <c r="K188" i="14"/>
  <c r="I188" i="14"/>
  <c r="G188" i="14"/>
  <c r="L188" i="14"/>
  <c r="K187" i="14"/>
  <c r="I187" i="14"/>
  <c r="G187" i="14"/>
  <c r="L187" i="14"/>
  <c r="K186" i="14"/>
  <c r="I186" i="14"/>
  <c r="G186" i="14"/>
  <c r="L186" i="14"/>
  <c r="K185" i="14"/>
  <c r="I185" i="14"/>
  <c r="G185" i="14"/>
  <c r="L185" i="14"/>
  <c r="K184" i="14"/>
  <c r="I184" i="14"/>
  <c r="G184" i="14"/>
  <c r="L184" i="14"/>
  <c r="K183" i="14"/>
  <c r="I183" i="14"/>
  <c r="G183" i="14"/>
  <c r="L183" i="14"/>
  <c r="K182" i="14"/>
  <c r="I182" i="14"/>
  <c r="G182" i="14"/>
  <c r="L182" i="14"/>
  <c r="K181" i="14"/>
  <c r="I181" i="14"/>
  <c r="G181" i="14"/>
  <c r="L181" i="14"/>
  <c r="K177" i="14"/>
  <c r="I177" i="14"/>
  <c r="G177" i="14"/>
  <c r="L177" i="14"/>
  <c r="K176" i="14"/>
  <c r="I176" i="14"/>
  <c r="G176" i="14"/>
  <c r="L176" i="14"/>
  <c r="K175" i="14"/>
  <c r="I175" i="14"/>
  <c r="G175" i="14"/>
  <c r="L175" i="14"/>
  <c r="K174" i="14"/>
  <c r="I174" i="14"/>
  <c r="G174" i="14"/>
  <c r="L174" i="14"/>
  <c r="K172" i="14"/>
  <c r="I172" i="14"/>
  <c r="G172" i="14"/>
  <c r="L172" i="14"/>
  <c r="K170" i="14"/>
  <c r="I170" i="14"/>
  <c r="G170" i="14"/>
  <c r="L170" i="14"/>
  <c r="K169" i="14"/>
  <c r="I169" i="14"/>
  <c r="G169" i="14"/>
  <c r="L169" i="14"/>
  <c r="K167" i="14"/>
  <c r="I167" i="14"/>
  <c r="G167" i="14"/>
  <c r="L167" i="14"/>
  <c r="K166" i="14"/>
  <c r="I166" i="14"/>
  <c r="G166" i="14"/>
  <c r="L166" i="14"/>
  <c r="K165" i="14"/>
  <c r="I165" i="14"/>
  <c r="G165" i="14"/>
  <c r="L165" i="14"/>
  <c r="K164" i="14"/>
  <c r="I164" i="14"/>
  <c r="G164" i="14"/>
  <c r="L164" i="14"/>
  <c r="K163" i="14"/>
  <c r="I163" i="14"/>
  <c r="G163" i="14"/>
  <c r="L163" i="14"/>
  <c r="K162" i="14"/>
  <c r="I162" i="14"/>
  <c r="G162" i="14"/>
  <c r="L162" i="14"/>
  <c r="K161" i="14"/>
  <c r="I161" i="14"/>
  <c r="G161" i="14"/>
  <c r="L161" i="14"/>
  <c r="K160" i="14"/>
  <c r="I160" i="14"/>
  <c r="G160" i="14"/>
  <c r="L160" i="14"/>
  <c r="K159" i="14"/>
  <c r="I159" i="14"/>
  <c r="G159" i="14"/>
  <c r="L159" i="14"/>
  <c r="K158" i="14"/>
  <c r="I158" i="14"/>
  <c r="G158" i="14"/>
  <c r="L158" i="14"/>
  <c r="K157" i="14"/>
  <c r="I157" i="14"/>
  <c r="G157" i="14"/>
  <c r="L157" i="14"/>
  <c r="K156" i="14"/>
  <c r="I156" i="14"/>
  <c r="G156" i="14"/>
  <c r="L156" i="14"/>
  <c r="K154" i="14"/>
  <c r="I154" i="14"/>
  <c r="G154" i="14"/>
  <c r="L154" i="14"/>
  <c r="K153" i="14"/>
  <c r="I153" i="14"/>
  <c r="G153" i="14"/>
  <c r="L153" i="14"/>
  <c r="K152" i="14"/>
  <c r="I152" i="14"/>
  <c r="G152" i="14"/>
  <c r="L152" i="14"/>
  <c r="K151" i="14"/>
  <c r="I151" i="14"/>
  <c r="G151" i="14"/>
  <c r="L151" i="14"/>
  <c r="K150" i="14"/>
  <c r="I150" i="14"/>
  <c r="G150" i="14"/>
  <c r="L150" i="14"/>
  <c r="K149" i="14"/>
  <c r="I149" i="14"/>
  <c r="G149" i="14"/>
  <c r="L149" i="14"/>
  <c r="K148" i="14"/>
  <c r="I148" i="14"/>
  <c r="G148" i="14"/>
  <c r="L148" i="14"/>
  <c r="K147" i="14"/>
  <c r="I147" i="14"/>
  <c r="G147" i="14"/>
  <c r="L147" i="14"/>
  <c r="K146" i="14"/>
  <c r="I146" i="14"/>
  <c r="G146" i="14"/>
  <c r="L146" i="14"/>
  <c r="K145" i="14"/>
  <c r="I145" i="14"/>
  <c r="G145" i="14"/>
  <c r="L145" i="14"/>
  <c r="K144" i="14"/>
  <c r="I144" i="14"/>
  <c r="G144" i="14"/>
  <c r="L144" i="14"/>
  <c r="K141" i="14"/>
  <c r="I141" i="14"/>
  <c r="G141" i="14"/>
  <c r="L141" i="14"/>
  <c r="K140" i="14"/>
  <c r="I140" i="14"/>
  <c r="G140" i="14"/>
  <c r="L140" i="14"/>
  <c r="K139" i="14"/>
  <c r="I139" i="14"/>
  <c r="G139" i="14"/>
  <c r="L139" i="14"/>
  <c r="K138" i="14"/>
  <c r="I138" i="14"/>
  <c r="G138" i="14"/>
  <c r="L138" i="14"/>
  <c r="K137" i="14"/>
  <c r="I137" i="14"/>
  <c r="G137" i="14"/>
  <c r="L137" i="14"/>
  <c r="K136" i="14"/>
  <c r="I136" i="14"/>
  <c r="G136" i="14"/>
  <c r="L136" i="14"/>
  <c r="K134" i="14"/>
  <c r="I134" i="14"/>
  <c r="G134" i="14"/>
  <c r="L134" i="14"/>
  <c r="K133" i="14"/>
  <c r="I133" i="14"/>
  <c r="G133" i="14"/>
  <c r="L133" i="14"/>
  <c r="K132" i="14"/>
  <c r="I132" i="14"/>
  <c r="G132" i="14"/>
  <c r="L132" i="14"/>
  <c r="K131" i="14"/>
  <c r="I131" i="14"/>
  <c r="G131" i="14"/>
  <c r="L131" i="14"/>
  <c r="K130" i="14"/>
  <c r="I130" i="14"/>
  <c r="G130" i="14"/>
  <c r="L130" i="14"/>
  <c r="K129" i="14"/>
  <c r="I129" i="14"/>
  <c r="G129" i="14"/>
  <c r="L129" i="14"/>
  <c r="K128" i="14"/>
  <c r="I128" i="14"/>
  <c r="G128" i="14"/>
  <c r="L128" i="14"/>
  <c r="K127" i="14"/>
  <c r="I127" i="14"/>
  <c r="G127" i="14"/>
  <c r="L127" i="14"/>
  <c r="K126" i="14"/>
  <c r="I126" i="14"/>
  <c r="G126" i="14"/>
  <c r="L126" i="14"/>
  <c r="K125" i="14"/>
  <c r="I125" i="14"/>
  <c r="G125" i="14"/>
  <c r="L125" i="14"/>
  <c r="K124" i="14"/>
  <c r="I124" i="14"/>
  <c r="G124" i="14"/>
  <c r="L124" i="14"/>
  <c r="K123" i="14"/>
  <c r="I123" i="14"/>
  <c r="G123" i="14"/>
  <c r="L123" i="14"/>
  <c r="K122" i="14"/>
  <c r="I122" i="14"/>
  <c r="G122" i="14"/>
  <c r="L122" i="14"/>
  <c r="K118" i="14"/>
  <c r="I118" i="14"/>
  <c r="G118" i="14"/>
  <c r="L118" i="14"/>
  <c r="K117" i="14"/>
  <c r="I117" i="14"/>
  <c r="G117" i="14"/>
  <c r="L117" i="14"/>
  <c r="K115" i="14"/>
  <c r="I115" i="14"/>
  <c r="G115" i="14"/>
  <c r="L115" i="14"/>
  <c r="K113" i="14"/>
  <c r="I113" i="14"/>
  <c r="G113" i="14"/>
  <c r="L113" i="14"/>
  <c r="K112" i="14"/>
  <c r="I112" i="14"/>
  <c r="G112" i="14"/>
  <c r="L112" i="14"/>
  <c r="K111" i="14"/>
  <c r="I111" i="14"/>
  <c r="G111" i="14"/>
  <c r="L111" i="14"/>
  <c r="K110" i="14"/>
  <c r="I110" i="14"/>
  <c r="G110" i="14"/>
  <c r="L110" i="14"/>
  <c r="K109" i="14"/>
  <c r="I109" i="14"/>
  <c r="G109" i="14"/>
  <c r="L109" i="14"/>
  <c r="K108" i="14"/>
  <c r="I108" i="14"/>
  <c r="G108" i="14"/>
  <c r="L108" i="14"/>
  <c r="K107" i="14"/>
  <c r="I107" i="14"/>
  <c r="G107" i="14"/>
  <c r="L107" i="14"/>
  <c r="K106" i="14"/>
  <c r="I106" i="14"/>
  <c r="G106" i="14"/>
  <c r="L106" i="14"/>
  <c r="K105" i="14"/>
  <c r="I105" i="14"/>
  <c r="G105" i="14"/>
  <c r="L105" i="14"/>
  <c r="K104" i="14"/>
  <c r="I104" i="14"/>
  <c r="G104" i="14"/>
  <c r="L104" i="14"/>
  <c r="K103" i="14"/>
  <c r="I103" i="14"/>
  <c r="G103" i="14"/>
  <c r="L103" i="14"/>
  <c r="K101" i="14"/>
  <c r="I101" i="14"/>
  <c r="G101" i="14"/>
  <c r="L101" i="14"/>
  <c r="K100" i="14"/>
  <c r="I100" i="14"/>
  <c r="G100" i="14"/>
  <c r="L100" i="14"/>
  <c r="K99" i="14"/>
  <c r="I99" i="14"/>
  <c r="G99" i="14"/>
  <c r="L99" i="14"/>
  <c r="K98" i="14"/>
  <c r="I98" i="14"/>
  <c r="G98" i="14"/>
  <c r="L98" i="14"/>
  <c r="K97" i="14"/>
  <c r="I97" i="14"/>
  <c r="G97" i="14"/>
  <c r="L97" i="14"/>
  <c r="K96" i="14"/>
  <c r="I96" i="14"/>
  <c r="G96" i="14"/>
  <c r="L96" i="14"/>
  <c r="K95" i="14"/>
  <c r="I95" i="14"/>
  <c r="G95" i="14"/>
  <c r="L95" i="14"/>
  <c r="K94" i="14"/>
  <c r="I94" i="14"/>
  <c r="G94" i="14"/>
  <c r="L94" i="14"/>
  <c r="K93" i="14"/>
  <c r="I93" i="14"/>
  <c r="G93" i="14"/>
  <c r="L93" i="14"/>
  <c r="K90" i="14"/>
  <c r="I90" i="14"/>
  <c r="G90" i="14"/>
  <c r="L90" i="14"/>
  <c r="K89" i="14"/>
  <c r="I89" i="14"/>
  <c r="G89" i="14"/>
  <c r="L89" i="14"/>
  <c r="K88" i="14"/>
  <c r="I88" i="14"/>
  <c r="G88" i="14"/>
  <c r="L88" i="14"/>
  <c r="K87" i="14"/>
  <c r="I87" i="14"/>
  <c r="G87" i="14"/>
  <c r="L87" i="14"/>
  <c r="K86" i="14"/>
  <c r="I86" i="14"/>
  <c r="G86" i="14"/>
  <c r="L86" i="14"/>
  <c r="K85" i="14"/>
  <c r="I85" i="14"/>
  <c r="G85" i="14"/>
  <c r="L85" i="14"/>
  <c r="K83" i="14"/>
  <c r="I83" i="14"/>
  <c r="G83" i="14"/>
  <c r="L83" i="14"/>
  <c r="K82" i="14"/>
  <c r="I82" i="14"/>
  <c r="G82" i="14"/>
  <c r="L82" i="14"/>
  <c r="K81" i="14"/>
  <c r="I81" i="14"/>
  <c r="G81" i="14"/>
  <c r="L81" i="14"/>
  <c r="K80" i="14"/>
  <c r="I80" i="14"/>
  <c r="G80" i="14"/>
  <c r="L80" i="14"/>
  <c r="K79" i="14"/>
  <c r="I79" i="14"/>
  <c r="G79" i="14"/>
  <c r="L79" i="14"/>
  <c r="K78" i="14"/>
  <c r="I78" i="14"/>
  <c r="G78" i="14"/>
  <c r="L78" i="14"/>
  <c r="K77" i="14"/>
  <c r="I77" i="14"/>
  <c r="G77" i="14"/>
  <c r="L77" i="14"/>
  <c r="K76" i="14"/>
  <c r="I76" i="14"/>
  <c r="G76" i="14"/>
  <c r="L76" i="14"/>
  <c r="K75" i="14"/>
  <c r="I75" i="14"/>
  <c r="G75" i="14"/>
  <c r="L75" i="14"/>
  <c r="K74" i="14"/>
  <c r="I74" i="14"/>
  <c r="G74" i="14"/>
  <c r="L74" i="14"/>
  <c r="K73" i="14"/>
  <c r="I73" i="14"/>
  <c r="G73" i="14"/>
  <c r="L73" i="14"/>
  <c r="K72" i="14"/>
  <c r="I72" i="14"/>
  <c r="G72" i="14"/>
  <c r="L72" i="14"/>
  <c r="K71" i="14"/>
  <c r="I71" i="14"/>
  <c r="G71" i="14"/>
  <c r="L71" i="14"/>
  <c r="K70" i="14"/>
  <c r="I70" i="14"/>
  <c r="G70" i="14"/>
  <c r="L70" i="14"/>
  <c r="K66" i="14"/>
  <c r="I66" i="14"/>
  <c r="G66" i="14"/>
  <c r="L66" i="14"/>
  <c r="K65" i="14"/>
  <c r="I65" i="14"/>
  <c r="G65" i="14"/>
  <c r="L65" i="14"/>
  <c r="K64" i="14"/>
  <c r="I64" i="14"/>
  <c r="G64" i="14"/>
  <c r="L64" i="14"/>
  <c r="K63" i="14"/>
  <c r="I63" i="14"/>
  <c r="G63" i="14"/>
  <c r="L63" i="14"/>
  <c r="K61" i="14"/>
  <c r="I61" i="14"/>
  <c r="G61" i="14"/>
  <c r="L61" i="14"/>
  <c r="K59" i="14"/>
  <c r="I59" i="14"/>
  <c r="G59" i="14"/>
  <c r="L59" i="14"/>
  <c r="K58" i="14"/>
  <c r="I58" i="14"/>
  <c r="G58" i="14"/>
  <c r="L58" i="14"/>
  <c r="K56" i="14"/>
  <c r="I56" i="14"/>
  <c r="G56" i="14"/>
  <c r="L56" i="14"/>
  <c r="K55" i="14"/>
  <c r="I55" i="14"/>
  <c r="G55" i="14"/>
  <c r="L55" i="14"/>
  <c r="K54" i="14"/>
  <c r="I54" i="14"/>
  <c r="G54" i="14"/>
  <c r="L54" i="14"/>
  <c r="K53" i="14"/>
  <c r="I53" i="14"/>
  <c r="G53" i="14"/>
  <c r="L53" i="14"/>
  <c r="K52" i="14"/>
  <c r="I52" i="14"/>
  <c r="G52" i="14"/>
  <c r="L52" i="14"/>
  <c r="K51" i="14"/>
  <c r="I51" i="14"/>
  <c r="G51" i="14"/>
  <c r="L51" i="14"/>
  <c r="K50" i="14"/>
  <c r="I50" i="14"/>
  <c r="G50" i="14"/>
  <c r="L50" i="14"/>
  <c r="K49" i="14"/>
  <c r="I49" i="14"/>
  <c r="G49" i="14"/>
  <c r="L49" i="14"/>
  <c r="K48" i="14"/>
  <c r="I48" i="14"/>
  <c r="G48" i="14"/>
  <c r="L48" i="14"/>
  <c r="K47" i="14"/>
  <c r="I47" i="14"/>
  <c r="G47" i="14"/>
  <c r="L47" i="14"/>
  <c r="K46" i="14"/>
  <c r="I46" i="14"/>
  <c r="G46" i="14"/>
  <c r="L46" i="14"/>
  <c r="K45" i="14"/>
  <c r="I45" i="14"/>
  <c r="G45" i="14"/>
  <c r="L45" i="14"/>
  <c r="K44" i="14"/>
  <c r="I44" i="14"/>
  <c r="G44" i="14"/>
  <c r="L44" i="14"/>
  <c r="K42" i="14"/>
  <c r="I42" i="14"/>
  <c r="G42" i="14"/>
  <c r="L42" i="14"/>
  <c r="K41" i="14"/>
  <c r="I41" i="14"/>
  <c r="G41" i="14"/>
  <c r="L41" i="14"/>
  <c r="K40" i="14"/>
  <c r="I40" i="14"/>
  <c r="G40" i="14"/>
  <c r="L40" i="14"/>
  <c r="K39" i="14"/>
  <c r="I39" i="14"/>
  <c r="G39" i="14"/>
  <c r="L39" i="14"/>
  <c r="K38" i="14"/>
  <c r="I38" i="14"/>
  <c r="G38" i="14"/>
  <c r="L38" i="14"/>
  <c r="K37" i="14"/>
  <c r="I37" i="14"/>
  <c r="G37" i="14"/>
  <c r="L37" i="14"/>
  <c r="K36" i="14"/>
  <c r="I36" i="14"/>
  <c r="G36" i="14"/>
  <c r="L36" i="14"/>
  <c r="K35" i="14"/>
  <c r="I35" i="14"/>
  <c r="G35" i="14"/>
  <c r="L35" i="14"/>
  <c r="K34" i="14"/>
  <c r="I34" i="14"/>
  <c r="G34" i="14"/>
  <c r="L34" i="14"/>
  <c r="K33" i="14"/>
  <c r="I33" i="14"/>
  <c r="G33" i="14"/>
  <c r="L33" i="14"/>
  <c r="K32" i="14"/>
  <c r="I32" i="14"/>
  <c r="G32" i="14"/>
  <c r="L32" i="14"/>
  <c r="K31" i="14"/>
  <c r="I31" i="14"/>
  <c r="G31" i="14"/>
  <c r="L31" i="14"/>
  <c r="K28" i="14"/>
  <c r="I28" i="14"/>
  <c r="G28" i="14"/>
  <c r="L28" i="14"/>
  <c r="K27" i="14"/>
  <c r="I27" i="14"/>
  <c r="G27" i="14"/>
  <c r="L27" i="14"/>
  <c r="K26" i="14"/>
  <c r="I26" i="14"/>
  <c r="G26" i="14"/>
  <c r="L26" i="14"/>
  <c r="K25" i="14"/>
  <c r="I25" i="14"/>
  <c r="G25" i="14"/>
  <c r="L25" i="14"/>
  <c r="K24" i="14"/>
  <c r="I24" i="14"/>
  <c r="G24" i="14"/>
  <c r="L24" i="14"/>
  <c r="K23" i="14"/>
  <c r="I23" i="14"/>
  <c r="G23" i="14"/>
  <c r="L23" i="14"/>
  <c r="K21" i="14"/>
  <c r="I21" i="14"/>
  <c r="G21" i="14"/>
  <c r="L21" i="14"/>
  <c r="K20" i="14"/>
  <c r="I20" i="14"/>
  <c r="G20" i="14"/>
  <c r="L20" i="14"/>
  <c r="K19" i="14"/>
  <c r="I19" i="14"/>
  <c r="G19" i="14"/>
  <c r="L19" i="14"/>
  <c r="K18" i="14"/>
  <c r="I18" i="14"/>
  <c r="G18" i="14"/>
  <c r="L18" i="14"/>
  <c r="K17" i="14"/>
  <c r="I17" i="14"/>
  <c r="G17" i="14"/>
  <c r="L17" i="14"/>
  <c r="K16" i="14"/>
  <c r="I16" i="14"/>
  <c r="G16" i="14"/>
  <c r="L16" i="14"/>
  <c r="K15" i="14"/>
  <c r="I15" i="14"/>
  <c r="G15" i="14"/>
  <c r="L15" i="14"/>
  <c r="K14" i="14"/>
  <c r="I14" i="14"/>
  <c r="G14" i="14"/>
  <c r="L14" i="14"/>
  <c r="K13" i="14"/>
  <c r="I13" i="14"/>
  <c r="G13" i="14"/>
  <c r="L13" i="14"/>
  <c r="K12" i="14"/>
  <c r="I12" i="14"/>
  <c r="G12" i="14"/>
  <c r="L12" i="14"/>
  <c r="K11" i="14"/>
  <c r="I11" i="14"/>
  <c r="G11" i="14"/>
  <c r="L11" i="14"/>
  <c r="K10" i="14"/>
  <c r="I10" i="14"/>
  <c r="G10" i="14"/>
  <c r="L10" i="14"/>
  <c r="M118" i="14" l="1"/>
  <c r="M124" i="14"/>
  <c r="M127" i="14"/>
  <c r="M133" i="14"/>
  <c r="M1239" i="14"/>
  <c r="M1276" i="14"/>
  <c r="M1284" i="14"/>
  <c r="M1287" i="14"/>
  <c r="M1290" i="14"/>
  <c r="M1346" i="14"/>
  <c r="M1359" i="14"/>
  <c r="M1362" i="14"/>
  <c r="M1366" i="14"/>
  <c r="M1371" i="14"/>
  <c r="M1374" i="14"/>
  <c r="M1386" i="14"/>
  <c r="M1389" i="14"/>
  <c r="M1393" i="14"/>
  <c r="M1396" i="14"/>
  <c r="M1400" i="14"/>
  <c r="M1416" i="14"/>
  <c r="M1419" i="14"/>
  <c r="M1423" i="14"/>
  <c r="M1428" i="14"/>
  <c r="M1443" i="14"/>
  <c r="M1449" i="14"/>
  <c r="M1447" i="14"/>
  <c r="M1451" i="14"/>
  <c r="M1461" i="14"/>
  <c r="M1467" i="14"/>
  <c r="M1474" i="14"/>
  <c r="M1481" i="14"/>
  <c r="M131" i="14"/>
  <c r="M141" i="14"/>
  <c r="M146" i="14"/>
  <c r="M159" i="14"/>
  <c r="M1454" i="14"/>
  <c r="M1463" i="14"/>
  <c r="M1466" i="14"/>
  <c r="M1486" i="14"/>
  <c r="M174" i="14"/>
  <c r="M1084" i="14"/>
  <c r="M1122" i="14"/>
  <c r="M1132" i="14"/>
  <c r="M1135" i="14"/>
  <c r="M1205" i="14"/>
  <c r="M1214" i="14"/>
  <c r="M1217" i="14"/>
  <c r="M1220" i="14"/>
  <c r="M1223" i="14"/>
  <c r="M1226" i="14"/>
  <c r="M1348" i="14"/>
  <c r="M1430" i="14"/>
  <c r="M96" i="14"/>
  <c r="M132" i="14"/>
  <c r="M160" i="14"/>
  <c r="M750" i="14"/>
  <c r="M99" i="14"/>
  <c r="M112" i="14"/>
  <c r="M672" i="14"/>
  <c r="M175" i="14"/>
  <c r="M1170" i="14"/>
  <c r="M357" i="14"/>
  <c r="M203" i="14"/>
  <c r="M228" i="14"/>
  <c r="M350" i="14"/>
  <c r="M500" i="14"/>
  <c r="M183" i="14"/>
  <c r="M479" i="14"/>
  <c r="M485" i="14"/>
  <c r="M491" i="14"/>
  <c r="M494" i="14"/>
  <c r="M512" i="14"/>
  <c r="M516" i="14"/>
  <c r="M522" i="14"/>
  <c r="M545" i="14"/>
  <c r="M548" i="14"/>
  <c r="M559" i="14"/>
  <c r="M588" i="14"/>
  <c r="M609" i="14"/>
  <c r="M1064" i="14"/>
  <c r="M1095" i="14"/>
  <c r="M82" i="14"/>
  <c r="M94" i="14"/>
  <c r="M145" i="14"/>
  <c r="M997" i="14"/>
  <c r="M1361" i="14"/>
  <c r="M1415" i="14"/>
  <c r="M79" i="14"/>
  <c r="M97" i="14"/>
  <c r="M28" i="14"/>
  <c r="M1191" i="14"/>
  <c r="K1445" i="14"/>
  <c r="K365" i="14"/>
  <c r="M770" i="14"/>
  <c r="M779" i="14"/>
  <c r="M782" i="14"/>
  <c r="M785" i="14"/>
  <c r="M788" i="14"/>
  <c r="M803" i="14"/>
  <c r="M806" i="14"/>
  <c r="M816" i="14"/>
  <c r="M850" i="14"/>
  <c r="M854" i="14"/>
  <c r="M857" i="14"/>
  <c r="M886" i="14"/>
  <c r="M913" i="14"/>
  <c r="M916" i="14"/>
  <c r="M921" i="14"/>
  <c r="M927" i="14"/>
  <c r="M931" i="14"/>
  <c r="M957" i="14"/>
  <c r="M998" i="14"/>
  <c r="M1016" i="14"/>
  <c r="M1026" i="14"/>
  <c r="M1029" i="14"/>
  <c r="M1034" i="14"/>
  <c r="M1044" i="14"/>
  <c r="M1047" i="14"/>
  <c r="M1096" i="14"/>
  <c r="M1109" i="14"/>
  <c r="M1114" i="14"/>
  <c r="M1117" i="14"/>
  <c r="M1130" i="14"/>
  <c r="M1133" i="14"/>
  <c r="M1136" i="14"/>
  <c r="M1139" i="14"/>
  <c r="M1085" i="14"/>
  <c r="M1477" i="14"/>
  <c r="M1480" i="14"/>
  <c r="M1484" i="14"/>
  <c r="M1146" i="14"/>
  <c r="M1161" i="14"/>
  <c r="M1206" i="14"/>
  <c r="M1252" i="14"/>
  <c r="M1303" i="14"/>
  <c r="M286" i="14"/>
  <c r="M292" i="14"/>
  <c r="M354" i="14"/>
  <c r="M398" i="14"/>
  <c r="M443" i="14"/>
  <c r="M446" i="14"/>
  <c r="M461" i="14"/>
  <c r="M704" i="14"/>
  <c r="M707" i="14"/>
  <c r="M711" i="14"/>
  <c r="M65" i="14"/>
  <c r="M196" i="14"/>
  <c r="M725" i="14"/>
  <c r="M767" i="14"/>
  <c r="M789" i="14"/>
  <c r="M814" i="14"/>
  <c r="M817" i="14"/>
  <c r="M821" i="14"/>
  <c r="M826" i="14"/>
  <c r="M835" i="14"/>
  <c r="M860" i="14"/>
  <c r="M866" i="14"/>
  <c r="M870" i="14"/>
  <c r="M873" i="14"/>
  <c r="M876" i="14"/>
  <c r="M879" i="14"/>
  <c r="M884" i="14"/>
  <c r="M887" i="14"/>
  <c r="M897" i="14"/>
  <c r="M914" i="14"/>
  <c r="M919" i="14"/>
  <c r="M938" i="14"/>
  <c r="M941" i="14"/>
  <c r="M945" i="14"/>
  <c r="M949" i="14"/>
  <c r="M952" i="14"/>
  <c r="M955" i="14"/>
  <c r="M958" i="14"/>
  <c r="M968" i="14"/>
  <c r="M971" i="14"/>
  <c r="M974" i="14"/>
  <c r="M977" i="14"/>
  <c r="M981" i="14"/>
  <c r="M1014" i="14"/>
  <c r="M1017" i="14"/>
  <c r="M1048" i="14"/>
  <c r="M1140" i="14"/>
  <c r="M24" i="14"/>
  <c r="M27" i="14"/>
  <c r="M66" i="14"/>
  <c r="M72" i="14"/>
  <c r="M845" i="14"/>
  <c r="M848" i="14"/>
  <c r="M1073" i="14"/>
  <c r="I1081" i="14"/>
  <c r="M1193" i="14"/>
  <c r="M1199" i="14"/>
  <c r="M1203" i="14"/>
  <c r="M1243" i="14"/>
  <c r="M1247" i="14"/>
  <c r="M1250" i="14"/>
  <c r="M1364" i="14"/>
  <c r="M1372" i="14"/>
  <c r="M1391" i="14"/>
  <c r="M1413" i="14"/>
  <c r="M1417" i="14"/>
  <c r="M1420" i="14"/>
  <c r="M1489" i="14"/>
  <c r="M211" i="14"/>
  <c r="M214" i="14"/>
  <c r="M224" i="14"/>
  <c r="M227" i="14"/>
  <c r="M239" i="14"/>
  <c r="M245" i="14"/>
  <c r="M248" i="14"/>
  <c r="M251" i="14"/>
  <c r="M258" i="14"/>
  <c r="M465" i="14"/>
  <c r="M468" i="14"/>
  <c r="M472" i="14"/>
  <c r="M495" i="14"/>
  <c r="M499" i="14"/>
  <c r="M502" i="14"/>
  <c r="M510" i="14"/>
  <c r="M513" i="14"/>
  <c r="M527" i="14"/>
  <c r="M531" i="14"/>
  <c r="M590" i="14"/>
  <c r="M593" i="14"/>
  <c r="M599" i="14"/>
  <c r="M602" i="14"/>
  <c r="M610" i="14"/>
  <c r="M613" i="14"/>
  <c r="M1207" i="14"/>
  <c r="M273" i="14"/>
  <c r="M293" i="14"/>
  <c r="M433" i="14"/>
  <c r="M658" i="14"/>
  <c r="M681" i="14"/>
  <c r="M1353" i="14"/>
  <c r="M17" i="14"/>
  <c r="M20" i="14"/>
  <c r="M63" i="14"/>
  <c r="M103" i="14"/>
  <c r="M117" i="14"/>
  <c r="M265" i="14"/>
  <c r="M475" i="14"/>
  <c r="M574" i="14"/>
  <c r="M623" i="14"/>
  <c r="M629" i="14"/>
  <c r="M645" i="14"/>
  <c r="M650" i="14"/>
  <c r="M653" i="14"/>
  <c r="M656" i="14"/>
  <c r="M671" i="14"/>
  <c r="M800" i="14"/>
  <c r="M813" i="14"/>
  <c r="M843" i="14"/>
  <c r="M1308" i="14"/>
  <c r="M1311" i="14"/>
  <c r="M1315" i="14"/>
  <c r="M1321" i="14"/>
  <c r="M1453" i="14"/>
  <c r="M1456" i="14"/>
  <c r="M1462" i="14"/>
  <c r="M1465" i="14"/>
  <c r="M1469" i="14"/>
  <c r="M1476" i="14"/>
  <c r="M85" i="14"/>
  <c r="M139" i="14"/>
  <c r="M190" i="14"/>
  <c r="M193" i="14"/>
  <c r="M208" i="14"/>
  <c r="M221" i="14"/>
  <c r="M236" i="14"/>
  <c r="M311" i="14"/>
  <c r="M317" i="14"/>
  <c r="M321" i="14"/>
  <c r="M324" i="14"/>
  <c r="M330" i="14"/>
  <c r="M338" i="14"/>
  <c r="M360" i="14"/>
  <c r="M363" i="14"/>
  <c r="M369" i="14"/>
  <c r="M372" i="14"/>
  <c r="M382" i="14"/>
  <c r="M385" i="14"/>
  <c r="M452" i="14"/>
  <c r="M455" i="14"/>
  <c r="M458" i="14"/>
  <c r="M688" i="14"/>
  <c r="M701" i="14"/>
  <c r="M729" i="14"/>
  <c r="M732" i="14"/>
  <c r="M735" i="14"/>
  <c r="M738" i="14"/>
  <c r="M749" i="14"/>
  <c r="M940" i="14"/>
  <c r="M948" i="14"/>
  <c r="M995" i="14"/>
  <c r="M1013" i="14"/>
  <c r="M1098" i="14"/>
  <c r="M1142" i="14"/>
  <c r="M1145" i="14"/>
  <c r="M1159" i="14"/>
  <c r="M1169" i="14"/>
  <c r="M1487" i="14"/>
  <c r="M59" i="14"/>
  <c r="G68" i="14"/>
  <c r="M1116" i="14"/>
  <c r="M1194" i="14"/>
  <c r="M1197" i="14"/>
  <c r="M1200" i="14"/>
  <c r="M1273" i="14"/>
  <c r="M1277" i="14"/>
  <c r="M1280" i="14"/>
  <c r="M1285" i="14"/>
  <c r="M1288" i="14"/>
  <c r="M12" i="14"/>
  <c r="M18" i="14"/>
  <c r="M52" i="14"/>
  <c r="M49" i="14"/>
  <c r="M86" i="14"/>
  <c r="M89" i="14"/>
  <c r="M100" i="14"/>
  <c r="M104" i="14"/>
  <c r="M107" i="14"/>
  <c r="M113" i="14"/>
  <c r="M151" i="14"/>
  <c r="M154" i="14"/>
  <c r="M164" i="14"/>
  <c r="M167" i="14"/>
  <c r="M172" i="14"/>
  <c r="M176" i="14"/>
  <c r="M299" i="14"/>
  <c r="M306" i="14"/>
  <c r="M393" i="14"/>
  <c r="M421" i="14"/>
  <c r="M523" i="14"/>
  <c r="M617" i="14"/>
  <c r="M630" i="14"/>
  <c r="M633" i="14"/>
  <c r="M636" i="14"/>
  <c r="M639" i="14"/>
  <c r="M643" i="14"/>
  <c r="M646" i="14"/>
  <c r="M661" i="14"/>
  <c r="M664" i="14"/>
  <c r="M667" i="14"/>
  <c r="M714" i="14"/>
  <c r="M811" i="14"/>
  <c r="M1076" i="14"/>
  <c r="M1305" i="14"/>
  <c r="M1312" i="14"/>
  <c r="M1322" i="14"/>
  <c r="M1339" i="14"/>
  <c r="M1412" i="14"/>
  <c r="M1488" i="14"/>
  <c r="M148" i="14"/>
  <c r="M161" i="14"/>
  <c r="M182" i="14"/>
  <c r="M185" i="14"/>
  <c r="M225" i="14"/>
  <c r="M554" i="14"/>
  <c r="M568" i="14"/>
  <c r="M686" i="14"/>
  <c r="M689" i="14"/>
  <c r="M693" i="14"/>
  <c r="M699" i="14"/>
  <c r="M702" i="14"/>
  <c r="M705" i="14"/>
  <c r="M708" i="14"/>
  <c r="M763" i="14"/>
  <c r="M222" i="14"/>
  <c r="M256" i="14"/>
  <c r="M259" i="14"/>
  <c r="M264" i="14"/>
  <c r="M267" i="14"/>
  <c r="M274" i="14"/>
  <c r="M277" i="14"/>
  <c r="M280" i="14"/>
  <c r="M294" i="14"/>
  <c r="M297" i="14"/>
  <c r="M300" i="14"/>
  <c r="M325" i="14"/>
  <c r="M328" i="14"/>
  <c r="M339" i="14"/>
  <c r="M342" i="14"/>
  <c r="M386" i="14"/>
  <c r="M401" i="14"/>
  <c r="M404" i="14"/>
  <c r="M407" i="14"/>
  <c r="M410" i="14"/>
  <c r="M414" i="14"/>
  <c r="M419" i="14"/>
  <c r="M428" i="14"/>
  <c r="M434" i="14"/>
  <c r="M730" i="14"/>
  <c r="M733" i="14"/>
  <c r="M736" i="14"/>
  <c r="M740" i="14"/>
  <c r="M747" i="14"/>
  <c r="M863" i="14"/>
  <c r="M891" i="14"/>
  <c r="M1077" i="14"/>
  <c r="M1143" i="14"/>
  <c r="M1241" i="14"/>
  <c r="M1301" i="14"/>
  <c r="G8" i="14"/>
  <c r="M13" i="14"/>
  <c r="M16" i="14"/>
  <c r="M23" i="14"/>
  <c r="M37" i="14"/>
  <c r="M40" i="14"/>
  <c r="M44" i="14"/>
  <c r="M47" i="14"/>
  <c r="M50" i="14"/>
  <c r="K241" i="14"/>
  <c r="M307" i="14"/>
  <c r="M322" i="14"/>
  <c r="M460" i="14"/>
  <c r="M463" i="14"/>
  <c r="M473" i="14"/>
  <c r="M477" i="14"/>
  <c r="M481" i="14"/>
  <c r="M487" i="14"/>
  <c r="M490" i="14"/>
  <c r="M524" i="14"/>
  <c r="M529" i="14"/>
  <c r="M538" i="14"/>
  <c r="M541" i="14"/>
  <c r="M544" i="14"/>
  <c r="M547" i="14"/>
  <c r="M563" i="14"/>
  <c r="M566" i="14"/>
  <c r="M591" i="14"/>
  <c r="M608" i="14"/>
  <c r="M678" i="14"/>
  <c r="M769" i="14"/>
  <c r="M772" i="14"/>
  <c r="M781" i="14"/>
  <c r="M911" i="14"/>
  <c r="M1120" i="14"/>
  <c r="M1178" i="14"/>
  <c r="M1195" i="14"/>
  <c r="M1198" i="14"/>
  <c r="M1202" i="14"/>
  <c r="M1254" i="14"/>
  <c r="M1278" i="14"/>
  <c r="M1283" i="14"/>
  <c r="M1397" i="14"/>
  <c r="M1410" i="14"/>
  <c r="M1429" i="14"/>
  <c r="M34" i="14"/>
  <c r="M71" i="14"/>
  <c r="M74" i="14"/>
  <c r="M80" i="14"/>
  <c r="M149" i="14"/>
  <c r="M152" i="14"/>
  <c r="M162" i="14"/>
  <c r="M165" i="14"/>
  <c r="M169" i="14"/>
  <c r="M177" i="14"/>
  <c r="M555" i="14"/>
  <c r="M558" i="14"/>
  <c r="M573" i="14"/>
  <c r="M587" i="14"/>
  <c r="M611" i="14"/>
  <c r="M614" i="14"/>
  <c r="M618" i="14"/>
  <c r="M659" i="14"/>
  <c r="M665" i="14"/>
  <c r="M669" i="14"/>
  <c r="M764" i="14"/>
  <c r="I829" i="14"/>
  <c r="M836" i="14"/>
  <c r="M839" i="14"/>
  <c r="M842" i="14"/>
  <c r="M1306" i="14"/>
  <c r="M1310" i="14"/>
  <c r="M1313" i="14"/>
  <c r="M1320" i="14"/>
  <c r="M1323" i="14"/>
  <c r="M1336" i="14"/>
  <c r="M1341" i="14"/>
  <c r="M217" i="14"/>
  <c r="M226" i="14"/>
  <c r="M235" i="14"/>
  <c r="M676" i="14"/>
  <c r="M679" i="14"/>
  <c r="M703" i="14"/>
  <c r="M710" i="14"/>
  <c r="M849" i="14"/>
  <c r="M856" i="14"/>
  <c r="M912" i="14"/>
  <c r="M926" i="14"/>
  <c r="M929" i="14"/>
  <c r="M933" i="14"/>
  <c r="M956" i="14"/>
  <c r="M966" i="14"/>
  <c r="M969" i="14"/>
  <c r="M972" i="14"/>
  <c r="M982" i="14"/>
  <c r="M1001" i="14"/>
  <c r="M1028" i="14"/>
  <c r="M1032" i="14"/>
  <c r="M1037" i="14"/>
  <c r="M1043" i="14"/>
  <c r="M1046" i="14"/>
  <c r="M1107" i="14"/>
  <c r="M1110" i="14"/>
  <c r="M1441" i="14"/>
  <c r="M213" i="14"/>
  <c r="M223" i="14"/>
  <c r="M230" i="14"/>
  <c r="M238" i="14"/>
  <c r="M90" i="14"/>
  <c r="M105" i="14"/>
  <c r="M210" i="14"/>
  <c r="M244" i="14"/>
  <c r="M257" i="14"/>
  <c r="M295" i="14"/>
  <c r="M298" i="14"/>
  <c r="M302" i="14"/>
  <c r="M358" i="14"/>
  <c r="M362" i="14"/>
  <c r="M368" i="14"/>
  <c r="M374" i="14"/>
  <c r="M377" i="14"/>
  <c r="M381" i="14"/>
  <c r="M416" i="14"/>
  <c r="M420" i="14"/>
  <c r="M426" i="14"/>
  <c r="M432" i="14"/>
  <c r="M435" i="14"/>
  <c r="M451" i="14"/>
  <c r="M457" i="14"/>
  <c r="M731" i="14"/>
  <c r="M734" i="14"/>
  <c r="M885" i="14"/>
  <c r="M923" i="14"/>
  <c r="M939" i="14"/>
  <c r="M953" i="14"/>
  <c r="M979" i="14"/>
  <c r="M1051" i="14"/>
  <c r="M1054" i="14"/>
  <c r="M1057" i="14"/>
  <c r="M1094" i="14"/>
  <c r="M1128" i="14"/>
  <c r="M1137" i="14"/>
  <c r="M1162" i="14"/>
  <c r="M1165" i="14"/>
  <c r="M1168" i="14"/>
  <c r="M1224" i="14"/>
  <c r="M1368" i="14"/>
  <c r="M1373" i="14"/>
  <c r="M1388" i="14"/>
  <c r="M1395" i="14"/>
  <c r="M1398" i="14"/>
  <c r="M1402" i="14"/>
  <c r="M1418" i="14"/>
  <c r="M1422" i="14"/>
  <c r="M1427" i="14"/>
  <c r="K8" i="14"/>
  <c r="I8" i="14"/>
  <c r="M19" i="14"/>
  <c r="M26" i="14"/>
  <c r="M31" i="14"/>
  <c r="M55" i="14"/>
  <c r="I68" i="14"/>
  <c r="M73" i="14"/>
  <c r="M76" i="14"/>
  <c r="M620" i="14"/>
  <c r="M153" i="14"/>
  <c r="M10" i="14"/>
  <c r="M53" i="14"/>
  <c r="M56" i="14"/>
  <c r="M61" i="14"/>
  <c r="M110" i="14"/>
  <c r="M449" i="14"/>
  <c r="M64" i="14"/>
  <c r="K68" i="14"/>
  <c r="M11" i="14"/>
  <c r="M14" i="14"/>
  <c r="M1325" i="14"/>
  <c r="M42" i="14"/>
  <c r="M32" i="14"/>
  <c r="M38" i="14"/>
  <c r="M41" i="14"/>
  <c r="M83" i="14"/>
  <c r="M87" i="14"/>
  <c r="M95" i="14"/>
  <c r="M270" i="14"/>
  <c r="M391" i="14"/>
  <c r="M394" i="14"/>
  <c r="M397" i="14"/>
  <c r="M1063" i="14"/>
  <c r="M35" i="14"/>
  <c r="M45" i="14"/>
  <c r="M48" i="14"/>
  <c r="M51" i="14"/>
  <c r="M54" i="14"/>
  <c r="M58" i="14"/>
  <c r="M77" i="14"/>
  <c r="M383" i="14"/>
  <c r="M21" i="14"/>
  <c r="M25" i="14"/>
  <c r="M33" i="14"/>
  <c r="M75" i="14"/>
  <c r="M78" i="14"/>
  <c r="M220" i="14"/>
  <c r="M898" i="14"/>
  <c r="M1025" i="14"/>
  <c r="M15" i="14"/>
  <c r="M36" i="14"/>
  <c r="M39" i="14"/>
  <c r="M46" i="14"/>
  <c r="M81" i="14"/>
  <c r="M88" i="14"/>
  <c r="M163" i="14"/>
  <c r="M170" i="14"/>
  <c r="G179" i="14"/>
  <c r="M343" i="14"/>
  <c r="M348" i="14"/>
  <c r="M351" i="14"/>
  <c r="M1155" i="14"/>
  <c r="M1376" i="14"/>
  <c r="M136" i="14"/>
  <c r="M144" i="14"/>
  <c r="M186" i="14"/>
  <c r="M189" i="14"/>
  <c r="M192" i="14"/>
  <c r="M216" i="14"/>
  <c r="M237" i="14"/>
  <c r="G241" i="14"/>
  <c r="I288" i="14"/>
  <c r="M296" i="14"/>
  <c r="M303" i="14"/>
  <c r="M323" i="14"/>
  <c r="M326" i="14"/>
  <c r="M329" i="14"/>
  <c r="M361" i="14"/>
  <c r="G365" i="14"/>
  <c r="M370" i="14"/>
  <c r="M373" i="14"/>
  <c r="M376" i="14"/>
  <c r="M379" i="14"/>
  <c r="M413" i="14"/>
  <c r="M418" i="14"/>
  <c r="M427" i="14"/>
  <c r="M430" i="14"/>
  <c r="M464" i="14"/>
  <c r="M467" i="14"/>
  <c r="M470" i="14"/>
  <c r="M496" i="14"/>
  <c r="M503" i="14"/>
  <c r="M546" i="14"/>
  <c r="M550" i="14"/>
  <c r="M557" i="14"/>
  <c r="M631" i="14"/>
  <c r="M634" i="14"/>
  <c r="M641" i="14"/>
  <c r="M737" i="14"/>
  <c r="M742" i="14"/>
  <c r="M778" i="14"/>
  <c r="M787" i="14"/>
  <c r="M794" i="14"/>
  <c r="M799" i="14"/>
  <c r="M872" i="14"/>
  <c r="M875" i="14"/>
  <c r="M922" i="14"/>
  <c r="M925" i="14"/>
  <c r="M960" i="14"/>
  <c r="M964" i="14"/>
  <c r="M1009" i="14"/>
  <c r="M1012" i="14"/>
  <c r="M1045" i="14"/>
  <c r="M1079" i="14"/>
  <c r="M1102" i="14"/>
  <c r="M1131" i="14"/>
  <c r="M1134" i="14"/>
  <c r="M1225" i="14"/>
  <c r="M1394" i="14"/>
  <c r="M1479" i="14"/>
  <c r="M126" i="14"/>
  <c r="M147" i="14"/>
  <c r="M150" i="14"/>
  <c r="M157" i="14"/>
  <c r="M199" i="14"/>
  <c r="M204" i="14"/>
  <c r="M207" i="14"/>
  <c r="M243" i="14"/>
  <c r="M246" i="14"/>
  <c r="M249" i="14"/>
  <c r="M252" i="14"/>
  <c r="K288" i="14"/>
  <c r="M334" i="14"/>
  <c r="M340" i="14"/>
  <c r="I365" i="14"/>
  <c r="M406" i="14"/>
  <c r="M437" i="14"/>
  <c r="M441" i="14"/>
  <c r="M444" i="14"/>
  <c r="M511" i="14"/>
  <c r="M514" i="14"/>
  <c r="M518" i="14"/>
  <c r="M521" i="14"/>
  <c r="M540" i="14"/>
  <c r="M562" i="14"/>
  <c r="M571" i="14"/>
  <c r="M612" i="14"/>
  <c r="M615" i="14"/>
  <c r="M637" i="14"/>
  <c r="M644" i="14"/>
  <c r="M649" i="14"/>
  <c r="M652" i="14"/>
  <c r="M655" i="14"/>
  <c r="M751" i="14"/>
  <c r="M756" i="14"/>
  <c r="M759" i="14"/>
  <c r="M762" i="14"/>
  <c r="M802" i="14"/>
  <c r="M809" i="14"/>
  <c r="M812" i="14"/>
  <c r="M852" i="14"/>
  <c r="M855" i="14"/>
  <c r="M878" i="14"/>
  <c r="M892" i="14"/>
  <c r="M928" i="14"/>
  <c r="M935" i="14"/>
  <c r="M954" i="14"/>
  <c r="M970" i="14"/>
  <c r="M973" i="14"/>
  <c r="M976" i="14"/>
  <c r="M1015" i="14"/>
  <c r="M1022" i="14"/>
  <c r="M1053" i="14"/>
  <c r="M1056" i="14"/>
  <c r="M1108" i="14"/>
  <c r="M1144" i="14"/>
  <c r="M1147" i="14"/>
  <c r="M1152" i="14"/>
  <c r="M1232" i="14"/>
  <c r="M1237" i="14"/>
  <c r="M1255" i="14"/>
  <c r="M1260" i="14"/>
  <c r="M1289" i="14"/>
  <c r="M1309" i="14"/>
  <c r="I1343" i="14"/>
  <c r="M1401" i="14"/>
  <c r="M1483" i="14"/>
  <c r="M575" i="14"/>
  <c r="M581" i="14"/>
  <c r="M585" i="14"/>
  <c r="M719" i="14"/>
  <c r="M722" i="14"/>
  <c r="M791" i="14"/>
  <c r="M815" i="14"/>
  <c r="M823" i="14"/>
  <c r="M827" i="14"/>
  <c r="M901" i="14"/>
  <c r="M904" i="14"/>
  <c r="M908" i="14"/>
  <c r="M967" i="14"/>
  <c r="M980" i="14"/>
  <c r="M983" i="14"/>
  <c r="M992" i="14"/>
  <c r="M1059" i="14"/>
  <c r="M1066" i="14"/>
  <c r="M1069" i="14"/>
  <c r="M1088" i="14"/>
  <c r="M1093" i="14"/>
  <c r="M1119" i="14"/>
  <c r="M1158" i="14"/>
  <c r="M1184" i="14"/>
  <c r="M1187" i="14"/>
  <c r="M1208" i="14"/>
  <c r="M1229" i="14"/>
  <c r="M1240" i="14"/>
  <c r="M1266" i="14"/>
  <c r="M1269" i="14"/>
  <c r="M1272" i="14"/>
  <c r="M1293" i="14"/>
  <c r="M1296" i="14"/>
  <c r="M1299" i="14"/>
  <c r="M1328" i="14"/>
  <c r="M1332" i="14"/>
  <c r="M1335" i="14"/>
  <c r="M1352" i="14"/>
  <c r="M1355" i="14"/>
  <c r="M1379" i="14"/>
  <c r="M1382" i="14"/>
  <c r="M1385" i="14"/>
  <c r="M1404" i="14"/>
  <c r="M1407" i="14"/>
  <c r="M1431" i="14"/>
  <c r="M1435" i="14"/>
  <c r="M1439" i="14"/>
  <c r="M130" i="14"/>
  <c r="M137" i="14"/>
  <c r="M140" i="14"/>
  <c r="M166" i="14"/>
  <c r="I179" i="14"/>
  <c r="M184" i="14"/>
  <c r="M187" i="14"/>
  <c r="M284" i="14"/>
  <c r="M291" i="14"/>
  <c r="M314" i="14"/>
  <c r="G423" i="14"/>
  <c r="M431" i="14"/>
  <c r="K483" i="14"/>
  <c r="M497" i="14"/>
  <c r="M501" i="14"/>
  <c r="M509" i="14"/>
  <c r="M551" i="14"/>
  <c r="M607" i="14"/>
  <c r="M632" i="14"/>
  <c r="M635" i="14"/>
  <c r="M638" i="14"/>
  <c r="M642" i="14"/>
  <c r="M662" i="14"/>
  <c r="I695" i="14"/>
  <c r="G744" i="14"/>
  <c r="M766" i="14"/>
  <c r="I774" i="14"/>
  <c r="M792" i="14"/>
  <c r="M795" i="14"/>
  <c r="M846" i="14"/>
  <c r="M896" i="14"/>
  <c r="M915" i="14"/>
  <c r="M920" i="14"/>
  <c r="M961" i="14"/>
  <c r="M965" i="14"/>
  <c r="M1002" i="14"/>
  <c r="M1005" i="14"/>
  <c r="M1010" i="14"/>
  <c r="M1099" i="14"/>
  <c r="G1104" i="14"/>
  <c r="M1138" i="14"/>
  <c r="M1192" i="14"/>
  <c r="M1302" i="14"/>
  <c r="K1317" i="14"/>
  <c r="K120" i="14"/>
  <c r="M158" i="14"/>
  <c r="K179" i="14"/>
  <c r="M197" i="14"/>
  <c r="M200" i="14"/>
  <c r="M205" i="14"/>
  <c r="M247" i="14"/>
  <c r="M254" i="14"/>
  <c r="M304" i="14"/>
  <c r="I336" i="14"/>
  <c r="M341" i="14"/>
  <c r="M438" i="14"/>
  <c r="M445" i="14"/>
  <c r="M462" i="14"/>
  <c r="M569" i="14"/>
  <c r="K674" i="14"/>
  <c r="M712" i="14"/>
  <c r="I744" i="14"/>
  <c r="M754" i="14"/>
  <c r="M757" i="14"/>
  <c r="M760" i="14"/>
  <c r="M810" i="14"/>
  <c r="M890" i="14"/>
  <c r="I894" i="14"/>
  <c r="M936" i="14"/>
  <c r="M1020" i="14"/>
  <c r="K1041" i="14"/>
  <c r="M1060" i="14"/>
  <c r="G1081" i="14"/>
  <c r="I1104" i="14"/>
  <c r="M1129" i="14"/>
  <c r="M1150" i="14"/>
  <c r="M1153" i="14"/>
  <c r="M1171" i="14"/>
  <c r="M1176" i="14"/>
  <c r="M1230" i="14"/>
  <c r="M1233" i="14"/>
  <c r="M1238" i="14"/>
  <c r="M1256" i="14"/>
  <c r="M1261" i="14"/>
  <c r="M1347" i="14"/>
  <c r="M1424" i="14"/>
  <c r="I1458" i="14"/>
  <c r="M1470" i="14"/>
  <c r="M98" i="14"/>
  <c r="M101" i="14"/>
  <c r="M108" i="14"/>
  <c r="M218" i="14"/>
  <c r="M262" i="14"/>
  <c r="M268" i="14"/>
  <c r="M312" i="14"/>
  <c r="M315" i="14"/>
  <c r="M327" i="14"/>
  <c r="K336" i="14"/>
  <c r="M346" i="14"/>
  <c r="M349" i="14"/>
  <c r="M352" i="14"/>
  <c r="M371" i="14"/>
  <c r="M389" i="14"/>
  <c r="M395" i="14"/>
  <c r="M450" i="14"/>
  <c r="M456" i="14"/>
  <c r="M480" i="14"/>
  <c r="M486" i="14"/>
  <c r="M489" i="14"/>
  <c r="M492" i="14"/>
  <c r="M504" i="14"/>
  <c r="M576" i="14"/>
  <c r="M579" i="14"/>
  <c r="M582" i="14"/>
  <c r="M621" i="14"/>
  <c r="M715" i="14"/>
  <c r="M720" i="14"/>
  <c r="M723" i="14"/>
  <c r="K744" i="14"/>
  <c r="M820" i="14"/>
  <c r="M825" i="14"/>
  <c r="M834" i="14"/>
  <c r="M861" i="14"/>
  <c r="M902" i="14"/>
  <c r="M905" i="14"/>
  <c r="M909" i="14"/>
  <c r="M987" i="14"/>
  <c r="M990" i="14"/>
  <c r="M993" i="14"/>
  <c r="M1023" i="14"/>
  <c r="M1067" i="14"/>
  <c r="M1070" i="14"/>
  <c r="M1086" i="14"/>
  <c r="M1156" i="14"/>
  <c r="M1185" i="14"/>
  <c r="M1190" i="14"/>
  <c r="M1209" i="14"/>
  <c r="M1253" i="14"/>
  <c r="M1267" i="14"/>
  <c r="M1270" i="14"/>
  <c r="M1294" i="14"/>
  <c r="M1297" i="14"/>
  <c r="M1300" i="14"/>
  <c r="M1326" i="14"/>
  <c r="M1330" i="14"/>
  <c r="M1333" i="14"/>
  <c r="M1350" i="14"/>
  <c r="M1356" i="14"/>
  <c r="M1377" i="14"/>
  <c r="M1380" i="14"/>
  <c r="M1383" i="14"/>
  <c r="M1405" i="14"/>
  <c r="M1408" i="14"/>
  <c r="M1411" i="14"/>
  <c r="M1433" i="14"/>
  <c r="M1436" i="14"/>
  <c r="K1458" i="14"/>
  <c r="M111" i="14"/>
  <c r="M115" i="14"/>
  <c r="G120" i="14"/>
  <c r="M125" i="14"/>
  <c r="M128" i="14"/>
  <c r="M231" i="14"/>
  <c r="M250" i="14"/>
  <c r="M272" i="14"/>
  <c r="M275" i="14"/>
  <c r="M281" i="14"/>
  <c r="M318" i="14"/>
  <c r="M355" i="14"/>
  <c r="M384" i="14"/>
  <c r="M392" i="14"/>
  <c r="M402" i="14"/>
  <c r="M405" i="14"/>
  <c r="M442" i="14"/>
  <c r="M476" i="14"/>
  <c r="M519" i="14"/>
  <c r="M525" i="14"/>
  <c r="M536" i="14"/>
  <c r="M539" i="14"/>
  <c r="M594" i="14"/>
  <c r="M603" i="14"/>
  <c r="M627" i="14"/>
  <c r="M660" i="14"/>
  <c r="M663" i="14"/>
  <c r="M666" i="14"/>
  <c r="M684" i="14"/>
  <c r="M687" i="14"/>
  <c r="M690" i="14"/>
  <c r="M700" i="14"/>
  <c r="M771" i="14"/>
  <c r="M777" i="14"/>
  <c r="M780" i="14"/>
  <c r="M837" i="14"/>
  <c r="M840" i="14"/>
  <c r="M853" i="14"/>
  <c r="M864" i="14"/>
  <c r="M867" i="14"/>
  <c r="M871" i="14"/>
  <c r="M899" i="14"/>
  <c r="M942" i="14"/>
  <c r="M947" i="14"/>
  <c r="M950" i="14"/>
  <c r="K1081" i="14"/>
  <c r="M1097" i="14"/>
  <c r="M1106" i="14"/>
  <c r="M1124" i="14"/>
  <c r="M1163" i="14"/>
  <c r="M1166" i="14"/>
  <c r="M1218" i="14"/>
  <c r="M1221" i="14"/>
  <c r="M1248" i="14"/>
  <c r="M1251" i="14"/>
  <c r="M1360" i="14"/>
  <c r="I120" i="14"/>
  <c r="M134" i="14"/>
  <c r="M138" i="14"/>
  <c r="M191" i="14"/>
  <c r="M429" i="14"/>
  <c r="M507" i="14"/>
  <c r="M552" i="14"/>
  <c r="M556" i="14"/>
  <c r="M793" i="14"/>
  <c r="M796" i="14"/>
  <c r="M847" i="14"/>
  <c r="M874" i="14"/>
  <c r="M924" i="14"/>
  <c r="M959" i="14"/>
  <c r="M963" i="14"/>
  <c r="M1000" i="14"/>
  <c r="M1003" i="14"/>
  <c r="M1008" i="14"/>
  <c r="M1038" i="14"/>
  <c r="M1101" i="14"/>
  <c r="G1263" i="14"/>
  <c r="M93" i="14"/>
  <c r="M156" i="14"/>
  <c r="M195" i="14"/>
  <c r="M198" i="14"/>
  <c r="M206" i="14"/>
  <c r="M255" i="14"/>
  <c r="M278" i="14"/>
  <c r="M305" i="14"/>
  <c r="M332" i="14"/>
  <c r="M411" i="14"/>
  <c r="M439" i="14"/>
  <c r="M517" i="14"/>
  <c r="M520" i="14"/>
  <c r="M564" i="14"/>
  <c r="M567" i="14"/>
  <c r="K596" i="14"/>
  <c r="M651" i="14"/>
  <c r="M654" i="14"/>
  <c r="M713" i="14"/>
  <c r="M755" i="14"/>
  <c r="M758" i="14"/>
  <c r="M761" i="14"/>
  <c r="M804" i="14"/>
  <c r="M807" i="14"/>
  <c r="M877" i="14"/>
  <c r="M881" i="14"/>
  <c r="M975" i="14"/>
  <c r="M1021" i="14"/>
  <c r="M1024" i="14"/>
  <c r="M1052" i="14"/>
  <c r="M1055" i="14"/>
  <c r="M1058" i="14"/>
  <c r="M1062" i="14"/>
  <c r="M1078" i="14"/>
  <c r="M1115" i="14"/>
  <c r="M1151" i="14"/>
  <c r="M1154" i="14"/>
  <c r="M1172" i="14"/>
  <c r="M1177" i="14"/>
  <c r="M1228" i="14"/>
  <c r="M1231" i="14"/>
  <c r="M1236" i="14"/>
  <c r="M1258" i="14"/>
  <c r="M1324" i="14"/>
  <c r="M1375" i="14"/>
  <c r="M106" i="14"/>
  <c r="M109" i="14"/>
  <c r="M188" i="14"/>
  <c r="M209" i="14"/>
  <c r="M212" i="14"/>
  <c r="M219" i="14"/>
  <c r="M263" i="14"/>
  <c r="M266" i="14"/>
  <c r="M269" i="14"/>
  <c r="M310" i="14"/>
  <c r="M313" i="14"/>
  <c r="M316" i="14"/>
  <c r="M347" i="14"/>
  <c r="M353" i="14"/>
  <c r="M378" i="14"/>
  <c r="M390" i="14"/>
  <c r="M396" i="14"/>
  <c r="M454" i="14"/>
  <c r="M469" i="14"/>
  <c r="M493" i="14"/>
  <c r="M577" i="14"/>
  <c r="M580" i="14"/>
  <c r="M584" i="14"/>
  <c r="M622" i="14"/>
  <c r="M718" i="14"/>
  <c r="M721" i="14"/>
  <c r="M724" i="14"/>
  <c r="M786" i="14"/>
  <c r="M832" i="14"/>
  <c r="M862" i="14"/>
  <c r="M900" i="14"/>
  <c r="M903" i="14"/>
  <c r="M907" i="14"/>
  <c r="M934" i="14"/>
  <c r="M988" i="14"/>
  <c r="M991" i="14"/>
  <c r="M994" i="14"/>
  <c r="M1065" i="14"/>
  <c r="M1068" i="14"/>
  <c r="M1072" i="14"/>
  <c r="M1087" i="14"/>
  <c r="M1092" i="14"/>
  <c r="M1183" i="14"/>
  <c r="M1186" i="14"/>
  <c r="M1213" i="14"/>
  <c r="M1265" i="14"/>
  <c r="M1268" i="14"/>
  <c r="M1271" i="14"/>
  <c r="M1291" i="14"/>
  <c r="M1295" i="14"/>
  <c r="M1298" i="14"/>
  <c r="M1327" i="14"/>
  <c r="M1331" i="14"/>
  <c r="M1334" i="14"/>
  <c r="M1351" i="14"/>
  <c r="M1354" i="14"/>
  <c r="M1357" i="14"/>
  <c r="M1367" i="14"/>
  <c r="M1378" i="14"/>
  <c r="M1381" i="14"/>
  <c r="M1403" i="14"/>
  <c r="M1406" i="14"/>
  <c r="M1409" i="14"/>
  <c r="M1434" i="14"/>
  <c r="M1437" i="14"/>
  <c r="M1442" i="14"/>
  <c r="M1464" i="14"/>
  <c r="M123" i="14"/>
  <c r="M129" i="14"/>
  <c r="M233" i="14"/>
  <c r="M276" i="14"/>
  <c r="M279" i="14"/>
  <c r="M282" i="14"/>
  <c r="G288" i="14"/>
  <c r="M320" i="14"/>
  <c r="M399" i="14"/>
  <c r="M409" i="14"/>
  <c r="M543" i="14"/>
  <c r="M592" i="14"/>
  <c r="M601" i="14"/>
  <c r="M606" i="14"/>
  <c r="M680" i="14"/>
  <c r="M685" i="14"/>
  <c r="M698" i="14"/>
  <c r="M728" i="14"/>
  <c r="M784" i="14"/>
  <c r="M801" i="14"/>
  <c r="M838" i="14"/>
  <c r="M841" i="14"/>
  <c r="M865" i="14"/>
  <c r="M944" i="14"/>
  <c r="M1027" i="14"/>
  <c r="M1031" i="14"/>
  <c r="M1036" i="14"/>
  <c r="M1039" i="14"/>
  <c r="M1121" i="14"/>
  <c r="M1157" i="14"/>
  <c r="M1164" i="14"/>
  <c r="M1167" i="14"/>
  <c r="M1216" i="14"/>
  <c r="M1219" i="14"/>
  <c r="M1222" i="14"/>
  <c r="M1242" i="14"/>
  <c r="M1246" i="14"/>
  <c r="M1249" i="14"/>
  <c r="M1274" i="14"/>
  <c r="M1338" i="14"/>
  <c r="M1384" i="14"/>
  <c r="M1387" i="14"/>
  <c r="M181" i="14"/>
  <c r="G336" i="14"/>
  <c r="K423" i="14"/>
  <c r="M453" i="14"/>
  <c r="I674" i="14"/>
  <c r="G829" i="14"/>
  <c r="M1279" i="14"/>
  <c r="M1392" i="14"/>
  <c r="G1343" i="14"/>
  <c r="M1349" i="14"/>
  <c r="I1041" i="14"/>
  <c r="M290" i="14"/>
  <c r="M408" i="14"/>
  <c r="M530" i="14"/>
  <c r="M542" i="14"/>
  <c r="M600" i="14"/>
  <c r="G695" i="14"/>
  <c r="M726" i="14"/>
  <c r="M783" i="14"/>
  <c r="M996" i="14"/>
  <c r="M1075" i="14"/>
  <c r="M1091" i="14"/>
  <c r="K1104" i="14"/>
  <c r="G1180" i="14"/>
  <c r="I1317" i="14"/>
  <c r="G1458" i="14"/>
  <c r="M122" i="14"/>
  <c r="M367" i="14"/>
  <c r="M375" i="14"/>
  <c r="M466" i="14"/>
  <c r="I533" i="14"/>
  <c r="I625" i="14"/>
  <c r="M706" i="14"/>
  <c r="K829" i="14"/>
  <c r="I985" i="14"/>
  <c r="M570" i="14"/>
  <c r="K625" i="14"/>
  <c r="M677" i="14"/>
  <c r="K695" i="14"/>
  <c r="M937" i="14"/>
  <c r="M1011" i="14"/>
  <c r="K1180" i="14"/>
  <c r="M1196" i="14"/>
  <c r="G1211" i="14"/>
  <c r="M1215" i="14"/>
  <c r="M1244" i="14"/>
  <c r="K1343" i="14"/>
  <c r="G985" i="14"/>
  <c r="M989" i="14"/>
  <c r="M70" i="14"/>
  <c r="I423" i="14"/>
  <c r="I241" i="14"/>
  <c r="K894" i="14"/>
  <c r="M1455" i="14"/>
  <c r="G1445" i="14"/>
  <c r="G533" i="14"/>
  <c r="M535" i="14"/>
  <c r="M403" i="14"/>
  <c r="I483" i="14"/>
  <c r="M537" i="14"/>
  <c r="G596" i="14"/>
  <c r="M598" i="14"/>
  <c r="M628" i="14"/>
  <c r="M691" i="14"/>
  <c r="M868" i="14"/>
  <c r="M889" i="14"/>
  <c r="M951" i="14"/>
  <c r="M1118" i="14"/>
  <c r="M508" i="14"/>
  <c r="I596" i="14"/>
  <c r="M748" i="14"/>
  <c r="G1126" i="14"/>
  <c r="I1180" i="14"/>
  <c r="I1472" i="14"/>
  <c r="M1478" i="14"/>
  <c r="G774" i="14"/>
  <c r="M776" i="14"/>
  <c r="K533" i="14"/>
  <c r="M565" i="14"/>
  <c r="K774" i="14"/>
  <c r="M805" i="14"/>
  <c r="M882" i="14"/>
  <c r="G894" i="14"/>
  <c r="M932" i="14"/>
  <c r="K985" i="14"/>
  <c r="M1004" i="14"/>
  <c r="I1126" i="14"/>
  <c r="I1263" i="14"/>
  <c r="K1472" i="14"/>
  <c r="M488" i="14"/>
  <c r="M578" i="14"/>
  <c r="M818" i="14"/>
  <c r="M833" i="14"/>
  <c r="M1019" i="14"/>
  <c r="M1111" i="14"/>
  <c r="K1126" i="14"/>
  <c r="M1174" i="14"/>
  <c r="K1211" i="14"/>
  <c r="I1211" i="14"/>
  <c r="K1263" i="14"/>
  <c r="M1286" i="14"/>
  <c r="G1317" i="14"/>
  <c r="M1365" i="14"/>
  <c r="M1448" i="14"/>
  <c r="I1445" i="14"/>
  <c r="M425" i="14"/>
  <c r="G625" i="14"/>
  <c r="G674" i="14"/>
  <c r="M1182" i="14"/>
  <c r="G483" i="14"/>
  <c r="G1041" i="14"/>
  <c r="G1472" i="14"/>
  <c r="M697" i="14"/>
  <c r="M746" i="14"/>
  <c r="M831" i="14"/>
  <c r="M1319" i="14"/>
  <c r="M1460" i="14"/>
  <c r="M1083" i="14"/>
  <c r="N1485" i="7"/>
  <c r="M1485" i="7"/>
  <c r="L1485" i="7"/>
  <c r="K1485" i="7"/>
  <c r="N1484" i="7"/>
  <c r="M1484" i="7"/>
  <c r="L1484" i="7"/>
  <c r="K1484" i="7"/>
  <c r="N1483" i="7"/>
  <c r="M1483" i="7"/>
  <c r="L1483" i="7"/>
  <c r="K1483" i="7"/>
  <c r="N1482" i="7"/>
  <c r="M1482" i="7"/>
  <c r="L1482" i="7"/>
  <c r="K1482" i="7"/>
  <c r="N1480" i="7"/>
  <c r="M1480" i="7"/>
  <c r="L1480" i="7"/>
  <c r="K1480" i="7"/>
  <c r="N1479" i="7"/>
  <c r="M1479" i="7"/>
  <c r="L1479" i="7"/>
  <c r="K1479" i="7"/>
  <c r="N1477" i="7"/>
  <c r="M1477" i="7"/>
  <c r="L1477" i="7"/>
  <c r="K1477" i="7"/>
  <c r="N1476" i="7"/>
  <c r="M1476" i="7"/>
  <c r="L1476" i="7"/>
  <c r="K1476" i="7"/>
  <c r="N1475" i="7"/>
  <c r="M1475" i="7"/>
  <c r="L1475" i="7"/>
  <c r="K1475" i="7"/>
  <c r="N1474" i="7"/>
  <c r="M1474" i="7"/>
  <c r="L1474" i="7"/>
  <c r="K1474" i="7"/>
  <c r="N1473" i="7"/>
  <c r="M1473" i="7"/>
  <c r="L1473" i="7"/>
  <c r="K1473" i="7"/>
  <c r="N1472" i="7"/>
  <c r="M1472" i="7"/>
  <c r="L1472" i="7"/>
  <c r="K1472" i="7"/>
  <c r="N1470" i="7"/>
  <c r="M1470" i="7"/>
  <c r="L1470" i="7"/>
  <c r="K1470" i="7"/>
  <c r="N1466" i="7"/>
  <c r="M1466" i="7"/>
  <c r="L1466" i="7"/>
  <c r="K1466" i="7"/>
  <c r="N1465" i="7"/>
  <c r="M1465" i="7"/>
  <c r="L1465" i="7"/>
  <c r="K1465" i="7"/>
  <c r="N1463" i="7"/>
  <c r="M1463" i="7"/>
  <c r="L1463" i="7"/>
  <c r="K1463" i="7"/>
  <c r="N1462" i="7"/>
  <c r="M1462" i="7"/>
  <c r="L1462" i="7"/>
  <c r="K1462" i="7"/>
  <c r="N1461" i="7"/>
  <c r="M1461" i="7"/>
  <c r="L1461" i="7"/>
  <c r="K1461" i="7"/>
  <c r="N1460" i="7"/>
  <c r="M1460" i="7"/>
  <c r="L1460" i="7"/>
  <c r="K1460" i="7"/>
  <c r="N1459" i="7"/>
  <c r="M1459" i="7"/>
  <c r="L1459" i="7"/>
  <c r="K1459" i="7"/>
  <c r="N1458" i="7"/>
  <c r="M1458" i="7"/>
  <c r="L1458" i="7"/>
  <c r="K1458" i="7"/>
  <c r="N1457" i="7"/>
  <c r="M1457" i="7"/>
  <c r="L1457" i="7"/>
  <c r="O1457" i="7" s="1"/>
  <c r="K1457" i="7"/>
  <c r="N1456" i="7"/>
  <c r="M1456" i="7"/>
  <c r="L1456" i="7"/>
  <c r="K1456" i="7"/>
  <c r="N1452" i="7"/>
  <c r="M1452" i="7"/>
  <c r="L1452" i="7"/>
  <c r="K1452" i="7"/>
  <c r="N1451" i="7"/>
  <c r="M1451" i="7"/>
  <c r="L1451" i="7"/>
  <c r="O1451" i="7" s="1"/>
  <c r="K1451" i="7"/>
  <c r="N1450" i="7"/>
  <c r="M1450" i="7"/>
  <c r="L1450" i="7"/>
  <c r="K1450" i="7"/>
  <c r="N1449" i="7"/>
  <c r="M1449" i="7"/>
  <c r="L1449" i="7"/>
  <c r="K1449" i="7"/>
  <c r="N1447" i="7"/>
  <c r="M1447" i="7"/>
  <c r="L1447" i="7"/>
  <c r="K1447" i="7"/>
  <c r="N1445" i="7"/>
  <c r="M1445" i="7"/>
  <c r="L1445" i="7"/>
  <c r="K1445" i="7"/>
  <c r="N1444" i="7"/>
  <c r="M1444" i="7"/>
  <c r="L1444" i="7"/>
  <c r="K1444" i="7"/>
  <c r="N1443" i="7"/>
  <c r="M1443" i="7"/>
  <c r="L1443" i="7"/>
  <c r="K1443" i="7"/>
  <c r="N1439" i="7"/>
  <c r="M1439" i="7"/>
  <c r="L1439" i="7"/>
  <c r="K1439" i="7"/>
  <c r="N1438" i="7"/>
  <c r="M1438" i="7"/>
  <c r="L1438" i="7"/>
  <c r="K1438" i="7"/>
  <c r="N1437" i="7"/>
  <c r="M1437" i="7"/>
  <c r="L1437" i="7"/>
  <c r="K1437" i="7"/>
  <c r="N1435" i="7"/>
  <c r="M1435" i="7"/>
  <c r="L1435" i="7"/>
  <c r="K1435" i="7"/>
  <c r="N1433" i="7"/>
  <c r="M1433" i="7"/>
  <c r="L1433" i="7"/>
  <c r="K1433" i="7"/>
  <c r="N1432" i="7"/>
  <c r="M1432" i="7"/>
  <c r="L1432" i="7"/>
  <c r="K1432" i="7"/>
  <c r="N1431" i="7"/>
  <c r="M1431" i="7"/>
  <c r="L1431" i="7"/>
  <c r="K1431" i="7"/>
  <c r="N1430" i="7"/>
  <c r="M1430" i="7"/>
  <c r="L1430" i="7"/>
  <c r="K1430" i="7"/>
  <c r="N1429" i="7"/>
  <c r="M1429" i="7"/>
  <c r="L1429" i="7"/>
  <c r="K1429" i="7"/>
  <c r="N1427" i="7"/>
  <c r="M1427" i="7"/>
  <c r="L1427" i="7"/>
  <c r="K1427" i="7"/>
  <c r="N1426" i="7"/>
  <c r="M1426" i="7"/>
  <c r="L1426" i="7"/>
  <c r="K1426" i="7"/>
  <c r="N1425" i="7"/>
  <c r="M1425" i="7"/>
  <c r="L1425" i="7"/>
  <c r="K1425" i="7"/>
  <c r="N1424" i="7"/>
  <c r="M1424" i="7"/>
  <c r="L1424" i="7"/>
  <c r="K1424" i="7"/>
  <c r="N1423" i="7"/>
  <c r="M1423" i="7"/>
  <c r="L1423" i="7"/>
  <c r="K1423" i="7"/>
  <c r="N1420" i="7"/>
  <c r="M1420" i="7"/>
  <c r="L1420" i="7"/>
  <c r="K1420" i="7"/>
  <c r="N1419" i="7"/>
  <c r="M1419" i="7"/>
  <c r="L1419" i="7"/>
  <c r="K1419" i="7"/>
  <c r="N1418" i="7"/>
  <c r="M1418" i="7"/>
  <c r="L1418" i="7"/>
  <c r="K1418" i="7"/>
  <c r="N1416" i="7"/>
  <c r="M1416" i="7"/>
  <c r="L1416" i="7"/>
  <c r="K1416" i="7"/>
  <c r="N1415" i="7"/>
  <c r="M1415" i="7"/>
  <c r="L1415" i="7"/>
  <c r="K1415" i="7"/>
  <c r="N1414" i="7"/>
  <c r="M1414" i="7"/>
  <c r="L1414" i="7"/>
  <c r="K1414" i="7"/>
  <c r="N1413" i="7"/>
  <c r="M1413" i="7"/>
  <c r="L1413" i="7"/>
  <c r="O1413" i="7" s="1"/>
  <c r="K1413" i="7"/>
  <c r="N1412" i="7"/>
  <c r="M1412" i="7"/>
  <c r="L1412" i="7"/>
  <c r="K1412" i="7"/>
  <c r="N1411" i="7"/>
  <c r="M1411" i="7"/>
  <c r="L1411" i="7"/>
  <c r="K1411" i="7"/>
  <c r="N1409" i="7"/>
  <c r="M1409" i="7"/>
  <c r="L1409" i="7"/>
  <c r="K1409" i="7"/>
  <c r="N1408" i="7"/>
  <c r="M1408" i="7"/>
  <c r="L1408" i="7"/>
  <c r="K1408" i="7"/>
  <c r="N1407" i="7"/>
  <c r="M1407" i="7"/>
  <c r="L1407" i="7"/>
  <c r="K1407" i="7"/>
  <c r="N1406" i="7"/>
  <c r="M1406" i="7"/>
  <c r="L1406" i="7"/>
  <c r="K1406" i="7"/>
  <c r="N1405" i="7"/>
  <c r="M1405" i="7"/>
  <c r="L1405" i="7"/>
  <c r="K1405" i="7"/>
  <c r="N1404" i="7"/>
  <c r="M1404" i="7"/>
  <c r="L1404" i="7"/>
  <c r="K1404" i="7"/>
  <c r="N1403" i="7"/>
  <c r="M1403" i="7"/>
  <c r="L1403" i="7"/>
  <c r="O1403" i="7" s="1"/>
  <c r="K1403" i="7"/>
  <c r="N1402" i="7"/>
  <c r="M1402" i="7"/>
  <c r="L1402" i="7"/>
  <c r="K1402" i="7"/>
  <c r="N1401" i="7"/>
  <c r="M1401" i="7"/>
  <c r="L1401" i="7"/>
  <c r="K1401" i="7"/>
  <c r="N1400" i="7"/>
  <c r="M1400" i="7"/>
  <c r="L1400" i="7"/>
  <c r="K1400" i="7"/>
  <c r="N1399" i="7"/>
  <c r="M1399" i="7"/>
  <c r="L1399" i="7"/>
  <c r="K1399" i="7"/>
  <c r="N1398" i="7"/>
  <c r="M1398" i="7"/>
  <c r="L1398" i="7"/>
  <c r="K1398" i="7"/>
  <c r="N1397" i="7"/>
  <c r="M1397" i="7"/>
  <c r="L1397" i="7"/>
  <c r="O1397" i="7" s="1"/>
  <c r="K1397" i="7"/>
  <c r="N1396" i="7"/>
  <c r="M1396" i="7"/>
  <c r="L1396" i="7"/>
  <c r="K1396" i="7"/>
  <c r="N1394" i="7"/>
  <c r="M1394" i="7"/>
  <c r="L1394" i="7"/>
  <c r="K1394" i="7"/>
  <c r="N1393" i="7"/>
  <c r="M1393" i="7"/>
  <c r="L1393" i="7"/>
  <c r="K1393" i="7"/>
  <c r="N1392" i="7"/>
  <c r="M1392" i="7"/>
  <c r="L1392" i="7"/>
  <c r="K1392" i="7"/>
  <c r="N1391" i="7"/>
  <c r="M1391" i="7"/>
  <c r="L1391" i="7"/>
  <c r="K1391" i="7"/>
  <c r="N1390" i="7"/>
  <c r="M1390" i="7"/>
  <c r="L1390" i="7"/>
  <c r="K1390" i="7"/>
  <c r="N1389" i="7"/>
  <c r="M1389" i="7"/>
  <c r="L1389" i="7"/>
  <c r="K1389" i="7"/>
  <c r="N1388" i="7"/>
  <c r="M1388" i="7"/>
  <c r="L1388" i="7"/>
  <c r="K1388" i="7"/>
  <c r="N1387" i="7"/>
  <c r="M1387" i="7"/>
  <c r="L1387" i="7"/>
  <c r="O1387" i="7" s="1"/>
  <c r="K1387" i="7"/>
  <c r="N1385" i="7"/>
  <c r="M1385" i="7"/>
  <c r="L1385" i="7"/>
  <c r="K1385" i="7"/>
  <c r="N1384" i="7"/>
  <c r="M1384" i="7"/>
  <c r="L1384" i="7"/>
  <c r="K1384" i="7"/>
  <c r="N1383" i="7"/>
  <c r="M1383" i="7"/>
  <c r="L1383" i="7"/>
  <c r="O1383" i="7" s="1"/>
  <c r="K1383" i="7"/>
  <c r="N1382" i="7"/>
  <c r="M1382" i="7"/>
  <c r="L1382" i="7"/>
  <c r="K1382" i="7"/>
  <c r="N1381" i="7"/>
  <c r="M1381" i="7"/>
  <c r="L1381" i="7"/>
  <c r="K1381" i="7"/>
  <c r="N1380" i="7"/>
  <c r="M1380" i="7"/>
  <c r="L1380" i="7"/>
  <c r="O1380" i="7" s="1"/>
  <c r="K1380" i="7"/>
  <c r="N1379" i="7"/>
  <c r="M1379" i="7"/>
  <c r="L1379" i="7"/>
  <c r="K1379" i="7"/>
  <c r="N1378" i="7"/>
  <c r="M1378" i="7"/>
  <c r="L1378" i="7"/>
  <c r="K1378" i="7"/>
  <c r="N1377" i="7"/>
  <c r="M1377" i="7"/>
  <c r="L1377" i="7"/>
  <c r="K1377" i="7"/>
  <c r="N1376" i="7"/>
  <c r="M1376" i="7"/>
  <c r="L1376" i="7"/>
  <c r="K1376" i="7"/>
  <c r="N1375" i="7"/>
  <c r="M1375" i="7"/>
  <c r="L1375" i="7"/>
  <c r="K1375" i="7"/>
  <c r="N1374" i="7"/>
  <c r="M1374" i="7"/>
  <c r="L1374" i="7"/>
  <c r="K1374" i="7"/>
  <c r="N1373" i="7"/>
  <c r="M1373" i="7"/>
  <c r="L1373" i="7"/>
  <c r="K1373" i="7"/>
  <c r="N1372" i="7"/>
  <c r="M1372" i="7"/>
  <c r="L1372" i="7"/>
  <c r="K1372" i="7"/>
  <c r="N1371" i="7"/>
  <c r="M1371" i="7"/>
  <c r="L1371" i="7"/>
  <c r="K1371" i="7"/>
  <c r="N1370" i="7"/>
  <c r="M1370" i="7"/>
  <c r="L1370" i="7"/>
  <c r="K1370" i="7"/>
  <c r="N1369" i="7"/>
  <c r="M1369" i="7"/>
  <c r="L1369" i="7"/>
  <c r="K1369" i="7"/>
  <c r="N1368" i="7"/>
  <c r="M1368" i="7"/>
  <c r="L1368" i="7"/>
  <c r="K1368" i="7"/>
  <c r="N1367" i="7"/>
  <c r="M1367" i="7"/>
  <c r="L1367" i="7"/>
  <c r="K1367" i="7"/>
  <c r="N1364" i="7"/>
  <c r="M1364" i="7"/>
  <c r="L1364" i="7"/>
  <c r="K1364" i="7"/>
  <c r="N1363" i="7"/>
  <c r="M1363" i="7"/>
  <c r="L1363" i="7"/>
  <c r="K1363" i="7"/>
  <c r="N1362" i="7"/>
  <c r="M1362" i="7"/>
  <c r="L1362" i="7"/>
  <c r="K1362" i="7"/>
  <c r="N1361" i="7"/>
  <c r="M1361" i="7"/>
  <c r="L1361" i="7"/>
  <c r="K1361" i="7"/>
  <c r="N1360" i="7"/>
  <c r="M1360" i="7"/>
  <c r="L1360" i="7"/>
  <c r="O1360" i="7" s="1"/>
  <c r="K1360" i="7"/>
  <c r="N1358" i="7"/>
  <c r="M1358" i="7"/>
  <c r="L1358" i="7"/>
  <c r="K1358" i="7"/>
  <c r="N1357" i="7"/>
  <c r="M1357" i="7"/>
  <c r="L1357" i="7"/>
  <c r="K1357" i="7"/>
  <c r="N1356" i="7"/>
  <c r="M1356" i="7"/>
  <c r="L1356" i="7"/>
  <c r="K1356" i="7"/>
  <c r="N1355" i="7"/>
  <c r="M1355" i="7"/>
  <c r="L1355" i="7"/>
  <c r="K1355" i="7"/>
  <c r="N1353" i="7"/>
  <c r="M1353" i="7"/>
  <c r="L1353" i="7"/>
  <c r="K1353" i="7"/>
  <c r="N1352" i="7"/>
  <c r="M1352" i="7"/>
  <c r="L1352" i="7"/>
  <c r="K1352" i="7"/>
  <c r="N1351" i="7"/>
  <c r="M1351" i="7"/>
  <c r="L1351" i="7"/>
  <c r="K1351" i="7"/>
  <c r="N1350" i="7"/>
  <c r="M1350" i="7"/>
  <c r="L1350" i="7"/>
  <c r="K1350" i="7"/>
  <c r="N1349" i="7"/>
  <c r="M1349" i="7"/>
  <c r="L1349" i="7"/>
  <c r="K1349" i="7"/>
  <c r="N1348" i="7"/>
  <c r="M1348" i="7"/>
  <c r="L1348" i="7"/>
  <c r="K1348" i="7"/>
  <c r="N1347" i="7"/>
  <c r="M1347" i="7"/>
  <c r="L1347" i="7"/>
  <c r="K1347" i="7"/>
  <c r="N1346" i="7"/>
  <c r="M1346" i="7"/>
  <c r="L1346" i="7"/>
  <c r="K1346" i="7"/>
  <c r="N1345" i="7"/>
  <c r="M1345" i="7"/>
  <c r="L1345" i="7"/>
  <c r="K1345" i="7"/>
  <c r="N1344" i="7"/>
  <c r="M1344" i="7"/>
  <c r="L1344" i="7"/>
  <c r="K1344" i="7"/>
  <c r="N1343" i="7"/>
  <c r="M1343" i="7"/>
  <c r="L1343" i="7"/>
  <c r="K1343" i="7"/>
  <c r="N1342" i="7"/>
  <c r="M1342" i="7"/>
  <c r="L1342" i="7"/>
  <c r="K1342" i="7"/>
  <c r="N1337" i="7"/>
  <c r="M1337" i="7"/>
  <c r="L1337" i="7"/>
  <c r="K1337" i="7"/>
  <c r="N1335" i="7"/>
  <c r="M1335" i="7"/>
  <c r="L1335" i="7"/>
  <c r="K1335" i="7"/>
  <c r="N1334" i="7"/>
  <c r="M1334" i="7"/>
  <c r="L1334" i="7"/>
  <c r="K1334" i="7"/>
  <c r="N1332" i="7"/>
  <c r="M1332" i="7"/>
  <c r="L1332" i="7"/>
  <c r="K1332" i="7"/>
  <c r="N1331" i="7"/>
  <c r="M1331" i="7"/>
  <c r="L1331" i="7"/>
  <c r="K1331" i="7"/>
  <c r="N1330" i="7"/>
  <c r="M1330" i="7"/>
  <c r="L1330" i="7"/>
  <c r="K1330" i="7"/>
  <c r="N1329" i="7"/>
  <c r="M1329" i="7"/>
  <c r="L1329" i="7"/>
  <c r="K1329" i="7"/>
  <c r="N1328" i="7"/>
  <c r="M1328" i="7"/>
  <c r="L1328" i="7"/>
  <c r="K1328" i="7"/>
  <c r="N1327" i="7"/>
  <c r="M1327" i="7"/>
  <c r="L1327" i="7"/>
  <c r="K1327" i="7"/>
  <c r="N1326" i="7"/>
  <c r="M1326" i="7"/>
  <c r="L1326" i="7"/>
  <c r="K1326" i="7"/>
  <c r="N1324" i="7"/>
  <c r="M1324" i="7"/>
  <c r="L1324" i="7"/>
  <c r="K1324" i="7"/>
  <c r="N1323" i="7"/>
  <c r="M1323" i="7"/>
  <c r="L1323" i="7"/>
  <c r="K1323" i="7"/>
  <c r="N1322" i="7"/>
  <c r="M1322" i="7"/>
  <c r="L1322" i="7"/>
  <c r="K1322" i="7"/>
  <c r="N1321" i="7"/>
  <c r="M1321" i="7"/>
  <c r="L1321" i="7"/>
  <c r="K1321" i="7"/>
  <c r="N1320" i="7"/>
  <c r="M1320" i="7"/>
  <c r="L1320" i="7"/>
  <c r="K1320" i="7"/>
  <c r="N1319" i="7"/>
  <c r="M1319" i="7"/>
  <c r="L1319" i="7"/>
  <c r="K1319" i="7"/>
  <c r="N1318" i="7"/>
  <c r="M1318" i="7"/>
  <c r="L1318" i="7"/>
  <c r="K1318" i="7"/>
  <c r="N1317" i="7"/>
  <c r="M1317" i="7"/>
  <c r="L1317" i="7"/>
  <c r="K1317" i="7"/>
  <c r="N1316" i="7"/>
  <c r="M1316" i="7"/>
  <c r="L1316" i="7"/>
  <c r="K1316" i="7"/>
  <c r="N1315" i="7"/>
  <c r="M1315" i="7"/>
  <c r="L1315" i="7"/>
  <c r="K1315" i="7"/>
  <c r="N1311" i="7"/>
  <c r="M1311" i="7"/>
  <c r="L1311" i="7"/>
  <c r="K1311" i="7"/>
  <c r="N1309" i="7"/>
  <c r="M1309" i="7"/>
  <c r="L1309" i="7"/>
  <c r="K1309" i="7"/>
  <c r="N1308" i="7"/>
  <c r="M1308" i="7"/>
  <c r="L1308" i="7"/>
  <c r="K1308" i="7"/>
  <c r="N1307" i="7"/>
  <c r="M1307" i="7"/>
  <c r="L1307" i="7"/>
  <c r="K1307" i="7"/>
  <c r="N1306" i="7"/>
  <c r="M1306" i="7"/>
  <c r="L1306" i="7"/>
  <c r="K1306" i="7"/>
  <c r="N1305" i="7"/>
  <c r="M1305" i="7"/>
  <c r="L1305" i="7"/>
  <c r="K1305" i="7"/>
  <c r="N1304" i="7"/>
  <c r="M1304" i="7"/>
  <c r="L1304" i="7"/>
  <c r="K1304" i="7"/>
  <c r="N1302" i="7"/>
  <c r="M1302" i="7"/>
  <c r="L1302" i="7"/>
  <c r="K1302" i="7"/>
  <c r="N1301" i="7"/>
  <c r="M1301" i="7"/>
  <c r="L1301" i="7"/>
  <c r="K1301" i="7"/>
  <c r="N1299" i="7"/>
  <c r="M1299" i="7"/>
  <c r="L1299" i="7"/>
  <c r="K1299" i="7"/>
  <c r="N1298" i="7"/>
  <c r="M1298" i="7"/>
  <c r="L1298" i="7"/>
  <c r="K1298" i="7"/>
  <c r="N1297" i="7"/>
  <c r="M1297" i="7"/>
  <c r="L1297" i="7"/>
  <c r="K1297" i="7"/>
  <c r="N1296" i="7"/>
  <c r="M1296" i="7"/>
  <c r="L1296" i="7"/>
  <c r="K1296" i="7"/>
  <c r="N1295" i="7"/>
  <c r="M1295" i="7"/>
  <c r="L1295" i="7"/>
  <c r="K1295" i="7"/>
  <c r="N1294" i="7"/>
  <c r="M1294" i="7"/>
  <c r="L1294" i="7"/>
  <c r="K1294" i="7"/>
  <c r="N1293" i="7"/>
  <c r="M1293" i="7"/>
  <c r="L1293" i="7"/>
  <c r="K1293" i="7"/>
  <c r="N1292" i="7"/>
  <c r="M1292" i="7"/>
  <c r="L1292" i="7"/>
  <c r="K1292" i="7"/>
  <c r="N1291" i="7"/>
  <c r="M1291" i="7"/>
  <c r="L1291" i="7"/>
  <c r="K1291" i="7"/>
  <c r="N1290" i="7"/>
  <c r="M1290" i="7"/>
  <c r="L1290" i="7"/>
  <c r="K1290" i="7"/>
  <c r="N1289" i="7"/>
  <c r="M1289" i="7"/>
  <c r="L1289" i="7"/>
  <c r="K1289" i="7"/>
  <c r="N1287" i="7"/>
  <c r="M1287" i="7"/>
  <c r="L1287" i="7"/>
  <c r="K1287" i="7"/>
  <c r="N1286" i="7"/>
  <c r="M1286" i="7"/>
  <c r="L1286" i="7"/>
  <c r="K1286" i="7"/>
  <c r="N1285" i="7"/>
  <c r="M1285" i="7"/>
  <c r="L1285" i="7"/>
  <c r="K1285" i="7"/>
  <c r="N1284" i="7"/>
  <c r="M1284" i="7"/>
  <c r="L1284" i="7"/>
  <c r="K1284" i="7"/>
  <c r="N1283" i="7"/>
  <c r="M1283" i="7"/>
  <c r="L1283" i="7"/>
  <c r="K1283" i="7"/>
  <c r="N1282" i="7"/>
  <c r="M1282" i="7"/>
  <c r="L1282" i="7"/>
  <c r="K1282" i="7"/>
  <c r="N1281" i="7"/>
  <c r="M1281" i="7"/>
  <c r="L1281" i="7"/>
  <c r="K1281" i="7"/>
  <c r="N1280" i="7"/>
  <c r="M1280" i="7"/>
  <c r="L1280" i="7"/>
  <c r="K1280" i="7"/>
  <c r="N1279" i="7"/>
  <c r="M1279" i="7"/>
  <c r="L1279" i="7"/>
  <c r="K1279" i="7"/>
  <c r="N1276" i="7"/>
  <c r="M1276" i="7"/>
  <c r="L1276" i="7"/>
  <c r="K1276" i="7"/>
  <c r="N1275" i="7"/>
  <c r="M1275" i="7"/>
  <c r="L1275" i="7"/>
  <c r="K1275" i="7"/>
  <c r="N1274" i="7"/>
  <c r="M1274" i="7"/>
  <c r="L1274" i="7"/>
  <c r="K1274" i="7"/>
  <c r="N1273" i="7"/>
  <c r="M1273" i="7"/>
  <c r="L1273" i="7"/>
  <c r="K1273" i="7"/>
  <c r="N1272" i="7"/>
  <c r="M1272" i="7"/>
  <c r="L1272" i="7"/>
  <c r="K1272" i="7"/>
  <c r="N1270" i="7"/>
  <c r="M1270" i="7"/>
  <c r="L1270" i="7"/>
  <c r="K1270" i="7"/>
  <c r="N1269" i="7"/>
  <c r="M1269" i="7"/>
  <c r="L1269" i="7"/>
  <c r="K1269" i="7"/>
  <c r="N1268" i="7"/>
  <c r="M1268" i="7"/>
  <c r="L1268" i="7"/>
  <c r="K1268" i="7"/>
  <c r="N1267" i="7"/>
  <c r="M1267" i="7"/>
  <c r="L1267" i="7"/>
  <c r="K1267" i="7"/>
  <c r="N1266" i="7"/>
  <c r="M1266" i="7"/>
  <c r="L1266" i="7"/>
  <c r="K1266" i="7"/>
  <c r="N1265" i="7"/>
  <c r="M1265" i="7"/>
  <c r="L1265" i="7"/>
  <c r="K1265" i="7"/>
  <c r="N1264" i="7"/>
  <c r="M1264" i="7"/>
  <c r="L1264" i="7"/>
  <c r="K1264" i="7"/>
  <c r="N1263" i="7"/>
  <c r="M1263" i="7"/>
  <c r="L1263" i="7"/>
  <c r="K1263" i="7"/>
  <c r="N1262" i="7"/>
  <c r="M1262" i="7"/>
  <c r="L1262" i="7"/>
  <c r="K1262" i="7"/>
  <c r="N1261" i="7"/>
  <c r="M1261" i="7"/>
  <c r="L1261" i="7"/>
  <c r="K1261" i="7"/>
  <c r="N1257" i="7"/>
  <c r="M1257" i="7"/>
  <c r="L1257" i="7"/>
  <c r="K1257" i="7"/>
  <c r="N1256" i="7"/>
  <c r="M1256" i="7"/>
  <c r="L1256" i="7"/>
  <c r="K1256" i="7"/>
  <c r="N1254" i="7"/>
  <c r="M1254" i="7"/>
  <c r="L1254" i="7"/>
  <c r="K1254" i="7"/>
  <c r="N1252" i="7"/>
  <c r="M1252" i="7"/>
  <c r="L1252" i="7"/>
  <c r="K1252" i="7"/>
  <c r="N1251" i="7"/>
  <c r="M1251" i="7"/>
  <c r="L1251" i="7"/>
  <c r="K1251" i="7"/>
  <c r="N1250" i="7"/>
  <c r="M1250" i="7"/>
  <c r="L1250" i="7"/>
  <c r="K1250" i="7"/>
  <c r="N1249" i="7"/>
  <c r="M1249" i="7"/>
  <c r="L1249" i="7"/>
  <c r="K1249" i="7"/>
  <c r="N1248" i="7"/>
  <c r="M1248" i="7"/>
  <c r="L1248" i="7"/>
  <c r="K1248" i="7"/>
  <c r="N1247" i="7"/>
  <c r="M1247" i="7"/>
  <c r="L1247" i="7"/>
  <c r="K1247" i="7"/>
  <c r="N1246" i="7"/>
  <c r="M1246" i="7"/>
  <c r="L1246" i="7"/>
  <c r="K1246" i="7"/>
  <c r="N1245" i="7"/>
  <c r="M1245" i="7"/>
  <c r="L1245" i="7"/>
  <c r="K1245" i="7"/>
  <c r="N1244" i="7"/>
  <c r="M1244" i="7"/>
  <c r="L1244" i="7"/>
  <c r="K1244" i="7"/>
  <c r="N1243" i="7"/>
  <c r="M1243" i="7"/>
  <c r="L1243" i="7"/>
  <c r="K1243" i="7"/>
  <c r="N1242" i="7"/>
  <c r="M1242" i="7"/>
  <c r="L1242" i="7"/>
  <c r="K1242" i="7"/>
  <c r="N1240" i="7"/>
  <c r="M1240" i="7"/>
  <c r="L1240" i="7"/>
  <c r="K1240" i="7"/>
  <c r="N1239" i="7"/>
  <c r="M1239" i="7"/>
  <c r="L1239" i="7"/>
  <c r="K1239" i="7"/>
  <c r="N1238" i="7"/>
  <c r="M1238" i="7"/>
  <c r="L1238" i="7"/>
  <c r="K1238" i="7"/>
  <c r="N1237" i="7"/>
  <c r="M1237" i="7"/>
  <c r="L1237" i="7"/>
  <c r="K1237" i="7"/>
  <c r="N1236" i="7"/>
  <c r="M1236" i="7"/>
  <c r="L1236" i="7"/>
  <c r="K1236" i="7"/>
  <c r="N1235" i="7"/>
  <c r="M1235" i="7"/>
  <c r="L1235" i="7"/>
  <c r="K1235" i="7"/>
  <c r="N1234" i="7"/>
  <c r="M1234" i="7"/>
  <c r="L1234" i="7"/>
  <c r="O1234" i="7" s="1"/>
  <c r="K1234" i="7"/>
  <c r="N1233" i="7"/>
  <c r="M1233" i="7"/>
  <c r="L1233" i="7"/>
  <c r="K1233" i="7"/>
  <c r="N1232" i="7"/>
  <c r="M1232" i="7"/>
  <c r="L1232" i="7"/>
  <c r="K1232" i="7"/>
  <c r="N1229" i="7"/>
  <c r="M1229" i="7"/>
  <c r="L1229" i="7"/>
  <c r="K1229" i="7"/>
  <c r="N1228" i="7"/>
  <c r="M1228" i="7"/>
  <c r="L1228" i="7"/>
  <c r="K1228" i="7"/>
  <c r="N1227" i="7"/>
  <c r="M1227" i="7"/>
  <c r="L1227" i="7"/>
  <c r="K1227" i="7"/>
  <c r="N1226" i="7"/>
  <c r="M1226" i="7"/>
  <c r="L1226" i="7"/>
  <c r="K1226" i="7"/>
  <c r="N1225" i="7"/>
  <c r="M1225" i="7"/>
  <c r="L1225" i="7"/>
  <c r="K1225" i="7"/>
  <c r="N1224" i="7"/>
  <c r="M1224" i="7"/>
  <c r="L1224" i="7"/>
  <c r="K1224" i="7"/>
  <c r="N1222" i="7"/>
  <c r="M1222" i="7"/>
  <c r="L1222" i="7"/>
  <c r="O1222" i="7" s="1"/>
  <c r="K1222" i="7"/>
  <c r="N1221" i="7"/>
  <c r="M1221" i="7"/>
  <c r="L1221" i="7"/>
  <c r="K1221" i="7"/>
  <c r="N1220" i="7"/>
  <c r="M1220" i="7"/>
  <c r="L1220" i="7"/>
  <c r="O1220" i="7" s="1"/>
  <c r="K1220" i="7"/>
  <c r="N1219" i="7"/>
  <c r="M1219" i="7"/>
  <c r="L1219" i="7"/>
  <c r="K1219" i="7"/>
  <c r="N1218" i="7"/>
  <c r="M1218" i="7"/>
  <c r="L1218" i="7"/>
  <c r="K1218" i="7"/>
  <c r="N1217" i="7"/>
  <c r="M1217" i="7"/>
  <c r="L1217" i="7"/>
  <c r="K1217" i="7"/>
  <c r="N1216" i="7"/>
  <c r="M1216" i="7"/>
  <c r="L1216" i="7"/>
  <c r="K1216" i="7"/>
  <c r="N1215" i="7"/>
  <c r="M1215" i="7"/>
  <c r="L1215" i="7"/>
  <c r="K1215" i="7"/>
  <c r="N1214" i="7"/>
  <c r="M1214" i="7"/>
  <c r="L1214" i="7"/>
  <c r="K1214" i="7"/>
  <c r="N1213" i="7"/>
  <c r="M1213" i="7"/>
  <c r="L1213" i="7"/>
  <c r="K1213" i="7"/>
  <c r="N1212" i="7"/>
  <c r="M1212" i="7"/>
  <c r="L1212" i="7"/>
  <c r="K1212" i="7"/>
  <c r="N1211" i="7"/>
  <c r="M1211" i="7"/>
  <c r="L1211" i="7"/>
  <c r="K1211" i="7"/>
  <c r="N1210" i="7"/>
  <c r="M1210" i="7"/>
  <c r="L1210" i="7"/>
  <c r="K1210" i="7"/>
  <c r="N1209" i="7"/>
  <c r="M1209" i="7"/>
  <c r="L1209" i="7"/>
  <c r="K1209" i="7"/>
  <c r="N1205" i="7"/>
  <c r="M1205" i="7"/>
  <c r="L1205" i="7"/>
  <c r="K1205" i="7"/>
  <c r="N1204" i="7"/>
  <c r="M1204" i="7"/>
  <c r="L1204" i="7"/>
  <c r="K1204" i="7"/>
  <c r="N1203" i="7"/>
  <c r="M1203" i="7"/>
  <c r="L1203" i="7"/>
  <c r="K1203" i="7"/>
  <c r="N1202" i="7"/>
  <c r="M1202" i="7"/>
  <c r="L1202" i="7"/>
  <c r="K1202" i="7"/>
  <c r="N1201" i="7"/>
  <c r="M1201" i="7"/>
  <c r="L1201" i="7"/>
  <c r="K1201" i="7"/>
  <c r="N1199" i="7"/>
  <c r="M1199" i="7"/>
  <c r="L1199" i="7"/>
  <c r="K1199" i="7"/>
  <c r="N1198" i="7"/>
  <c r="M1198" i="7"/>
  <c r="L1198" i="7"/>
  <c r="K1198" i="7"/>
  <c r="N1196" i="7"/>
  <c r="M1196" i="7"/>
  <c r="L1196" i="7"/>
  <c r="K1196" i="7"/>
  <c r="N1195" i="7"/>
  <c r="M1195" i="7"/>
  <c r="L1195" i="7"/>
  <c r="K1195" i="7"/>
  <c r="N1194" i="7"/>
  <c r="M1194" i="7"/>
  <c r="L1194" i="7"/>
  <c r="K1194" i="7"/>
  <c r="N1193" i="7"/>
  <c r="M1193" i="7"/>
  <c r="L1193" i="7"/>
  <c r="K1193" i="7"/>
  <c r="N1192" i="7"/>
  <c r="M1192" i="7"/>
  <c r="L1192" i="7"/>
  <c r="K1192" i="7"/>
  <c r="N1191" i="7"/>
  <c r="M1191" i="7"/>
  <c r="L1191" i="7"/>
  <c r="K1191" i="7"/>
  <c r="N1190" i="7"/>
  <c r="M1190" i="7"/>
  <c r="L1190" i="7"/>
  <c r="K1190" i="7"/>
  <c r="N1189" i="7"/>
  <c r="M1189" i="7"/>
  <c r="L1189" i="7"/>
  <c r="K1189" i="7"/>
  <c r="N1188" i="7"/>
  <c r="M1188" i="7"/>
  <c r="L1188" i="7"/>
  <c r="K1188" i="7"/>
  <c r="N1187" i="7"/>
  <c r="M1187" i="7"/>
  <c r="L1187" i="7"/>
  <c r="K1187" i="7"/>
  <c r="N1186" i="7"/>
  <c r="M1186" i="7"/>
  <c r="L1186" i="7"/>
  <c r="K1186" i="7"/>
  <c r="N1183" i="7"/>
  <c r="M1183" i="7"/>
  <c r="L1183" i="7"/>
  <c r="K1183" i="7"/>
  <c r="N1182" i="7"/>
  <c r="M1182" i="7"/>
  <c r="L1182" i="7"/>
  <c r="K1182" i="7"/>
  <c r="N1181" i="7"/>
  <c r="M1181" i="7"/>
  <c r="L1181" i="7"/>
  <c r="K1181" i="7"/>
  <c r="N1180" i="7"/>
  <c r="M1180" i="7"/>
  <c r="L1180" i="7"/>
  <c r="K1180" i="7"/>
  <c r="N1179" i="7"/>
  <c r="M1179" i="7"/>
  <c r="L1179" i="7"/>
  <c r="K1179" i="7"/>
  <c r="N1178" i="7"/>
  <c r="M1178" i="7"/>
  <c r="L1178" i="7"/>
  <c r="K1178" i="7"/>
  <c r="N1174" i="7"/>
  <c r="M1174" i="7"/>
  <c r="L1174" i="7"/>
  <c r="K1174" i="7"/>
  <c r="N1173" i="7"/>
  <c r="M1173" i="7"/>
  <c r="L1173" i="7"/>
  <c r="K1173" i="7"/>
  <c r="N1172" i="7"/>
  <c r="M1172" i="7"/>
  <c r="L1172" i="7"/>
  <c r="K1172" i="7"/>
  <c r="N1170" i="7"/>
  <c r="M1170" i="7"/>
  <c r="L1170" i="7"/>
  <c r="K1170" i="7"/>
  <c r="N1168" i="7"/>
  <c r="M1168" i="7"/>
  <c r="L1168" i="7"/>
  <c r="K1168" i="7"/>
  <c r="N1167" i="7"/>
  <c r="M1167" i="7"/>
  <c r="L1167" i="7"/>
  <c r="K1167" i="7"/>
  <c r="N1166" i="7"/>
  <c r="M1166" i="7"/>
  <c r="L1166" i="7"/>
  <c r="K1166" i="7"/>
  <c r="N1165" i="7"/>
  <c r="M1165" i="7"/>
  <c r="L1165" i="7"/>
  <c r="K1165" i="7"/>
  <c r="N1164" i="7"/>
  <c r="M1164" i="7"/>
  <c r="L1164" i="7"/>
  <c r="K1164" i="7"/>
  <c r="N1163" i="7"/>
  <c r="M1163" i="7"/>
  <c r="L1163" i="7"/>
  <c r="O1163" i="7" s="1"/>
  <c r="K1163" i="7"/>
  <c r="N1162" i="7"/>
  <c r="M1162" i="7"/>
  <c r="L1162" i="7"/>
  <c r="K1162" i="7"/>
  <c r="N1161" i="7"/>
  <c r="M1161" i="7"/>
  <c r="L1161" i="7"/>
  <c r="K1161" i="7"/>
  <c r="N1160" i="7"/>
  <c r="M1160" i="7"/>
  <c r="L1160" i="7"/>
  <c r="K1160" i="7"/>
  <c r="N1159" i="7"/>
  <c r="M1159" i="7"/>
  <c r="L1159" i="7"/>
  <c r="K1159" i="7"/>
  <c r="N1158" i="7"/>
  <c r="M1158" i="7"/>
  <c r="L1158" i="7"/>
  <c r="K1158" i="7"/>
  <c r="N1157" i="7"/>
  <c r="M1157" i="7"/>
  <c r="L1157" i="7"/>
  <c r="K1157" i="7"/>
  <c r="N1155" i="7"/>
  <c r="M1155" i="7"/>
  <c r="L1155" i="7"/>
  <c r="K1155" i="7"/>
  <c r="N1154" i="7"/>
  <c r="M1154" i="7"/>
  <c r="L1154" i="7"/>
  <c r="K1154" i="7"/>
  <c r="N1153" i="7"/>
  <c r="M1153" i="7"/>
  <c r="L1153" i="7"/>
  <c r="K1153" i="7"/>
  <c r="N1152" i="7"/>
  <c r="M1152" i="7"/>
  <c r="L1152" i="7"/>
  <c r="K1152" i="7"/>
  <c r="N1151" i="7"/>
  <c r="M1151" i="7"/>
  <c r="L1151" i="7"/>
  <c r="K1151" i="7"/>
  <c r="N1150" i="7"/>
  <c r="M1150" i="7"/>
  <c r="L1150" i="7"/>
  <c r="O1150" i="7" s="1"/>
  <c r="K1150" i="7"/>
  <c r="N1149" i="7"/>
  <c r="M1149" i="7"/>
  <c r="L1149" i="7"/>
  <c r="K1149" i="7"/>
  <c r="N1148" i="7"/>
  <c r="M1148" i="7"/>
  <c r="L1148" i="7"/>
  <c r="K1148" i="7"/>
  <c r="N1147" i="7"/>
  <c r="M1147" i="7"/>
  <c r="L1147" i="7"/>
  <c r="K1147" i="7"/>
  <c r="N1146" i="7"/>
  <c r="M1146" i="7"/>
  <c r="L1146" i="7"/>
  <c r="K1146" i="7"/>
  <c r="N1143" i="7"/>
  <c r="M1143" i="7"/>
  <c r="L1143" i="7"/>
  <c r="K1143" i="7"/>
  <c r="N1142" i="7"/>
  <c r="M1142" i="7"/>
  <c r="L1142" i="7"/>
  <c r="K1142" i="7"/>
  <c r="N1141" i="7"/>
  <c r="M1141" i="7"/>
  <c r="L1141" i="7"/>
  <c r="K1141" i="7"/>
  <c r="N1140" i="7"/>
  <c r="M1140" i="7"/>
  <c r="L1140" i="7"/>
  <c r="K1140" i="7"/>
  <c r="N1139" i="7"/>
  <c r="M1139" i="7"/>
  <c r="L1139" i="7"/>
  <c r="K1139" i="7"/>
  <c r="N1138" i="7"/>
  <c r="M1138" i="7"/>
  <c r="L1138" i="7"/>
  <c r="K1138" i="7"/>
  <c r="N1136" i="7"/>
  <c r="M1136" i="7"/>
  <c r="L1136" i="7"/>
  <c r="K1136" i="7"/>
  <c r="N1135" i="7"/>
  <c r="M1135" i="7"/>
  <c r="L1135" i="7"/>
  <c r="O1135" i="7" s="1"/>
  <c r="K1135" i="7"/>
  <c r="N1134" i="7"/>
  <c r="M1134" i="7"/>
  <c r="L1134" i="7"/>
  <c r="K1134" i="7"/>
  <c r="N1133" i="7"/>
  <c r="M1133" i="7"/>
  <c r="L1133" i="7"/>
  <c r="K1133" i="7"/>
  <c r="N1132" i="7"/>
  <c r="M1132" i="7"/>
  <c r="L1132" i="7"/>
  <c r="K1132" i="7"/>
  <c r="N1131" i="7"/>
  <c r="M1131" i="7"/>
  <c r="L1131" i="7"/>
  <c r="K1131" i="7"/>
  <c r="N1130" i="7"/>
  <c r="M1130" i="7"/>
  <c r="L1130" i="7"/>
  <c r="K1130" i="7"/>
  <c r="N1129" i="7"/>
  <c r="M1129" i="7"/>
  <c r="L1129" i="7"/>
  <c r="K1129" i="7"/>
  <c r="N1128" i="7"/>
  <c r="M1128" i="7"/>
  <c r="L1128" i="7"/>
  <c r="K1128" i="7"/>
  <c r="N1127" i="7"/>
  <c r="M1127" i="7"/>
  <c r="L1127" i="7"/>
  <c r="K1127" i="7"/>
  <c r="N1126" i="7"/>
  <c r="M1126" i="7"/>
  <c r="L1126" i="7"/>
  <c r="K1126" i="7"/>
  <c r="N1125" i="7"/>
  <c r="M1125" i="7"/>
  <c r="L1125" i="7"/>
  <c r="K1125" i="7"/>
  <c r="N1124" i="7"/>
  <c r="M1124" i="7"/>
  <c r="L1124" i="7"/>
  <c r="K1124" i="7"/>
  <c r="N1120" i="7"/>
  <c r="M1120" i="7"/>
  <c r="L1120" i="7"/>
  <c r="K1120" i="7"/>
  <c r="N1118" i="7"/>
  <c r="M1118" i="7"/>
  <c r="L1118" i="7"/>
  <c r="K1118" i="7"/>
  <c r="N1117" i="7"/>
  <c r="M1117" i="7"/>
  <c r="L1117" i="7"/>
  <c r="K1117" i="7"/>
  <c r="N1116" i="7"/>
  <c r="M1116" i="7"/>
  <c r="L1116" i="7"/>
  <c r="K1116" i="7"/>
  <c r="N1115" i="7"/>
  <c r="M1115" i="7"/>
  <c r="L1115" i="7"/>
  <c r="K1115" i="7"/>
  <c r="N1114" i="7"/>
  <c r="M1114" i="7"/>
  <c r="L1114" i="7"/>
  <c r="K1114" i="7"/>
  <c r="N1113" i="7"/>
  <c r="M1113" i="7"/>
  <c r="L1113" i="7"/>
  <c r="K1113" i="7"/>
  <c r="N1112" i="7"/>
  <c r="M1112" i="7"/>
  <c r="L1112" i="7"/>
  <c r="K1112" i="7"/>
  <c r="N1111" i="7"/>
  <c r="M1111" i="7"/>
  <c r="L1111" i="7"/>
  <c r="K1111" i="7"/>
  <c r="N1110" i="7"/>
  <c r="M1110" i="7"/>
  <c r="L1110" i="7"/>
  <c r="K1110" i="7"/>
  <c r="N1107" i="7"/>
  <c r="M1107" i="7"/>
  <c r="L1107" i="7"/>
  <c r="K1107" i="7"/>
  <c r="N1106" i="7"/>
  <c r="M1106" i="7"/>
  <c r="L1106" i="7"/>
  <c r="K1106" i="7"/>
  <c r="N1105" i="7"/>
  <c r="M1105" i="7"/>
  <c r="L1105" i="7"/>
  <c r="K1105" i="7"/>
  <c r="N1104" i="7"/>
  <c r="M1104" i="7"/>
  <c r="L1104" i="7"/>
  <c r="K1104" i="7"/>
  <c r="N1103" i="7"/>
  <c r="M1103" i="7"/>
  <c r="L1103" i="7"/>
  <c r="O1103" i="7" s="1"/>
  <c r="K1103" i="7"/>
  <c r="N1102" i="7"/>
  <c r="M1102" i="7"/>
  <c r="L1102" i="7"/>
  <c r="K1102" i="7"/>
  <c r="N1098" i="7"/>
  <c r="M1098" i="7"/>
  <c r="L1098" i="7"/>
  <c r="K1098" i="7"/>
  <c r="N1097" i="7"/>
  <c r="M1097" i="7"/>
  <c r="L1097" i="7"/>
  <c r="K1097" i="7"/>
  <c r="N1095" i="7"/>
  <c r="M1095" i="7"/>
  <c r="L1095" i="7"/>
  <c r="K1095" i="7"/>
  <c r="N1094" i="7"/>
  <c r="M1094" i="7"/>
  <c r="L1094" i="7"/>
  <c r="K1094" i="7"/>
  <c r="N1093" i="7"/>
  <c r="M1093" i="7"/>
  <c r="L1093" i="7"/>
  <c r="K1093" i="7"/>
  <c r="N1092" i="7"/>
  <c r="M1092" i="7"/>
  <c r="L1092" i="7"/>
  <c r="K1092" i="7"/>
  <c r="N1091" i="7"/>
  <c r="M1091" i="7"/>
  <c r="L1091" i="7"/>
  <c r="K1091" i="7"/>
  <c r="N1090" i="7"/>
  <c r="M1090" i="7"/>
  <c r="L1090" i="7"/>
  <c r="K1090" i="7"/>
  <c r="N1089" i="7"/>
  <c r="M1089" i="7"/>
  <c r="L1089" i="7"/>
  <c r="K1089" i="7"/>
  <c r="N1088" i="7"/>
  <c r="M1088" i="7"/>
  <c r="L1088" i="7"/>
  <c r="K1088" i="7"/>
  <c r="N1087" i="7"/>
  <c r="M1087" i="7"/>
  <c r="L1087" i="7"/>
  <c r="K1087" i="7"/>
  <c r="N1084" i="7"/>
  <c r="M1084" i="7"/>
  <c r="L1084" i="7"/>
  <c r="K1084" i="7"/>
  <c r="N1083" i="7"/>
  <c r="M1083" i="7"/>
  <c r="L1083" i="7"/>
  <c r="K1083" i="7"/>
  <c r="N1082" i="7"/>
  <c r="M1082" i="7"/>
  <c r="L1082" i="7"/>
  <c r="K1082" i="7"/>
  <c r="N1081" i="7"/>
  <c r="M1081" i="7"/>
  <c r="L1081" i="7"/>
  <c r="K1081" i="7"/>
  <c r="N1080" i="7"/>
  <c r="M1080" i="7"/>
  <c r="L1080" i="7"/>
  <c r="K1080" i="7"/>
  <c r="N1079" i="7"/>
  <c r="M1079" i="7"/>
  <c r="L1079" i="7"/>
  <c r="O1079" i="7" s="1"/>
  <c r="K1079" i="7"/>
  <c r="N1075" i="7"/>
  <c r="M1075" i="7"/>
  <c r="L1075" i="7"/>
  <c r="K1075" i="7"/>
  <c r="N1074" i="7"/>
  <c r="M1074" i="7"/>
  <c r="L1074" i="7"/>
  <c r="K1074" i="7"/>
  <c r="N1073" i="7"/>
  <c r="M1073" i="7"/>
  <c r="L1073" i="7"/>
  <c r="K1073" i="7"/>
  <c r="N1072" i="7"/>
  <c r="M1072" i="7"/>
  <c r="L1072" i="7"/>
  <c r="O1072" i="7" s="1"/>
  <c r="K1072" i="7"/>
  <c r="N1071" i="7"/>
  <c r="M1071" i="7"/>
  <c r="L1071" i="7"/>
  <c r="K1071" i="7"/>
  <c r="N1069" i="7"/>
  <c r="M1069" i="7"/>
  <c r="L1069" i="7"/>
  <c r="K1069" i="7"/>
  <c r="N1068" i="7"/>
  <c r="M1068" i="7"/>
  <c r="L1068" i="7"/>
  <c r="K1068" i="7"/>
  <c r="N1066" i="7"/>
  <c r="M1066" i="7"/>
  <c r="L1066" i="7"/>
  <c r="K1066" i="7"/>
  <c r="N1065" i="7"/>
  <c r="M1065" i="7"/>
  <c r="L1065" i="7"/>
  <c r="K1065" i="7"/>
  <c r="N1064" i="7"/>
  <c r="M1064" i="7"/>
  <c r="L1064" i="7"/>
  <c r="K1064" i="7"/>
  <c r="N1063" i="7"/>
  <c r="M1063" i="7"/>
  <c r="L1063" i="7"/>
  <c r="K1063" i="7"/>
  <c r="N1062" i="7"/>
  <c r="M1062" i="7"/>
  <c r="L1062" i="7"/>
  <c r="K1062" i="7"/>
  <c r="N1061" i="7"/>
  <c r="M1061" i="7"/>
  <c r="L1061" i="7"/>
  <c r="K1061" i="7"/>
  <c r="N1060" i="7"/>
  <c r="M1060" i="7"/>
  <c r="L1060" i="7"/>
  <c r="K1060" i="7"/>
  <c r="N1059" i="7"/>
  <c r="M1059" i="7"/>
  <c r="L1059" i="7"/>
  <c r="K1059" i="7"/>
  <c r="N1058" i="7"/>
  <c r="M1058" i="7"/>
  <c r="L1058" i="7"/>
  <c r="K1058" i="7"/>
  <c r="N1056" i="7"/>
  <c r="M1056" i="7"/>
  <c r="L1056" i="7"/>
  <c r="K1056" i="7"/>
  <c r="N1055" i="7"/>
  <c r="M1055" i="7"/>
  <c r="L1055" i="7"/>
  <c r="K1055" i="7"/>
  <c r="N1054" i="7"/>
  <c r="M1054" i="7"/>
  <c r="L1054" i="7"/>
  <c r="K1054" i="7"/>
  <c r="N1053" i="7"/>
  <c r="M1053" i="7"/>
  <c r="L1053" i="7"/>
  <c r="K1053" i="7"/>
  <c r="N1052" i="7"/>
  <c r="M1052" i="7"/>
  <c r="L1052" i="7"/>
  <c r="K1052" i="7"/>
  <c r="N1051" i="7"/>
  <c r="M1051" i="7"/>
  <c r="L1051" i="7"/>
  <c r="K1051" i="7"/>
  <c r="N1050" i="7"/>
  <c r="M1050" i="7"/>
  <c r="L1050" i="7"/>
  <c r="K1050" i="7"/>
  <c r="N1049" i="7"/>
  <c r="M1049" i="7"/>
  <c r="L1049" i="7"/>
  <c r="K1049" i="7"/>
  <c r="N1048" i="7"/>
  <c r="M1048" i="7"/>
  <c r="L1048" i="7"/>
  <c r="K1048" i="7"/>
  <c r="N1047" i="7"/>
  <c r="M1047" i="7"/>
  <c r="L1047" i="7"/>
  <c r="K1047" i="7"/>
  <c r="N1044" i="7"/>
  <c r="M1044" i="7"/>
  <c r="L1044" i="7"/>
  <c r="K1044" i="7"/>
  <c r="N1043" i="7"/>
  <c r="M1043" i="7"/>
  <c r="L1043" i="7"/>
  <c r="K1043" i="7"/>
  <c r="N1042" i="7"/>
  <c r="M1042" i="7"/>
  <c r="L1042" i="7"/>
  <c r="K1042" i="7"/>
  <c r="N1041" i="7"/>
  <c r="M1041" i="7"/>
  <c r="L1041" i="7"/>
  <c r="K1041" i="7"/>
  <c r="N1040" i="7"/>
  <c r="M1040" i="7"/>
  <c r="L1040" i="7"/>
  <c r="K1040" i="7"/>
  <c r="N1039" i="7"/>
  <c r="M1039" i="7"/>
  <c r="L1039" i="7"/>
  <c r="K1039" i="7"/>
  <c r="N1035" i="7"/>
  <c r="M1035" i="7"/>
  <c r="L1035" i="7"/>
  <c r="K1035" i="7"/>
  <c r="N1034" i="7"/>
  <c r="M1034" i="7"/>
  <c r="L1034" i="7"/>
  <c r="K1034" i="7"/>
  <c r="N1033" i="7"/>
  <c r="M1033" i="7"/>
  <c r="L1033" i="7"/>
  <c r="K1033" i="7"/>
  <c r="N1032" i="7"/>
  <c r="M1032" i="7"/>
  <c r="L1032" i="7"/>
  <c r="K1032" i="7"/>
  <c r="N1030" i="7"/>
  <c r="M1030" i="7"/>
  <c r="L1030" i="7"/>
  <c r="K1030" i="7"/>
  <c r="N1028" i="7"/>
  <c r="M1028" i="7"/>
  <c r="L1028" i="7"/>
  <c r="K1028" i="7"/>
  <c r="N1027" i="7"/>
  <c r="M1027" i="7"/>
  <c r="L1027" i="7"/>
  <c r="K1027" i="7"/>
  <c r="N1025" i="7"/>
  <c r="M1025" i="7"/>
  <c r="L1025" i="7"/>
  <c r="K1025" i="7"/>
  <c r="N1024" i="7"/>
  <c r="M1024" i="7"/>
  <c r="L1024" i="7"/>
  <c r="K1024" i="7"/>
  <c r="N1023" i="7"/>
  <c r="M1023" i="7"/>
  <c r="L1023" i="7"/>
  <c r="K1023" i="7"/>
  <c r="N1022" i="7"/>
  <c r="M1022" i="7"/>
  <c r="L1022" i="7"/>
  <c r="K1022" i="7"/>
  <c r="N1021" i="7"/>
  <c r="M1021" i="7"/>
  <c r="L1021" i="7"/>
  <c r="K1021" i="7"/>
  <c r="N1020" i="7"/>
  <c r="M1020" i="7"/>
  <c r="L1020" i="7"/>
  <c r="K1020" i="7"/>
  <c r="N1019" i="7"/>
  <c r="M1019" i="7"/>
  <c r="L1019" i="7"/>
  <c r="K1019" i="7"/>
  <c r="N1018" i="7"/>
  <c r="M1018" i="7"/>
  <c r="L1018" i="7"/>
  <c r="K1018" i="7"/>
  <c r="N1017" i="7"/>
  <c r="M1017" i="7"/>
  <c r="L1017" i="7"/>
  <c r="K1017" i="7"/>
  <c r="N1016" i="7"/>
  <c r="M1016" i="7"/>
  <c r="L1016" i="7"/>
  <c r="K1016" i="7"/>
  <c r="N1015" i="7"/>
  <c r="M1015" i="7"/>
  <c r="L1015" i="7"/>
  <c r="K1015" i="7"/>
  <c r="N1013" i="7"/>
  <c r="M1013" i="7"/>
  <c r="L1013" i="7"/>
  <c r="K1013" i="7"/>
  <c r="N1012" i="7"/>
  <c r="M1012" i="7"/>
  <c r="L1012" i="7"/>
  <c r="K1012" i="7"/>
  <c r="N1011" i="7"/>
  <c r="M1011" i="7"/>
  <c r="L1011" i="7"/>
  <c r="K1011" i="7"/>
  <c r="N1010" i="7"/>
  <c r="M1010" i="7"/>
  <c r="L1010" i="7"/>
  <c r="K1010" i="7"/>
  <c r="N1009" i="7"/>
  <c r="M1009" i="7"/>
  <c r="L1009" i="7"/>
  <c r="K1009" i="7"/>
  <c r="N1008" i="7"/>
  <c r="M1008" i="7"/>
  <c r="L1008" i="7"/>
  <c r="K1008" i="7"/>
  <c r="N1007" i="7"/>
  <c r="M1007" i="7"/>
  <c r="L1007" i="7"/>
  <c r="K1007" i="7"/>
  <c r="N1006" i="7"/>
  <c r="M1006" i="7"/>
  <c r="L1006" i="7"/>
  <c r="K1006" i="7"/>
  <c r="N1005" i="7"/>
  <c r="M1005" i="7"/>
  <c r="L1005" i="7"/>
  <c r="K1005" i="7"/>
  <c r="N1004" i="7"/>
  <c r="M1004" i="7"/>
  <c r="L1004" i="7"/>
  <c r="K1004" i="7"/>
  <c r="N1001" i="7"/>
  <c r="M1001" i="7"/>
  <c r="L1001" i="7"/>
  <c r="K1001" i="7"/>
  <c r="N1000" i="7"/>
  <c r="M1000" i="7"/>
  <c r="L1000" i="7"/>
  <c r="K1000" i="7"/>
  <c r="N999" i="7"/>
  <c r="M999" i="7"/>
  <c r="L999" i="7"/>
  <c r="K999" i="7"/>
  <c r="N998" i="7"/>
  <c r="M998" i="7"/>
  <c r="L998" i="7"/>
  <c r="K998" i="7"/>
  <c r="N997" i="7"/>
  <c r="M997" i="7"/>
  <c r="L997" i="7"/>
  <c r="K997" i="7"/>
  <c r="N996" i="7"/>
  <c r="M996" i="7"/>
  <c r="L996" i="7"/>
  <c r="K996" i="7"/>
  <c r="N994" i="7"/>
  <c r="M994" i="7"/>
  <c r="L994" i="7"/>
  <c r="K994" i="7"/>
  <c r="N993" i="7"/>
  <c r="M993" i="7"/>
  <c r="L993" i="7"/>
  <c r="K993" i="7"/>
  <c r="N992" i="7"/>
  <c r="M992" i="7"/>
  <c r="L992" i="7"/>
  <c r="K992" i="7"/>
  <c r="N991" i="7"/>
  <c r="M991" i="7"/>
  <c r="L991" i="7"/>
  <c r="K991" i="7"/>
  <c r="N990" i="7"/>
  <c r="M990" i="7"/>
  <c r="L990" i="7"/>
  <c r="K990" i="7"/>
  <c r="N989" i="7"/>
  <c r="M989" i="7"/>
  <c r="L989" i="7"/>
  <c r="K989" i="7"/>
  <c r="N988" i="7"/>
  <c r="M988" i="7"/>
  <c r="L988" i="7"/>
  <c r="K988" i="7"/>
  <c r="N987" i="7"/>
  <c r="M987" i="7"/>
  <c r="L987" i="7"/>
  <c r="K987" i="7"/>
  <c r="N986" i="7"/>
  <c r="M986" i="7"/>
  <c r="L986" i="7"/>
  <c r="K986" i="7"/>
  <c r="N985" i="7"/>
  <c r="M985" i="7"/>
  <c r="L985" i="7"/>
  <c r="K985" i="7"/>
  <c r="N984" i="7"/>
  <c r="M984" i="7"/>
  <c r="L984" i="7"/>
  <c r="K984" i="7"/>
  <c r="N983" i="7"/>
  <c r="M983" i="7"/>
  <c r="L983" i="7"/>
  <c r="K983" i="7"/>
  <c r="N979" i="7"/>
  <c r="M979" i="7"/>
  <c r="L979" i="7"/>
  <c r="K979" i="7"/>
  <c r="N978" i="7"/>
  <c r="M978" i="7"/>
  <c r="L978" i="7"/>
  <c r="K978" i="7"/>
  <c r="N977" i="7"/>
  <c r="M977" i="7"/>
  <c r="L977" i="7"/>
  <c r="K977" i="7"/>
  <c r="N976" i="7"/>
  <c r="M976" i="7"/>
  <c r="L976" i="7"/>
  <c r="K976" i="7"/>
  <c r="N975" i="7"/>
  <c r="M975" i="7"/>
  <c r="L975" i="7"/>
  <c r="K975" i="7"/>
  <c r="N973" i="7"/>
  <c r="M973" i="7"/>
  <c r="L973" i="7"/>
  <c r="K973" i="7"/>
  <c r="N972" i="7"/>
  <c r="M972" i="7"/>
  <c r="L972" i="7"/>
  <c r="K972" i="7"/>
  <c r="N971" i="7"/>
  <c r="M971" i="7"/>
  <c r="L971" i="7"/>
  <c r="K971" i="7"/>
  <c r="N970" i="7"/>
  <c r="M970" i="7"/>
  <c r="L970" i="7"/>
  <c r="K970" i="7"/>
  <c r="N969" i="7"/>
  <c r="M969" i="7"/>
  <c r="L969" i="7"/>
  <c r="K969" i="7"/>
  <c r="N968" i="7"/>
  <c r="M968" i="7"/>
  <c r="L968" i="7"/>
  <c r="K968" i="7"/>
  <c r="N967" i="7"/>
  <c r="M967" i="7"/>
  <c r="L967" i="7"/>
  <c r="K967" i="7"/>
  <c r="N966" i="7"/>
  <c r="M966" i="7"/>
  <c r="L966" i="7"/>
  <c r="K966" i="7"/>
  <c r="N965" i="7"/>
  <c r="M965" i="7"/>
  <c r="L965" i="7"/>
  <c r="K965" i="7"/>
  <c r="N964" i="7"/>
  <c r="M964" i="7"/>
  <c r="L964" i="7"/>
  <c r="K964" i="7"/>
  <c r="N963" i="7"/>
  <c r="M963" i="7"/>
  <c r="L963" i="7"/>
  <c r="K963" i="7"/>
  <c r="N962" i="7"/>
  <c r="M962" i="7"/>
  <c r="L962" i="7"/>
  <c r="K962" i="7"/>
  <c r="N961" i="7"/>
  <c r="M961" i="7"/>
  <c r="L961" i="7"/>
  <c r="K961" i="7"/>
  <c r="N960" i="7"/>
  <c r="M960" i="7"/>
  <c r="L960" i="7"/>
  <c r="K960" i="7"/>
  <c r="N959" i="7"/>
  <c r="M959" i="7"/>
  <c r="L959" i="7"/>
  <c r="K959" i="7"/>
  <c r="N957" i="7"/>
  <c r="M957" i="7"/>
  <c r="L957" i="7"/>
  <c r="K957" i="7"/>
  <c r="N956" i="7"/>
  <c r="M956" i="7"/>
  <c r="L956" i="7"/>
  <c r="K956" i="7"/>
  <c r="N955" i="7"/>
  <c r="M955" i="7"/>
  <c r="L955" i="7"/>
  <c r="K955" i="7"/>
  <c r="N954" i="7"/>
  <c r="M954" i="7"/>
  <c r="L954" i="7"/>
  <c r="K954" i="7"/>
  <c r="N953" i="7"/>
  <c r="M953" i="7"/>
  <c r="L953" i="7"/>
  <c r="K953" i="7"/>
  <c r="N952" i="7"/>
  <c r="M952" i="7"/>
  <c r="L952" i="7"/>
  <c r="K952" i="7"/>
  <c r="N951" i="7"/>
  <c r="M951" i="7"/>
  <c r="L951" i="7"/>
  <c r="K951" i="7"/>
  <c r="N950" i="7"/>
  <c r="M950" i="7"/>
  <c r="L950" i="7"/>
  <c r="K950" i="7"/>
  <c r="N949" i="7"/>
  <c r="M949" i="7"/>
  <c r="L949" i="7"/>
  <c r="K949" i="7"/>
  <c r="N948" i="7"/>
  <c r="M948" i="7"/>
  <c r="L948" i="7"/>
  <c r="K948" i="7"/>
  <c r="N947" i="7"/>
  <c r="M947" i="7"/>
  <c r="L947" i="7"/>
  <c r="K947" i="7"/>
  <c r="N946" i="7"/>
  <c r="M946" i="7"/>
  <c r="L946" i="7"/>
  <c r="K946" i="7"/>
  <c r="N945" i="7"/>
  <c r="M945" i="7"/>
  <c r="L945" i="7"/>
  <c r="K945" i="7"/>
  <c r="N944" i="7"/>
  <c r="M944" i="7"/>
  <c r="L944" i="7"/>
  <c r="K944" i="7"/>
  <c r="N943" i="7"/>
  <c r="M943" i="7"/>
  <c r="L943" i="7"/>
  <c r="K943" i="7"/>
  <c r="N941" i="7"/>
  <c r="M941" i="7"/>
  <c r="L941" i="7"/>
  <c r="K941" i="7"/>
  <c r="N940" i="7"/>
  <c r="M940" i="7"/>
  <c r="L940" i="7"/>
  <c r="K940" i="7"/>
  <c r="N938" i="7"/>
  <c r="M938" i="7"/>
  <c r="L938" i="7"/>
  <c r="K938" i="7"/>
  <c r="N937" i="7"/>
  <c r="M937" i="7"/>
  <c r="L937" i="7"/>
  <c r="K937" i="7"/>
  <c r="N936" i="7"/>
  <c r="M936" i="7"/>
  <c r="L936" i="7"/>
  <c r="K936" i="7"/>
  <c r="N935" i="7"/>
  <c r="M935" i="7"/>
  <c r="L935" i="7"/>
  <c r="K935" i="7"/>
  <c r="N934" i="7"/>
  <c r="M934" i="7"/>
  <c r="L934" i="7"/>
  <c r="K934" i="7"/>
  <c r="N933" i="7"/>
  <c r="M933" i="7"/>
  <c r="L933" i="7"/>
  <c r="K933" i="7"/>
  <c r="N932" i="7"/>
  <c r="M932" i="7"/>
  <c r="L932" i="7"/>
  <c r="K932" i="7"/>
  <c r="N931" i="7"/>
  <c r="M931" i="7"/>
  <c r="L931" i="7"/>
  <c r="K931" i="7"/>
  <c r="N930" i="7"/>
  <c r="M930" i="7"/>
  <c r="L930" i="7"/>
  <c r="K930" i="7"/>
  <c r="N929" i="7"/>
  <c r="M929" i="7"/>
  <c r="L929" i="7"/>
  <c r="K929" i="7"/>
  <c r="N928" i="7"/>
  <c r="M928" i="7"/>
  <c r="L928" i="7"/>
  <c r="K928" i="7"/>
  <c r="N927" i="7"/>
  <c r="M927" i="7"/>
  <c r="L927" i="7"/>
  <c r="K927" i="7"/>
  <c r="N925" i="7"/>
  <c r="M925" i="7"/>
  <c r="L925" i="7"/>
  <c r="K925" i="7"/>
  <c r="N924" i="7"/>
  <c r="M924" i="7"/>
  <c r="L924" i="7"/>
  <c r="K924" i="7"/>
  <c r="N923" i="7"/>
  <c r="M923" i="7"/>
  <c r="L923" i="7"/>
  <c r="K923" i="7"/>
  <c r="N922" i="7"/>
  <c r="M922" i="7"/>
  <c r="L922" i="7"/>
  <c r="K922" i="7"/>
  <c r="N921" i="7"/>
  <c r="M921" i="7"/>
  <c r="L921" i="7"/>
  <c r="K921" i="7"/>
  <c r="N920" i="7"/>
  <c r="M920" i="7"/>
  <c r="L920" i="7"/>
  <c r="K920" i="7"/>
  <c r="N919" i="7"/>
  <c r="M919" i="7"/>
  <c r="L919" i="7"/>
  <c r="K919" i="7"/>
  <c r="N918" i="7"/>
  <c r="M918" i="7"/>
  <c r="L918" i="7"/>
  <c r="K918" i="7"/>
  <c r="N917" i="7"/>
  <c r="M917" i="7"/>
  <c r="L917" i="7"/>
  <c r="K917" i="7"/>
  <c r="N916" i="7"/>
  <c r="M916" i="7"/>
  <c r="L916" i="7"/>
  <c r="K916" i="7"/>
  <c r="N915" i="7"/>
  <c r="M915" i="7"/>
  <c r="L915" i="7"/>
  <c r="K915" i="7"/>
  <c r="N912" i="7"/>
  <c r="M912" i="7"/>
  <c r="L912" i="7"/>
  <c r="K912" i="7"/>
  <c r="N911" i="7"/>
  <c r="M911" i="7"/>
  <c r="L911" i="7"/>
  <c r="K911" i="7"/>
  <c r="N910" i="7"/>
  <c r="M910" i="7"/>
  <c r="L910" i="7"/>
  <c r="K910" i="7"/>
  <c r="N909" i="7"/>
  <c r="M909" i="7"/>
  <c r="L909" i="7"/>
  <c r="K909" i="7"/>
  <c r="N908" i="7"/>
  <c r="M908" i="7"/>
  <c r="L908" i="7"/>
  <c r="K908" i="7"/>
  <c r="N907" i="7"/>
  <c r="M907" i="7"/>
  <c r="L907" i="7"/>
  <c r="K907" i="7"/>
  <c r="N905" i="7"/>
  <c r="M905" i="7"/>
  <c r="L905" i="7"/>
  <c r="K905" i="7"/>
  <c r="N904" i="7"/>
  <c r="M904" i="7"/>
  <c r="L904" i="7"/>
  <c r="K904" i="7"/>
  <c r="N903" i="7"/>
  <c r="M903" i="7"/>
  <c r="O903" i="7" s="1"/>
  <c r="L903" i="7"/>
  <c r="K903" i="7"/>
  <c r="N901" i="7"/>
  <c r="M901" i="7"/>
  <c r="L901" i="7"/>
  <c r="K901" i="7"/>
  <c r="N900" i="7"/>
  <c r="M900" i="7"/>
  <c r="L900" i="7"/>
  <c r="K900" i="7"/>
  <c r="N899" i="7"/>
  <c r="M899" i="7"/>
  <c r="L899" i="7"/>
  <c r="K899" i="7"/>
  <c r="N898" i="7"/>
  <c r="M898" i="7"/>
  <c r="L898" i="7"/>
  <c r="K898" i="7"/>
  <c r="N897" i="7"/>
  <c r="M897" i="7"/>
  <c r="L897" i="7"/>
  <c r="K897" i="7"/>
  <c r="N896" i="7"/>
  <c r="M896" i="7"/>
  <c r="L896" i="7"/>
  <c r="K896" i="7"/>
  <c r="N895" i="7"/>
  <c r="M895" i="7"/>
  <c r="L895" i="7"/>
  <c r="K895" i="7"/>
  <c r="N894" i="7"/>
  <c r="M894" i="7"/>
  <c r="L894" i="7"/>
  <c r="K894" i="7"/>
  <c r="N893" i="7"/>
  <c r="M893" i="7"/>
  <c r="L893" i="7"/>
  <c r="K893" i="7"/>
  <c r="N892" i="7"/>
  <c r="M892" i="7"/>
  <c r="L892" i="7"/>
  <c r="K892" i="7"/>
  <c r="N888" i="7"/>
  <c r="M888" i="7"/>
  <c r="L888" i="7"/>
  <c r="K888" i="7"/>
  <c r="N887" i="7"/>
  <c r="M887" i="7"/>
  <c r="L887" i="7"/>
  <c r="K887" i="7"/>
  <c r="N886" i="7"/>
  <c r="M886" i="7"/>
  <c r="L886" i="7"/>
  <c r="K886" i="7"/>
  <c r="N885" i="7"/>
  <c r="M885" i="7"/>
  <c r="L885" i="7"/>
  <c r="K885" i="7"/>
  <c r="N883" i="7"/>
  <c r="M883" i="7"/>
  <c r="L883" i="7"/>
  <c r="K883" i="7"/>
  <c r="N882" i="7"/>
  <c r="M882" i="7"/>
  <c r="L882" i="7"/>
  <c r="K882" i="7"/>
  <c r="N881" i="7"/>
  <c r="M881" i="7"/>
  <c r="L881" i="7"/>
  <c r="K881" i="7"/>
  <c r="N880" i="7"/>
  <c r="M880" i="7"/>
  <c r="L880" i="7"/>
  <c r="K880" i="7"/>
  <c r="N878" i="7"/>
  <c r="M878" i="7"/>
  <c r="L878" i="7"/>
  <c r="K878" i="7"/>
  <c r="N877" i="7"/>
  <c r="M877" i="7"/>
  <c r="L877" i="7"/>
  <c r="K877" i="7"/>
  <c r="N875" i="7"/>
  <c r="M875" i="7"/>
  <c r="L875" i="7"/>
  <c r="K875" i="7"/>
  <c r="N874" i="7"/>
  <c r="M874" i="7"/>
  <c r="L874" i="7"/>
  <c r="K874" i="7"/>
  <c r="N873" i="7"/>
  <c r="M873" i="7"/>
  <c r="L873" i="7"/>
  <c r="K873" i="7"/>
  <c r="N872" i="7"/>
  <c r="M872" i="7"/>
  <c r="L872" i="7"/>
  <c r="K872" i="7"/>
  <c r="N871" i="7"/>
  <c r="M871" i="7"/>
  <c r="L871" i="7"/>
  <c r="K871" i="7"/>
  <c r="N870" i="7"/>
  <c r="M870" i="7"/>
  <c r="L870" i="7"/>
  <c r="K870" i="7"/>
  <c r="N869" i="7"/>
  <c r="M869" i="7"/>
  <c r="L869" i="7"/>
  <c r="K869" i="7"/>
  <c r="N868" i="7"/>
  <c r="M868" i="7"/>
  <c r="L868" i="7"/>
  <c r="K868" i="7"/>
  <c r="N867" i="7"/>
  <c r="M867" i="7"/>
  <c r="L867" i="7"/>
  <c r="K867" i="7"/>
  <c r="N866" i="7"/>
  <c r="M866" i="7"/>
  <c r="L866" i="7"/>
  <c r="K866" i="7"/>
  <c r="N864" i="7"/>
  <c r="M864" i="7"/>
  <c r="L864" i="7"/>
  <c r="K864" i="7"/>
  <c r="N863" i="7"/>
  <c r="M863" i="7"/>
  <c r="L863" i="7"/>
  <c r="K863" i="7"/>
  <c r="N862" i="7"/>
  <c r="M862" i="7"/>
  <c r="L862" i="7"/>
  <c r="K862" i="7"/>
  <c r="N861" i="7"/>
  <c r="M861" i="7"/>
  <c r="L861" i="7"/>
  <c r="K861" i="7"/>
  <c r="N860" i="7"/>
  <c r="M860" i="7"/>
  <c r="L860" i="7"/>
  <c r="K860" i="7"/>
  <c r="N859" i="7"/>
  <c r="M859" i="7"/>
  <c r="L859" i="7"/>
  <c r="K859" i="7"/>
  <c r="N858" i="7"/>
  <c r="M858" i="7"/>
  <c r="L858" i="7"/>
  <c r="K858" i="7"/>
  <c r="N857" i="7"/>
  <c r="M857" i="7"/>
  <c r="L857" i="7"/>
  <c r="K857" i="7"/>
  <c r="N856" i="7"/>
  <c r="M856" i="7"/>
  <c r="L856" i="7"/>
  <c r="K856" i="7"/>
  <c r="N853" i="7"/>
  <c r="M853" i="7"/>
  <c r="L853" i="7"/>
  <c r="K853" i="7"/>
  <c r="N852" i="7"/>
  <c r="M852" i="7"/>
  <c r="L852" i="7"/>
  <c r="K852" i="7"/>
  <c r="N851" i="7"/>
  <c r="M851" i="7"/>
  <c r="L851" i="7"/>
  <c r="K851" i="7"/>
  <c r="N850" i="7"/>
  <c r="M850" i="7"/>
  <c r="L850" i="7"/>
  <c r="K850" i="7"/>
  <c r="N849" i="7"/>
  <c r="M849" i="7"/>
  <c r="L849" i="7"/>
  <c r="K849" i="7"/>
  <c r="N848" i="7"/>
  <c r="M848" i="7"/>
  <c r="L848" i="7"/>
  <c r="K848" i="7"/>
  <c r="N846" i="7"/>
  <c r="M846" i="7"/>
  <c r="L846" i="7"/>
  <c r="K846" i="7"/>
  <c r="N845" i="7"/>
  <c r="M845" i="7"/>
  <c r="L845" i="7"/>
  <c r="K845" i="7"/>
  <c r="N844" i="7"/>
  <c r="M844" i="7"/>
  <c r="L844" i="7"/>
  <c r="K844" i="7"/>
  <c r="N843" i="7"/>
  <c r="M843" i="7"/>
  <c r="L843" i="7"/>
  <c r="K843" i="7"/>
  <c r="N842" i="7"/>
  <c r="M842" i="7"/>
  <c r="L842" i="7"/>
  <c r="K842" i="7"/>
  <c r="N841" i="7"/>
  <c r="M841" i="7"/>
  <c r="L841" i="7"/>
  <c r="K841" i="7"/>
  <c r="N839" i="7"/>
  <c r="M839" i="7"/>
  <c r="L839" i="7"/>
  <c r="K839" i="7"/>
  <c r="N838" i="7"/>
  <c r="M838" i="7"/>
  <c r="L838" i="7"/>
  <c r="K838" i="7"/>
  <c r="N837" i="7"/>
  <c r="M837" i="7"/>
  <c r="L837" i="7"/>
  <c r="K837" i="7"/>
  <c r="N836" i="7"/>
  <c r="M836" i="7"/>
  <c r="L836" i="7"/>
  <c r="K836" i="7"/>
  <c r="N835" i="7"/>
  <c r="M835" i="7"/>
  <c r="L835" i="7"/>
  <c r="K835" i="7"/>
  <c r="N834" i="7"/>
  <c r="M834" i="7"/>
  <c r="L834" i="7"/>
  <c r="K834" i="7"/>
  <c r="N833" i="7"/>
  <c r="M833" i="7"/>
  <c r="L833" i="7"/>
  <c r="K833" i="7"/>
  <c r="N832" i="7"/>
  <c r="M832" i="7"/>
  <c r="L832" i="7"/>
  <c r="K832" i="7"/>
  <c r="N831" i="7"/>
  <c r="M831" i="7"/>
  <c r="L831" i="7"/>
  <c r="K831" i="7"/>
  <c r="N830" i="7"/>
  <c r="M830" i="7"/>
  <c r="L830" i="7"/>
  <c r="K830" i="7"/>
  <c r="N829" i="7"/>
  <c r="M829" i="7"/>
  <c r="L829" i="7"/>
  <c r="K829" i="7"/>
  <c r="N828" i="7"/>
  <c r="M828" i="7"/>
  <c r="L828" i="7"/>
  <c r="K828" i="7"/>
  <c r="N827" i="7"/>
  <c r="M827" i="7"/>
  <c r="L827" i="7"/>
  <c r="K827" i="7"/>
  <c r="N823" i="7"/>
  <c r="M823" i="7"/>
  <c r="L823" i="7"/>
  <c r="K823" i="7"/>
  <c r="N822" i="7"/>
  <c r="M822" i="7"/>
  <c r="L822" i="7"/>
  <c r="K822" i="7"/>
  <c r="N821" i="7"/>
  <c r="M821" i="7"/>
  <c r="L821" i="7"/>
  <c r="K821" i="7"/>
  <c r="N819" i="7"/>
  <c r="M819" i="7"/>
  <c r="L819" i="7"/>
  <c r="K819" i="7"/>
  <c r="N817" i="7"/>
  <c r="M817" i="7"/>
  <c r="L817" i="7"/>
  <c r="K817" i="7"/>
  <c r="N816" i="7"/>
  <c r="M816" i="7"/>
  <c r="L816" i="7"/>
  <c r="K816" i="7"/>
  <c r="N814" i="7"/>
  <c r="M814" i="7"/>
  <c r="L814" i="7"/>
  <c r="O814" i="7" s="1"/>
  <c r="K814" i="7"/>
  <c r="N813" i="7"/>
  <c r="M813" i="7"/>
  <c r="L813" i="7"/>
  <c r="K813" i="7"/>
  <c r="N812" i="7"/>
  <c r="M812" i="7"/>
  <c r="L812" i="7"/>
  <c r="K812" i="7"/>
  <c r="N811" i="7"/>
  <c r="M811" i="7"/>
  <c r="L811" i="7"/>
  <c r="K811" i="7"/>
  <c r="N810" i="7"/>
  <c r="M810" i="7"/>
  <c r="L810" i="7"/>
  <c r="K810" i="7"/>
  <c r="N809" i="7"/>
  <c r="M809" i="7"/>
  <c r="L809" i="7"/>
  <c r="K809" i="7"/>
  <c r="N808" i="7"/>
  <c r="M808" i="7"/>
  <c r="L808" i="7"/>
  <c r="K808" i="7"/>
  <c r="N807" i="7"/>
  <c r="M807" i="7"/>
  <c r="L807" i="7"/>
  <c r="K807" i="7"/>
  <c r="N806" i="7"/>
  <c r="M806" i="7"/>
  <c r="L806" i="7"/>
  <c r="K806" i="7"/>
  <c r="N805" i="7"/>
  <c r="M805" i="7"/>
  <c r="L805" i="7"/>
  <c r="K805" i="7"/>
  <c r="N803" i="7"/>
  <c r="M803" i="7"/>
  <c r="L803" i="7"/>
  <c r="K803" i="7"/>
  <c r="N802" i="7"/>
  <c r="M802" i="7"/>
  <c r="L802" i="7"/>
  <c r="K802" i="7"/>
  <c r="N801" i="7"/>
  <c r="M801" i="7"/>
  <c r="L801" i="7"/>
  <c r="K801" i="7"/>
  <c r="N800" i="7"/>
  <c r="M800" i="7"/>
  <c r="L800" i="7"/>
  <c r="K800" i="7"/>
  <c r="N799" i="7"/>
  <c r="M799" i="7"/>
  <c r="L799" i="7"/>
  <c r="K799" i="7"/>
  <c r="N798" i="7"/>
  <c r="M798" i="7"/>
  <c r="L798" i="7"/>
  <c r="K798" i="7"/>
  <c r="N797" i="7"/>
  <c r="M797" i="7"/>
  <c r="L797" i="7"/>
  <c r="K797" i="7"/>
  <c r="N796" i="7"/>
  <c r="M796" i="7"/>
  <c r="L796" i="7"/>
  <c r="K796" i="7"/>
  <c r="N795" i="7"/>
  <c r="M795" i="7"/>
  <c r="L795" i="7"/>
  <c r="K795" i="7"/>
  <c r="N792" i="7"/>
  <c r="M792" i="7"/>
  <c r="L792" i="7"/>
  <c r="K792" i="7"/>
  <c r="N791" i="7"/>
  <c r="M791" i="7"/>
  <c r="L791" i="7"/>
  <c r="O791" i="7" s="1"/>
  <c r="K791" i="7"/>
  <c r="N790" i="7"/>
  <c r="M790" i="7"/>
  <c r="L790" i="7"/>
  <c r="K790" i="7"/>
  <c r="N789" i="7"/>
  <c r="M789" i="7"/>
  <c r="L789" i="7"/>
  <c r="K789" i="7"/>
  <c r="N788" i="7"/>
  <c r="M788" i="7"/>
  <c r="L788" i="7"/>
  <c r="K788" i="7"/>
  <c r="N787" i="7"/>
  <c r="M787" i="7"/>
  <c r="L787" i="7"/>
  <c r="K787" i="7"/>
  <c r="N785" i="7"/>
  <c r="M785" i="7"/>
  <c r="L785" i="7"/>
  <c r="K785" i="7"/>
  <c r="N784" i="7"/>
  <c r="M784" i="7"/>
  <c r="L784" i="7"/>
  <c r="K784" i="7"/>
  <c r="N783" i="7"/>
  <c r="M783" i="7"/>
  <c r="L783" i="7"/>
  <c r="K783" i="7"/>
  <c r="N782" i="7"/>
  <c r="M782" i="7"/>
  <c r="L782" i="7"/>
  <c r="K782" i="7"/>
  <c r="N781" i="7"/>
  <c r="M781" i="7"/>
  <c r="L781" i="7"/>
  <c r="K781" i="7"/>
  <c r="N780" i="7"/>
  <c r="M780" i="7"/>
  <c r="L780" i="7"/>
  <c r="K780" i="7"/>
  <c r="N779" i="7"/>
  <c r="M779" i="7"/>
  <c r="L779" i="7"/>
  <c r="K779" i="7"/>
  <c r="N778" i="7"/>
  <c r="M778" i="7"/>
  <c r="L778" i="7"/>
  <c r="K778" i="7"/>
  <c r="N777" i="7"/>
  <c r="M777" i="7"/>
  <c r="L777" i="7"/>
  <c r="K777" i="7"/>
  <c r="N776" i="7"/>
  <c r="M776" i="7"/>
  <c r="L776" i="7"/>
  <c r="K776" i="7"/>
  <c r="N775" i="7"/>
  <c r="M775" i="7"/>
  <c r="L775" i="7"/>
  <c r="K775" i="7"/>
  <c r="N774" i="7"/>
  <c r="M774" i="7"/>
  <c r="L774" i="7"/>
  <c r="K774" i="7"/>
  <c r="N773" i="7"/>
  <c r="M773" i="7"/>
  <c r="L773" i="7"/>
  <c r="K773" i="7"/>
  <c r="N772" i="7"/>
  <c r="M772" i="7"/>
  <c r="L772" i="7"/>
  <c r="K772" i="7"/>
  <c r="N768" i="7"/>
  <c r="M768" i="7"/>
  <c r="L768" i="7"/>
  <c r="K768" i="7"/>
  <c r="N767" i="7"/>
  <c r="M767" i="7"/>
  <c r="L767" i="7"/>
  <c r="K767" i="7"/>
  <c r="N766" i="7"/>
  <c r="M766" i="7"/>
  <c r="L766" i="7"/>
  <c r="O766" i="7" s="1"/>
  <c r="K766" i="7"/>
  <c r="N765" i="7"/>
  <c r="M765" i="7"/>
  <c r="L765" i="7"/>
  <c r="K765" i="7"/>
  <c r="N763" i="7"/>
  <c r="M763" i="7"/>
  <c r="L763" i="7"/>
  <c r="K763" i="7"/>
  <c r="N762" i="7"/>
  <c r="M762" i="7"/>
  <c r="L762" i="7"/>
  <c r="K762" i="7"/>
  <c r="N760" i="7"/>
  <c r="M760" i="7"/>
  <c r="L760" i="7"/>
  <c r="K760" i="7"/>
  <c r="N759" i="7"/>
  <c r="M759" i="7"/>
  <c r="L759" i="7"/>
  <c r="K759" i="7"/>
  <c r="N758" i="7"/>
  <c r="M758" i="7"/>
  <c r="L758" i="7"/>
  <c r="K758" i="7"/>
  <c r="N757" i="7"/>
  <c r="M757" i="7"/>
  <c r="L757" i="7"/>
  <c r="O757" i="7" s="1"/>
  <c r="K757" i="7"/>
  <c r="N756" i="7"/>
  <c r="M756" i="7"/>
  <c r="L756" i="7"/>
  <c r="K756" i="7"/>
  <c r="N755" i="7"/>
  <c r="M755" i="7"/>
  <c r="L755" i="7"/>
  <c r="K755" i="7"/>
  <c r="N754" i="7"/>
  <c r="M754" i="7"/>
  <c r="L754" i="7"/>
  <c r="K754" i="7"/>
  <c r="N753" i="7"/>
  <c r="M753" i="7"/>
  <c r="L753" i="7"/>
  <c r="K753" i="7"/>
  <c r="N752" i="7"/>
  <c r="M752" i="7"/>
  <c r="L752" i="7"/>
  <c r="K752" i="7"/>
  <c r="N751" i="7"/>
  <c r="M751" i="7"/>
  <c r="L751" i="7"/>
  <c r="K751" i="7"/>
  <c r="N750" i="7"/>
  <c r="M750" i="7"/>
  <c r="L750" i="7"/>
  <c r="K750" i="7"/>
  <c r="N747" i="7"/>
  <c r="M747" i="7"/>
  <c r="L747" i="7"/>
  <c r="K747" i="7"/>
  <c r="N746" i="7"/>
  <c r="M746" i="7"/>
  <c r="L746" i="7"/>
  <c r="K746" i="7"/>
  <c r="N745" i="7"/>
  <c r="M745" i="7"/>
  <c r="L745" i="7"/>
  <c r="K745" i="7"/>
  <c r="N744" i="7"/>
  <c r="M744" i="7"/>
  <c r="L744" i="7"/>
  <c r="K744" i="7"/>
  <c r="N743" i="7"/>
  <c r="M743" i="7"/>
  <c r="L743" i="7"/>
  <c r="K743" i="7"/>
  <c r="N742" i="7"/>
  <c r="M742" i="7"/>
  <c r="L742" i="7"/>
  <c r="K742" i="7"/>
  <c r="N738" i="7"/>
  <c r="M738" i="7"/>
  <c r="L738" i="7"/>
  <c r="K738" i="7"/>
  <c r="N736" i="7"/>
  <c r="M736" i="7"/>
  <c r="L736" i="7"/>
  <c r="K736" i="7"/>
  <c r="N734" i="7"/>
  <c r="M734" i="7"/>
  <c r="L734" i="7"/>
  <c r="K734" i="7"/>
  <c r="N733" i="7"/>
  <c r="M733" i="7"/>
  <c r="L733" i="7"/>
  <c r="K733" i="7"/>
  <c r="N732" i="7"/>
  <c r="M732" i="7"/>
  <c r="L732" i="7"/>
  <c r="K732" i="7"/>
  <c r="N731" i="7"/>
  <c r="M731" i="7"/>
  <c r="L731" i="7"/>
  <c r="K731" i="7"/>
  <c r="N730" i="7"/>
  <c r="M730" i="7"/>
  <c r="L730" i="7"/>
  <c r="O730" i="7" s="1"/>
  <c r="K730" i="7"/>
  <c r="N729" i="7"/>
  <c r="M729" i="7"/>
  <c r="L729" i="7"/>
  <c r="K729" i="7"/>
  <c r="N728" i="7"/>
  <c r="M728" i="7"/>
  <c r="L728" i="7"/>
  <c r="K728" i="7"/>
  <c r="N727" i="7"/>
  <c r="M727" i="7"/>
  <c r="L727" i="7"/>
  <c r="K727" i="7"/>
  <c r="N726" i="7"/>
  <c r="M726" i="7"/>
  <c r="L726" i="7"/>
  <c r="K726" i="7"/>
  <c r="N725" i="7"/>
  <c r="M725" i="7"/>
  <c r="L725" i="7"/>
  <c r="K725" i="7"/>
  <c r="N724" i="7"/>
  <c r="M724" i="7"/>
  <c r="L724" i="7"/>
  <c r="K724" i="7"/>
  <c r="N722" i="7"/>
  <c r="M722" i="7"/>
  <c r="L722" i="7"/>
  <c r="K722" i="7"/>
  <c r="N721" i="7"/>
  <c r="M721" i="7"/>
  <c r="L721" i="7"/>
  <c r="K721" i="7"/>
  <c r="N720" i="7"/>
  <c r="M720" i="7"/>
  <c r="L720" i="7"/>
  <c r="K720" i="7"/>
  <c r="N719" i="7"/>
  <c r="M719" i="7"/>
  <c r="L719" i="7"/>
  <c r="K719" i="7"/>
  <c r="N718" i="7"/>
  <c r="M718" i="7"/>
  <c r="L718" i="7"/>
  <c r="K718" i="7"/>
  <c r="N717" i="7"/>
  <c r="M717" i="7"/>
  <c r="L717" i="7"/>
  <c r="K717" i="7"/>
  <c r="N716" i="7"/>
  <c r="M716" i="7"/>
  <c r="L716" i="7"/>
  <c r="K716" i="7"/>
  <c r="N715" i="7"/>
  <c r="M715" i="7"/>
  <c r="L715" i="7"/>
  <c r="K715" i="7"/>
  <c r="N714" i="7"/>
  <c r="M714" i="7"/>
  <c r="L714" i="7"/>
  <c r="K714" i="7"/>
  <c r="N711" i="7"/>
  <c r="M711" i="7"/>
  <c r="L711" i="7"/>
  <c r="K711" i="7"/>
  <c r="N710" i="7"/>
  <c r="M710" i="7"/>
  <c r="L710" i="7"/>
  <c r="K710" i="7"/>
  <c r="N709" i="7"/>
  <c r="M709" i="7"/>
  <c r="L709" i="7"/>
  <c r="K709" i="7"/>
  <c r="N708" i="7"/>
  <c r="M708" i="7"/>
  <c r="L708" i="7"/>
  <c r="K708" i="7"/>
  <c r="N707" i="7"/>
  <c r="M707" i="7"/>
  <c r="L707" i="7"/>
  <c r="K707" i="7"/>
  <c r="N706" i="7"/>
  <c r="M706" i="7"/>
  <c r="L706" i="7"/>
  <c r="K706" i="7"/>
  <c r="N704" i="7"/>
  <c r="M704" i="7"/>
  <c r="L704" i="7"/>
  <c r="K704" i="7"/>
  <c r="N703" i="7"/>
  <c r="M703" i="7"/>
  <c r="L703" i="7"/>
  <c r="K703" i="7"/>
  <c r="N702" i="7"/>
  <c r="M702" i="7"/>
  <c r="L702" i="7"/>
  <c r="K702" i="7"/>
  <c r="N701" i="7"/>
  <c r="M701" i="7"/>
  <c r="L701" i="7"/>
  <c r="K701" i="7"/>
  <c r="N700" i="7"/>
  <c r="M700" i="7"/>
  <c r="L700" i="7"/>
  <c r="K700" i="7"/>
  <c r="N699" i="7"/>
  <c r="M699" i="7"/>
  <c r="L699" i="7"/>
  <c r="K699" i="7"/>
  <c r="N698" i="7"/>
  <c r="M698" i="7"/>
  <c r="L698" i="7"/>
  <c r="K698" i="7"/>
  <c r="N697" i="7"/>
  <c r="M697" i="7"/>
  <c r="L697" i="7"/>
  <c r="K697" i="7"/>
  <c r="N696" i="7"/>
  <c r="M696" i="7"/>
  <c r="L696" i="7"/>
  <c r="K696" i="7"/>
  <c r="N695" i="7"/>
  <c r="M695" i="7"/>
  <c r="L695" i="7"/>
  <c r="K695" i="7"/>
  <c r="N694" i="7"/>
  <c r="M694" i="7"/>
  <c r="L694" i="7"/>
  <c r="K694" i="7"/>
  <c r="N693" i="7"/>
  <c r="M693" i="7"/>
  <c r="L693" i="7"/>
  <c r="K693" i="7"/>
  <c r="N689" i="7"/>
  <c r="M689" i="7"/>
  <c r="L689" i="7"/>
  <c r="K689" i="7"/>
  <c r="N687" i="7"/>
  <c r="M687" i="7"/>
  <c r="L687" i="7"/>
  <c r="K687" i="7"/>
  <c r="N686" i="7"/>
  <c r="M686" i="7"/>
  <c r="L686" i="7"/>
  <c r="K686" i="7"/>
  <c r="N685" i="7"/>
  <c r="M685" i="7"/>
  <c r="L685" i="7"/>
  <c r="K685" i="7"/>
  <c r="N684" i="7"/>
  <c r="M684" i="7"/>
  <c r="L684" i="7"/>
  <c r="K684" i="7"/>
  <c r="N683" i="7"/>
  <c r="M683" i="7"/>
  <c r="L683" i="7"/>
  <c r="K683" i="7"/>
  <c r="N682" i="7"/>
  <c r="M682" i="7"/>
  <c r="L682" i="7"/>
  <c r="K682" i="7"/>
  <c r="N681" i="7"/>
  <c r="M681" i="7"/>
  <c r="L681" i="7"/>
  <c r="K681" i="7"/>
  <c r="N680" i="7"/>
  <c r="M680" i="7"/>
  <c r="L680" i="7"/>
  <c r="K680" i="7"/>
  <c r="N677" i="7"/>
  <c r="M677" i="7"/>
  <c r="L677" i="7"/>
  <c r="K677" i="7"/>
  <c r="N676" i="7"/>
  <c r="M676" i="7"/>
  <c r="L676" i="7"/>
  <c r="K676" i="7"/>
  <c r="N675" i="7"/>
  <c r="M675" i="7"/>
  <c r="L675" i="7"/>
  <c r="K675" i="7"/>
  <c r="N674" i="7"/>
  <c r="M674" i="7"/>
  <c r="L674" i="7"/>
  <c r="K674" i="7"/>
  <c r="N673" i="7"/>
  <c r="M673" i="7"/>
  <c r="L673" i="7"/>
  <c r="K673" i="7"/>
  <c r="N672" i="7"/>
  <c r="M672" i="7"/>
  <c r="L672" i="7"/>
  <c r="K672" i="7"/>
  <c r="N668" i="7"/>
  <c r="M668" i="7"/>
  <c r="L668" i="7"/>
  <c r="K668" i="7"/>
  <c r="N667" i="7"/>
  <c r="M667" i="7"/>
  <c r="L667" i="7"/>
  <c r="K667" i="7"/>
  <c r="N665" i="7"/>
  <c r="M665" i="7"/>
  <c r="L665" i="7"/>
  <c r="K665" i="7"/>
  <c r="N663" i="7"/>
  <c r="M663" i="7"/>
  <c r="L663" i="7"/>
  <c r="K663" i="7"/>
  <c r="N662" i="7"/>
  <c r="M662" i="7"/>
  <c r="L662" i="7"/>
  <c r="O662" i="7" s="1"/>
  <c r="K662" i="7"/>
  <c r="N661" i="7"/>
  <c r="M661" i="7"/>
  <c r="L661" i="7"/>
  <c r="K661" i="7"/>
  <c r="N660" i="7"/>
  <c r="M660" i="7"/>
  <c r="L660" i="7"/>
  <c r="K660" i="7"/>
  <c r="N659" i="7"/>
  <c r="M659" i="7"/>
  <c r="L659" i="7"/>
  <c r="K659" i="7"/>
  <c r="N658" i="7"/>
  <c r="M658" i="7"/>
  <c r="L658" i="7"/>
  <c r="K658" i="7"/>
  <c r="N657" i="7"/>
  <c r="M657" i="7"/>
  <c r="L657" i="7"/>
  <c r="K657" i="7"/>
  <c r="N656" i="7"/>
  <c r="M656" i="7"/>
  <c r="L656" i="7"/>
  <c r="O656" i="7" s="1"/>
  <c r="K656" i="7"/>
  <c r="N655" i="7"/>
  <c r="M655" i="7"/>
  <c r="L655" i="7"/>
  <c r="K655" i="7"/>
  <c r="N654" i="7"/>
  <c r="M654" i="7"/>
  <c r="L654" i="7"/>
  <c r="K654" i="7"/>
  <c r="N652" i="7"/>
  <c r="M652" i="7"/>
  <c r="L652" i="7"/>
  <c r="K652" i="7"/>
  <c r="N651" i="7"/>
  <c r="M651" i="7"/>
  <c r="L651" i="7"/>
  <c r="K651" i="7"/>
  <c r="N650" i="7"/>
  <c r="M650" i="7"/>
  <c r="L650" i="7"/>
  <c r="K650" i="7"/>
  <c r="N649" i="7"/>
  <c r="M649" i="7"/>
  <c r="L649" i="7"/>
  <c r="K649" i="7"/>
  <c r="N648" i="7"/>
  <c r="M648" i="7"/>
  <c r="L648" i="7"/>
  <c r="K648" i="7"/>
  <c r="N647" i="7"/>
  <c r="M647" i="7"/>
  <c r="L647" i="7"/>
  <c r="K647" i="7"/>
  <c r="N646" i="7"/>
  <c r="M646" i="7"/>
  <c r="L646" i="7"/>
  <c r="K646" i="7"/>
  <c r="N645" i="7"/>
  <c r="M645" i="7"/>
  <c r="L645" i="7"/>
  <c r="K645" i="7"/>
  <c r="N642" i="7"/>
  <c r="M642" i="7"/>
  <c r="L642" i="7"/>
  <c r="K642" i="7"/>
  <c r="N641" i="7"/>
  <c r="M641" i="7"/>
  <c r="L641" i="7"/>
  <c r="K641" i="7"/>
  <c r="N640" i="7"/>
  <c r="M640" i="7"/>
  <c r="L640" i="7"/>
  <c r="K640" i="7"/>
  <c r="N639" i="7"/>
  <c r="M639" i="7"/>
  <c r="L639" i="7"/>
  <c r="K639" i="7"/>
  <c r="N638" i="7"/>
  <c r="M638" i="7"/>
  <c r="L638" i="7"/>
  <c r="K638" i="7"/>
  <c r="N637" i="7"/>
  <c r="M637" i="7"/>
  <c r="L637" i="7"/>
  <c r="K637" i="7"/>
  <c r="N635" i="7"/>
  <c r="M635" i="7"/>
  <c r="L635" i="7"/>
  <c r="K635" i="7"/>
  <c r="N634" i="7"/>
  <c r="M634" i="7"/>
  <c r="L634" i="7"/>
  <c r="K634" i="7"/>
  <c r="N633" i="7"/>
  <c r="M633" i="7"/>
  <c r="L633" i="7"/>
  <c r="K633" i="7"/>
  <c r="N632" i="7"/>
  <c r="M632" i="7"/>
  <c r="L632" i="7"/>
  <c r="K632" i="7"/>
  <c r="N631" i="7"/>
  <c r="M631" i="7"/>
  <c r="L631" i="7"/>
  <c r="K631" i="7"/>
  <c r="N630" i="7"/>
  <c r="M630" i="7"/>
  <c r="L630" i="7"/>
  <c r="K630" i="7"/>
  <c r="N629" i="7"/>
  <c r="M629" i="7"/>
  <c r="L629" i="7"/>
  <c r="K629" i="7"/>
  <c r="N628" i="7"/>
  <c r="M628" i="7"/>
  <c r="L628" i="7"/>
  <c r="K628" i="7"/>
  <c r="N627" i="7"/>
  <c r="M627" i="7"/>
  <c r="L627" i="7"/>
  <c r="K627" i="7"/>
  <c r="N626" i="7"/>
  <c r="M626" i="7"/>
  <c r="L626" i="7"/>
  <c r="K626" i="7"/>
  <c r="N625" i="7"/>
  <c r="M625" i="7"/>
  <c r="L625" i="7"/>
  <c r="K625" i="7"/>
  <c r="N624" i="7"/>
  <c r="M624" i="7"/>
  <c r="L624" i="7"/>
  <c r="K624" i="7"/>
  <c r="N623" i="7"/>
  <c r="M623" i="7"/>
  <c r="L623" i="7"/>
  <c r="K623" i="7"/>
  <c r="N619" i="7"/>
  <c r="M619" i="7"/>
  <c r="L619" i="7"/>
  <c r="K619" i="7"/>
  <c r="N618" i="7"/>
  <c r="M618" i="7"/>
  <c r="L618" i="7"/>
  <c r="K618" i="7"/>
  <c r="N617" i="7"/>
  <c r="M617" i="7"/>
  <c r="L617" i="7"/>
  <c r="K617" i="7"/>
  <c r="N616" i="7"/>
  <c r="M616" i="7"/>
  <c r="L616" i="7"/>
  <c r="K616" i="7"/>
  <c r="N614" i="7"/>
  <c r="M614" i="7"/>
  <c r="L614" i="7"/>
  <c r="K614" i="7"/>
  <c r="N613" i="7"/>
  <c r="M613" i="7"/>
  <c r="L613" i="7"/>
  <c r="K613" i="7"/>
  <c r="N611" i="7"/>
  <c r="M611" i="7"/>
  <c r="L611" i="7"/>
  <c r="K611" i="7"/>
  <c r="N610" i="7"/>
  <c r="M610" i="7"/>
  <c r="L610" i="7"/>
  <c r="K610" i="7"/>
  <c r="N609" i="7"/>
  <c r="M609" i="7"/>
  <c r="L609" i="7"/>
  <c r="K609" i="7"/>
  <c r="N608" i="7"/>
  <c r="M608" i="7"/>
  <c r="L608" i="7"/>
  <c r="K608" i="7"/>
  <c r="N607" i="7"/>
  <c r="M607" i="7"/>
  <c r="L607" i="7"/>
  <c r="K607" i="7"/>
  <c r="N606" i="7"/>
  <c r="M606" i="7"/>
  <c r="L606" i="7"/>
  <c r="K606" i="7"/>
  <c r="N605" i="7"/>
  <c r="M605" i="7"/>
  <c r="L605" i="7"/>
  <c r="K605" i="7"/>
  <c r="N604" i="7"/>
  <c r="M604" i="7"/>
  <c r="L604" i="7"/>
  <c r="K604" i="7"/>
  <c r="N603" i="7"/>
  <c r="M603" i="7"/>
  <c r="L603" i="7"/>
  <c r="K603" i="7"/>
  <c r="N602" i="7"/>
  <c r="M602" i="7"/>
  <c r="L602" i="7"/>
  <c r="K602" i="7"/>
  <c r="N599" i="7"/>
  <c r="M599" i="7"/>
  <c r="L599" i="7"/>
  <c r="K599" i="7"/>
  <c r="N598" i="7"/>
  <c r="M598" i="7"/>
  <c r="L598" i="7"/>
  <c r="K598" i="7"/>
  <c r="N597" i="7"/>
  <c r="M597" i="7"/>
  <c r="L597" i="7"/>
  <c r="K597" i="7"/>
  <c r="N596" i="7"/>
  <c r="M596" i="7"/>
  <c r="L596" i="7"/>
  <c r="K596" i="7"/>
  <c r="N595" i="7"/>
  <c r="M595" i="7"/>
  <c r="L595" i="7"/>
  <c r="K595" i="7"/>
  <c r="N594" i="7"/>
  <c r="M594" i="7"/>
  <c r="L594" i="7"/>
  <c r="K594" i="7"/>
  <c r="N590" i="7"/>
  <c r="M590" i="7"/>
  <c r="L590" i="7"/>
  <c r="K590" i="7"/>
  <c r="N589" i="7"/>
  <c r="M589" i="7"/>
  <c r="L589" i="7"/>
  <c r="K589" i="7"/>
  <c r="N588" i="7"/>
  <c r="M588" i="7"/>
  <c r="L588" i="7"/>
  <c r="K588" i="7"/>
  <c r="N587" i="7"/>
  <c r="M587" i="7"/>
  <c r="L587" i="7"/>
  <c r="K587" i="7"/>
  <c r="N586" i="7"/>
  <c r="M586" i="7"/>
  <c r="L586" i="7"/>
  <c r="K586" i="7"/>
  <c r="N584" i="7"/>
  <c r="M584" i="7"/>
  <c r="L584" i="7"/>
  <c r="K584" i="7"/>
  <c r="N583" i="7"/>
  <c r="M583" i="7"/>
  <c r="L583" i="7"/>
  <c r="O583" i="7" s="1"/>
  <c r="K583" i="7"/>
  <c r="N581" i="7"/>
  <c r="M581" i="7"/>
  <c r="L581" i="7"/>
  <c r="O581" i="7" s="1"/>
  <c r="K581" i="7"/>
  <c r="N580" i="7"/>
  <c r="M580" i="7"/>
  <c r="L580" i="7"/>
  <c r="K580" i="7"/>
  <c r="N578" i="7"/>
  <c r="M578" i="7"/>
  <c r="L578" i="7"/>
  <c r="K578" i="7"/>
  <c r="N577" i="7"/>
  <c r="M577" i="7"/>
  <c r="L577" i="7"/>
  <c r="K577" i="7"/>
  <c r="N576" i="7"/>
  <c r="M576" i="7"/>
  <c r="L576" i="7"/>
  <c r="K576" i="7"/>
  <c r="N575" i="7"/>
  <c r="M575" i="7"/>
  <c r="L575" i="7"/>
  <c r="K575" i="7"/>
  <c r="N574" i="7"/>
  <c r="M574" i="7"/>
  <c r="L574" i="7"/>
  <c r="O574" i="7" s="1"/>
  <c r="K574" i="7"/>
  <c r="N573" i="7"/>
  <c r="M573" i="7"/>
  <c r="L573" i="7"/>
  <c r="K573" i="7"/>
  <c r="N572" i="7"/>
  <c r="M572" i="7"/>
  <c r="L572" i="7"/>
  <c r="K572" i="7"/>
  <c r="N571" i="7"/>
  <c r="M571" i="7"/>
  <c r="L571" i="7"/>
  <c r="O571" i="7" s="1"/>
  <c r="K571" i="7"/>
  <c r="N570" i="7"/>
  <c r="M570" i="7"/>
  <c r="L570" i="7"/>
  <c r="K570" i="7"/>
  <c r="N569" i="7"/>
  <c r="M569" i="7"/>
  <c r="L569" i="7"/>
  <c r="K569" i="7"/>
  <c r="N567" i="7"/>
  <c r="M567" i="7"/>
  <c r="L567" i="7"/>
  <c r="O567" i="7" s="1"/>
  <c r="K567" i="7"/>
  <c r="N566" i="7"/>
  <c r="M566" i="7"/>
  <c r="L566" i="7"/>
  <c r="K566" i="7"/>
  <c r="N565" i="7"/>
  <c r="M565" i="7"/>
  <c r="L565" i="7"/>
  <c r="K565" i="7"/>
  <c r="N564" i="7"/>
  <c r="M564" i="7"/>
  <c r="L564" i="7"/>
  <c r="K564" i="7"/>
  <c r="N563" i="7"/>
  <c r="M563" i="7"/>
  <c r="L563" i="7"/>
  <c r="K563" i="7"/>
  <c r="N562" i="7"/>
  <c r="M562" i="7"/>
  <c r="L562" i="7"/>
  <c r="K562" i="7"/>
  <c r="N561" i="7"/>
  <c r="M561" i="7"/>
  <c r="L561" i="7"/>
  <c r="K561" i="7"/>
  <c r="N560" i="7"/>
  <c r="M560" i="7"/>
  <c r="L560" i="7"/>
  <c r="K560" i="7"/>
  <c r="N559" i="7"/>
  <c r="M559" i="7"/>
  <c r="L559" i="7"/>
  <c r="K559" i="7"/>
  <c r="N558" i="7"/>
  <c r="M558" i="7"/>
  <c r="L558" i="7"/>
  <c r="K558" i="7"/>
  <c r="N555" i="7"/>
  <c r="M555" i="7"/>
  <c r="L555" i="7"/>
  <c r="K555" i="7"/>
  <c r="N554" i="7"/>
  <c r="M554" i="7"/>
  <c r="L554" i="7"/>
  <c r="K554" i="7"/>
  <c r="N553" i="7"/>
  <c r="M553" i="7"/>
  <c r="L553" i="7"/>
  <c r="K553" i="7"/>
  <c r="N552" i="7"/>
  <c r="M552" i="7"/>
  <c r="L552" i="7"/>
  <c r="K552" i="7"/>
  <c r="N551" i="7"/>
  <c r="M551" i="7"/>
  <c r="L551" i="7"/>
  <c r="K551" i="7"/>
  <c r="N550" i="7"/>
  <c r="M550" i="7"/>
  <c r="L550" i="7"/>
  <c r="K550" i="7"/>
  <c r="N548" i="7"/>
  <c r="M548" i="7"/>
  <c r="L548" i="7"/>
  <c r="K548" i="7"/>
  <c r="N547" i="7"/>
  <c r="M547" i="7"/>
  <c r="L547" i="7"/>
  <c r="K547" i="7"/>
  <c r="N546" i="7"/>
  <c r="M546" i="7"/>
  <c r="L546" i="7"/>
  <c r="K546" i="7"/>
  <c r="N544" i="7"/>
  <c r="M544" i="7"/>
  <c r="L544" i="7"/>
  <c r="K544" i="7"/>
  <c r="N543" i="7"/>
  <c r="M543" i="7"/>
  <c r="L543" i="7"/>
  <c r="O543" i="7" s="1"/>
  <c r="K543" i="7"/>
  <c r="N542" i="7"/>
  <c r="M542" i="7"/>
  <c r="L542" i="7"/>
  <c r="K542" i="7"/>
  <c r="N541" i="7"/>
  <c r="M541" i="7"/>
  <c r="L541" i="7"/>
  <c r="K541" i="7"/>
  <c r="N540" i="7"/>
  <c r="M540" i="7"/>
  <c r="L540" i="7"/>
  <c r="O540" i="7" s="1"/>
  <c r="K540" i="7"/>
  <c r="N539" i="7"/>
  <c r="M539" i="7"/>
  <c r="L539" i="7"/>
  <c r="K539" i="7"/>
  <c r="N538" i="7"/>
  <c r="M538" i="7"/>
  <c r="L538" i="7"/>
  <c r="K538" i="7"/>
  <c r="N537" i="7"/>
  <c r="M537" i="7"/>
  <c r="L537" i="7"/>
  <c r="K537" i="7"/>
  <c r="N536" i="7"/>
  <c r="M536" i="7"/>
  <c r="L536" i="7"/>
  <c r="K536" i="7"/>
  <c r="N535" i="7"/>
  <c r="M535" i="7"/>
  <c r="L535" i="7"/>
  <c r="K535" i="7"/>
  <c r="N534" i="7"/>
  <c r="M534" i="7"/>
  <c r="L534" i="7"/>
  <c r="O534" i="7" s="1"/>
  <c r="K534" i="7"/>
  <c r="N533" i="7"/>
  <c r="M533" i="7"/>
  <c r="L533" i="7"/>
  <c r="K533" i="7"/>
  <c r="N532" i="7"/>
  <c r="M532" i="7"/>
  <c r="L532" i="7"/>
  <c r="K532" i="7"/>
  <c r="N531" i="7"/>
  <c r="M531" i="7"/>
  <c r="L531" i="7"/>
  <c r="K531" i="7"/>
  <c r="N527" i="7"/>
  <c r="M527" i="7"/>
  <c r="L527" i="7"/>
  <c r="K527" i="7"/>
  <c r="N526" i="7"/>
  <c r="M526" i="7"/>
  <c r="L526" i="7"/>
  <c r="K526" i="7"/>
  <c r="N525" i="7"/>
  <c r="M525" i="7"/>
  <c r="L525" i="7"/>
  <c r="K525" i="7"/>
  <c r="N523" i="7"/>
  <c r="M523" i="7"/>
  <c r="L523" i="7"/>
  <c r="K523" i="7"/>
  <c r="N521" i="7"/>
  <c r="M521" i="7"/>
  <c r="L521" i="7"/>
  <c r="K521" i="7"/>
  <c r="N520" i="7"/>
  <c r="M520" i="7"/>
  <c r="L520" i="7"/>
  <c r="K520" i="7"/>
  <c r="N519" i="7"/>
  <c r="M519" i="7"/>
  <c r="L519" i="7"/>
  <c r="K519" i="7"/>
  <c r="N518" i="7"/>
  <c r="M518" i="7"/>
  <c r="L518" i="7"/>
  <c r="K518" i="7"/>
  <c r="N517" i="7"/>
  <c r="M517" i="7"/>
  <c r="L517" i="7"/>
  <c r="K517" i="7"/>
  <c r="N516" i="7"/>
  <c r="M516" i="7"/>
  <c r="L516" i="7"/>
  <c r="K516" i="7"/>
  <c r="N515" i="7"/>
  <c r="M515" i="7"/>
  <c r="L515" i="7"/>
  <c r="K515" i="7"/>
  <c r="N514" i="7"/>
  <c r="M514" i="7"/>
  <c r="L514" i="7"/>
  <c r="K514" i="7"/>
  <c r="N513" i="7"/>
  <c r="M513" i="7"/>
  <c r="L513" i="7"/>
  <c r="K513" i="7"/>
  <c r="N512" i="7"/>
  <c r="M512" i="7"/>
  <c r="L512" i="7"/>
  <c r="K512" i="7"/>
  <c r="N510" i="7"/>
  <c r="M510" i="7"/>
  <c r="L510" i="7"/>
  <c r="K510" i="7"/>
  <c r="N509" i="7"/>
  <c r="M509" i="7"/>
  <c r="L509" i="7"/>
  <c r="O509" i="7" s="1"/>
  <c r="K509" i="7"/>
  <c r="N508" i="7"/>
  <c r="M508" i="7"/>
  <c r="L508" i="7"/>
  <c r="K508" i="7"/>
  <c r="N507" i="7"/>
  <c r="M507" i="7"/>
  <c r="L507" i="7"/>
  <c r="K507" i="7"/>
  <c r="N506" i="7"/>
  <c r="M506" i="7"/>
  <c r="L506" i="7"/>
  <c r="K506" i="7"/>
  <c r="N505" i="7"/>
  <c r="M505" i="7"/>
  <c r="L505" i="7"/>
  <c r="K505" i="7"/>
  <c r="N504" i="7"/>
  <c r="M504" i="7"/>
  <c r="L504" i="7"/>
  <c r="K504" i="7"/>
  <c r="N503" i="7"/>
  <c r="M503" i="7"/>
  <c r="L503" i="7"/>
  <c r="K503" i="7"/>
  <c r="N500" i="7"/>
  <c r="M500" i="7"/>
  <c r="L500" i="7"/>
  <c r="K500" i="7"/>
  <c r="N499" i="7"/>
  <c r="M499" i="7"/>
  <c r="L499" i="7"/>
  <c r="K499" i="7"/>
  <c r="N498" i="7"/>
  <c r="M498" i="7"/>
  <c r="L498" i="7"/>
  <c r="K498" i="7"/>
  <c r="N497" i="7"/>
  <c r="M497" i="7"/>
  <c r="L497" i="7"/>
  <c r="K497" i="7"/>
  <c r="N496" i="7"/>
  <c r="M496" i="7"/>
  <c r="L496" i="7"/>
  <c r="K496" i="7"/>
  <c r="N495" i="7"/>
  <c r="M495" i="7"/>
  <c r="L495" i="7"/>
  <c r="K495" i="7"/>
  <c r="N493" i="7"/>
  <c r="M493" i="7"/>
  <c r="L493" i="7"/>
  <c r="K493" i="7"/>
  <c r="N492" i="7"/>
  <c r="M492" i="7"/>
  <c r="L492" i="7"/>
  <c r="K492" i="7"/>
  <c r="N491" i="7"/>
  <c r="M491" i="7"/>
  <c r="L491" i="7"/>
  <c r="O491" i="7" s="1"/>
  <c r="K491" i="7"/>
  <c r="N490" i="7"/>
  <c r="M490" i="7"/>
  <c r="L490" i="7"/>
  <c r="K490" i="7"/>
  <c r="N489" i="7"/>
  <c r="M489" i="7"/>
  <c r="L489" i="7"/>
  <c r="K489" i="7"/>
  <c r="N488" i="7"/>
  <c r="M488" i="7"/>
  <c r="L488" i="7"/>
  <c r="K488" i="7"/>
  <c r="N487" i="7"/>
  <c r="M487" i="7"/>
  <c r="L487" i="7"/>
  <c r="K487" i="7"/>
  <c r="N486" i="7"/>
  <c r="M486" i="7"/>
  <c r="L486" i="7"/>
  <c r="K486" i="7"/>
  <c r="N485" i="7"/>
  <c r="M485" i="7"/>
  <c r="L485" i="7"/>
  <c r="K485" i="7"/>
  <c r="N484" i="7"/>
  <c r="M484" i="7"/>
  <c r="L484" i="7"/>
  <c r="K484" i="7"/>
  <c r="N483" i="7"/>
  <c r="M483" i="7"/>
  <c r="L483" i="7"/>
  <c r="K483" i="7"/>
  <c r="N482" i="7"/>
  <c r="M482" i="7"/>
  <c r="L482" i="7"/>
  <c r="K482" i="7"/>
  <c r="N481" i="7"/>
  <c r="M481" i="7"/>
  <c r="L481" i="7"/>
  <c r="K481" i="7"/>
  <c r="N477" i="7"/>
  <c r="M477" i="7"/>
  <c r="L477" i="7"/>
  <c r="K477" i="7"/>
  <c r="N476" i="7"/>
  <c r="M476" i="7"/>
  <c r="L476" i="7"/>
  <c r="O476" i="7" s="1"/>
  <c r="K476" i="7"/>
  <c r="N475" i="7"/>
  <c r="M475" i="7"/>
  <c r="L475" i="7"/>
  <c r="K475" i="7"/>
  <c r="N473" i="7"/>
  <c r="M473" i="7"/>
  <c r="L473" i="7"/>
  <c r="K473" i="7"/>
  <c r="N472" i="7"/>
  <c r="M472" i="7"/>
  <c r="L472" i="7"/>
  <c r="O472" i="7" s="1"/>
  <c r="K472" i="7"/>
  <c r="N471" i="7"/>
  <c r="M471" i="7"/>
  <c r="L471" i="7"/>
  <c r="K471" i="7"/>
  <c r="N469" i="7"/>
  <c r="M469" i="7"/>
  <c r="L469" i="7"/>
  <c r="K469" i="7"/>
  <c r="N468" i="7"/>
  <c r="M468" i="7"/>
  <c r="L468" i="7"/>
  <c r="K468" i="7"/>
  <c r="N466" i="7"/>
  <c r="M466" i="7"/>
  <c r="L466" i="7"/>
  <c r="K466" i="7"/>
  <c r="N465" i="7"/>
  <c r="M465" i="7"/>
  <c r="L465" i="7"/>
  <c r="K465" i="7"/>
  <c r="N464" i="7"/>
  <c r="M464" i="7"/>
  <c r="L464" i="7"/>
  <c r="O464" i="7" s="1"/>
  <c r="K464" i="7"/>
  <c r="N463" i="7"/>
  <c r="M463" i="7"/>
  <c r="L463" i="7"/>
  <c r="K463" i="7"/>
  <c r="N462" i="7"/>
  <c r="M462" i="7"/>
  <c r="L462" i="7"/>
  <c r="K462" i="7"/>
  <c r="N461" i="7"/>
  <c r="M461" i="7"/>
  <c r="L461" i="7"/>
  <c r="K461" i="7"/>
  <c r="N460" i="7"/>
  <c r="M460" i="7"/>
  <c r="L460" i="7"/>
  <c r="K460" i="7"/>
  <c r="N459" i="7"/>
  <c r="M459" i="7"/>
  <c r="L459" i="7"/>
  <c r="K459" i="7"/>
  <c r="N458" i="7"/>
  <c r="M458" i="7"/>
  <c r="L458" i="7"/>
  <c r="K458" i="7"/>
  <c r="N457" i="7"/>
  <c r="M457" i="7"/>
  <c r="L457" i="7"/>
  <c r="K457" i="7"/>
  <c r="N456" i="7"/>
  <c r="M456" i="7"/>
  <c r="L456" i="7"/>
  <c r="O456" i="7" s="1"/>
  <c r="K456" i="7"/>
  <c r="N454" i="7"/>
  <c r="M454" i="7"/>
  <c r="L454" i="7"/>
  <c r="K454" i="7"/>
  <c r="N453" i="7"/>
  <c r="M453" i="7"/>
  <c r="L453" i="7"/>
  <c r="K453" i="7"/>
  <c r="N452" i="7"/>
  <c r="M452" i="7"/>
  <c r="L452" i="7"/>
  <c r="O452" i="7" s="1"/>
  <c r="K452" i="7"/>
  <c r="N451" i="7"/>
  <c r="M451" i="7"/>
  <c r="L451" i="7"/>
  <c r="K451" i="7"/>
  <c r="N450" i="7"/>
  <c r="M450" i="7"/>
  <c r="L450" i="7"/>
  <c r="K450" i="7"/>
  <c r="N449" i="7"/>
  <c r="M449" i="7"/>
  <c r="L449" i="7"/>
  <c r="K449" i="7"/>
  <c r="N448" i="7"/>
  <c r="M448" i="7"/>
  <c r="L448" i="7"/>
  <c r="K448" i="7"/>
  <c r="N447" i="7"/>
  <c r="M447" i="7"/>
  <c r="L447" i="7"/>
  <c r="K447" i="7"/>
  <c r="N446" i="7"/>
  <c r="M446" i="7"/>
  <c r="L446" i="7"/>
  <c r="K446" i="7"/>
  <c r="N445" i="7"/>
  <c r="M445" i="7"/>
  <c r="L445" i="7"/>
  <c r="K445" i="7"/>
  <c r="N442" i="7"/>
  <c r="M442" i="7"/>
  <c r="L442" i="7"/>
  <c r="K442" i="7"/>
  <c r="N441" i="7"/>
  <c r="M441" i="7"/>
  <c r="L441" i="7"/>
  <c r="K441" i="7"/>
  <c r="N440" i="7"/>
  <c r="M440" i="7"/>
  <c r="L440" i="7"/>
  <c r="K440" i="7"/>
  <c r="N439" i="7"/>
  <c r="M439" i="7"/>
  <c r="L439" i="7"/>
  <c r="K439" i="7"/>
  <c r="N438" i="7"/>
  <c r="M438" i="7"/>
  <c r="L438" i="7"/>
  <c r="K438" i="7"/>
  <c r="N437" i="7"/>
  <c r="M437" i="7"/>
  <c r="L437" i="7"/>
  <c r="K437" i="7"/>
  <c r="N435" i="7"/>
  <c r="M435" i="7"/>
  <c r="L435" i="7"/>
  <c r="K435" i="7"/>
  <c r="N434" i="7"/>
  <c r="M434" i="7"/>
  <c r="L434" i="7"/>
  <c r="K434" i="7"/>
  <c r="N433" i="7"/>
  <c r="M433" i="7"/>
  <c r="L433" i="7"/>
  <c r="K433" i="7"/>
  <c r="N431" i="7"/>
  <c r="M431" i="7"/>
  <c r="L431" i="7"/>
  <c r="K431" i="7"/>
  <c r="N430" i="7"/>
  <c r="M430" i="7"/>
  <c r="L430" i="7"/>
  <c r="K430" i="7"/>
  <c r="N429" i="7"/>
  <c r="M429" i="7"/>
  <c r="L429" i="7"/>
  <c r="K429" i="7"/>
  <c r="N428" i="7"/>
  <c r="M428" i="7"/>
  <c r="L428" i="7"/>
  <c r="K428" i="7"/>
  <c r="N427" i="7"/>
  <c r="M427" i="7"/>
  <c r="L427" i="7"/>
  <c r="K427" i="7"/>
  <c r="N426" i="7"/>
  <c r="M426" i="7"/>
  <c r="L426" i="7"/>
  <c r="K426" i="7"/>
  <c r="N425" i="7"/>
  <c r="M425" i="7"/>
  <c r="L425" i="7"/>
  <c r="K425" i="7"/>
  <c r="N424" i="7"/>
  <c r="M424" i="7"/>
  <c r="L424" i="7"/>
  <c r="K424" i="7"/>
  <c r="N423" i="7"/>
  <c r="M423" i="7"/>
  <c r="L423" i="7"/>
  <c r="K423" i="7"/>
  <c r="N422" i="7"/>
  <c r="M422" i="7"/>
  <c r="L422" i="7"/>
  <c r="K422" i="7"/>
  <c r="N421" i="7"/>
  <c r="M421" i="7"/>
  <c r="L421" i="7"/>
  <c r="K421" i="7"/>
  <c r="N417" i="7"/>
  <c r="M417" i="7"/>
  <c r="L417" i="7"/>
  <c r="K417" i="7"/>
  <c r="N416" i="7"/>
  <c r="M416" i="7"/>
  <c r="L416" i="7"/>
  <c r="K416" i="7"/>
  <c r="N415" i="7"/>
  <c r="M415" i="7"/>
  <c r="L415" i="7"/>
  <c r="K415" i="7"/>
  <c r="N414" i="7"/>
  <c r="M414" i="7"/>
  <c r="L414" i="7"/>
  <c r="K414" i="7"/>
  <c r="N412" i="7"/>
  <c r="M412" i="7"/>
  <c r="L412" i="7"/>
  <c r="K412" i="7"/>
  <c r="N410" i="7"/>
  <c r="M410" i="7"/>
  <c r="L410" i="7"/>
  <c r="K410" i="7"/>
  <c r="N409" i="7"/>
  <c r="M409" i="7"/>
  <c r="L409" i="7"/>
  <c r="K409" i="7"/>
  <c r="N407" i="7"/>
  <c r="M407" i="7"/>
  <c r="L407" i="7"/>
  <c r="K407" i="7"/>
  <c r="N406" i="7"/>
  <c r="M406" i="7"/>
  <c r="L406" i="7"/>
  <c r="K406" i="7"/>
  <c r="N405" i="7"/>
  <c r="M405" i="7"/>
  <c r="L405" i="7"/>
  <c r="K405" i="7"/>
  <c r="N404" i="7"/>
  <c r="M404" i="7"/>
  <c r="L404" i="7"/>
  <c r="K404" i="7"/>
  <c r="N403" i="7"/>
  <c r="M403" i="7"/>
  <c r="L403" i="7"/>
  <c r="K403" i="7"/>
  <c r="N402" i="7"/>
  <c r="M402" i="7"/>
  <c r="L402" i="7"/>
  <c r="K402" i="7"/>
  <c r="N401" i="7"/>
  <c r="M401" i="7"/>
  <c r="L401" i="7"/>
  <c r="K401" i="7"/>
  <c r="N400" i="7"/>
  <c r="M400" i="7"/>
  <c r="L400" i="7"/>
  <c r="K400" i="7"/>
  <c r="N399" i="7"/>
  <c r="M399" i="7"/>
  <c r="L399" i="7"/>
  <c r="K399" i="7"/>
  <c r="N398" i="7"/>
  <c r="M398" i="7"/>
  <c r="L398" i="7"/>
  <c r="K398" i="7"/>
  <c r="N397" i="7"/>
  <c r="M397" i="7"/>
  <c r="L397" i="7"/>
  <c r="K397" i="7"/>
  <c r="N395" i="7"/>
  <c r="M395" i="7"/>
  <c r="L395" i="7"/>
  <c r="K395" i="7"/>
  <c r="N394" i="7"/>
  <c r="M394" i="7"/>
  <c r="L394" i="7"/>
  <c r="K394" i="7"/>
  <c r="N393" i="7"/>
  <c r="M393" i="7"/>
  <c r="L393" i="7"/>
  <c r="K393" i="7"/>
  <c r="N392" i="7"/>
  <c r="M392" i="7"/>
  <c r="L392" i="7"/>
  <c r="K392" i="7"/>
  <c r="N391" i="7"/>
  <c r="M391" i="7"/>
  <c r="L391" i="7"/>
  <c r="K391" i="7"/>
  <c r="N390" i="7"/>
  <c r="M390" i="7"/>
  <c r="L390" i="7"/>
  <c r="K390" i="7"/>
  <c r="N389" i="7"/>
  <c r="M389" i="7"/>
  <c r="L389" i="7"/>
  <c r="K389" i="7"/>
  <c r="N388" i="7"/>
  <c r="M388" i="7"/>
  <c r="L388" i="7"/>
  <c r="K388" i="7"/>
  <c r="N387" i="7"/>
  <c r="M387" i="7"/>
  <c r="L387" i="7"/>
  <c r="K387" i="7"/>
  <c r="N386" i="7"/>
  <c r="M386" i="7"/>
  <c r="L386" i="7"/>
  <c r="K386" i="7"/>
  <c r="N385" i="7"/>
  <c r="M385" i="7"/>
  <c r="L385" i="7"/>
  <c r="K385" i="7"/>
  <c r="N382" i="7"/>
  <c r="M382" i="7"/>
  <c r="L382" i="7"/>
  <c r="K382" i="7"/>
  <c r="N381" i="7"/>
  <c r="M381" i="7"/>
  <c r="L381" i="7"/>
  <c r="K381" i="7"/>
  <c r="N380" i="7"/>
  <c r="M380" i="7"/>
  <c r="L380" i="7"/>
  <c r="K380" i="7"/>
  <c r="N379" i="7"/>
  <c r="M379" i="7"/>
  <c r="L379" i="7"/>
  <c r="K379" i="7"/>
  <c r="N378" i="7"/>
  <c r="M378" i="7"/>
  <c r="L378" i="7"/>
  <c r="K378" i="7"/>
  <c r="N377" i="7"/>
  <c r="M377" i="7"/>
  <c r="L377" i="7"/>
  <c r="K377" i="7"/>
  <c r="N375" i="7"/>
  <c r="M375" i="7"/>
  <c r="L375" i="7"/>
  <c r="K375" i="7"/>
  <c r="N374" i="7"/>
  <c r="M374" i="7"/>
  <c r="L374" i="7"/>
  <c r="K374" i="7"/>
  <c r="N373" i="7"/>
  <c r="M373" i="7"/>
  <c r="L373" i="7"/>
  <c r="K373" i="7"/>
  <c r="N372" i="7"/>
  <c r="M372" i="7"/>
  <c r="L372" i="7"/>
  <c r="K372" i="7"/>
  <c r="N371" i="7"/>
  <c r="M371" i="7"/>
  <c r="L371" i="7"/>
  <c r="K371" i="7"/>
  <c r="N370" i="7"/>
  <c r="M370" i="7"/>
  <c r="L370" i="7"/>
  <c r="K370" i="7"/>
  <c r="N369" i="7"/>
  <c r="M369" i="7"/>
  <c r="L369" i="7"/>
  <c r="K369" i="7"/>
  <c r="N368" i="7"/>
  <c r="M368" i="7"/>
  <c r="L368" i="7"/>
  <c r="K368" i="7"/>
  <c r="N367" i="7"/>
  <c r="M367" i="7"/>
  <c r="L367" i="7"/>
  <c r="K367" i="7"/>
  <c r="N366" i="7"/>
  <c r="M366" i="7"/>
  <c r="L366" i="7"/>
  <c r="K366" i="7"/>
  <c r="N365" i="7"/>
  <c r="M365" i="7"/>
  <c r="L365" i="7"/>
  <c r="K365" i="7"/>
  <c r="N364" i="7"/>
  <c r="M364" i="7"/>
  <c r="L364" i="7"/>
  <c r="K364" i="7"/>
  <c r="N363" i="7"/>
  <c r="M363" i="7"/>
  <c r="L363" i="7"/>
  <c r="K363" i="7"/>
  <c r="N359" i="7"/>
  <c r="M359" i="7"/>
  <c r="L359" i="7"/>
  <c r="K359" i="7"/>
  <c r="N358" i="7"/>
  <c r="M358" i="7"/>
  <c r="L358" i="7"/>
  <c r="K358" i="7"/>
  <c r="N357" i="7"/>
  <c r="M357" i="7"/>
  <c r="L357" i="7"/>
  <c r="K357" i="7"/>
  <c r="N356" i="7"/>
  <c r="M356" i="7"/>
  <c r="L356" i="7"/>
  <c r="K356" i="7"/>
  <c r="N354" i="7"/>
  <c r="M354" i="7"/>
  <c r="L354" i="7"/>
  <c r="K354" i="7"/>
  <c r="N353" i="7"/>
  <c r="M353" i="7"/>
  <c r="L353" i="7"/>
  <c r="K353" i="7"/>
  <c r="N351" i="7"/>
  <c r="M351" i="7"/>
  <c r="L351" i="7"/>
  <c r="K351" i="7"/>
  <c r="N350" i="7"/>
  <c r="M350" i="7"/>
  <c r="L350" i="7"/>
  <c r="K350" i="7"/>
  <c r="N349" i="7"/>
  <c r="M349" i="7"/>
  <c r="L349" i="7"/>
  <c r="K349" i="7"/>
  <c r="N348" i="7"/>
  <c r="M348" i="7"/>
  <c r="L348" i="7"/>
  <c r="K348" i="7"/>
  <c r="N347" i="7"/>
  <c r="M347" i="7"/>
  <c r="L347" i="7"/>
  <c r="K347" i="7"/>
  <c r="N346" i="7"/>
  <c r="M346" i="7"/>
  <c r="L346" i="7"/>
  <c r="K346" i="7"/>
  <c r="N345" i="7"/>
  <c r="M345" i="7"/>
  <c r="L345" i="7"/>
  <c r="K345" i="7"/>
  <c r="N344" i="7"/>
  <c r="M344" i="7"/>
  <c r="L344" i="7"/>
  <c r="K344" i="7"/>
  <c r="N343" i="7"/>
  <c r="M343" i="7"/>
  <c r="L343" i="7"/>
  <c r="K343" i="7"/>
  <c r="N342" i="7"/>
  <c r="M342" i="7"/>
  <c r="L342" i="7"/>
  <c r="K342" i="7"/>
  <c r="N339" i="7"/>
  <c r="M339" i="7"/>
  <c r="L339" i="7"/>
  <c r="K339" i="7"/>
  <c r="N338" i="7"/>
  <c r="M338" i="7"/>
  <c r="L338" i="7"/>
  <c r="K338" i="7"/>
  <c r="N337" i="7"/>
  <c r="M337" i="7"/>
  <c r="L337" i="7"/>
  <c r="K337" i="7"/>
  <c r="N336" i="7"/>
  <c r="M336" i="7"/>
  <c r="L336" i="7"/>
  <c r="K336" i="7"/>
  <c r="N335" i="7"/>
  <c r="M335" i="7"/>
  <c r="L335" i="7"/>
  <c r="K335" i="7"/>
  <c r="N334" i="7"/>
  <c r="M334" i="7"/>
  <c r="L334" i="7"/>
  <c r="K334" i="7"/>
  <c r="N330" i="7"/>
  <c r="M330" i="7"/>
  <c r="L330" i="7"/>
  <c r="K330" i="7"/>
  <c r="N328" i="7"/>
  <c r="M328" i="7"/>
  <c r="L328" i="7"/>
  <c r="K328" i="7"/>
  <c r="N326" i="7"/>
  <c r="M326" i="7"/>
  <c r="L326" i="7"/>
  <c r="K326" i="7"/>
  <c r="N325" i="7"/>
  <c r="M325" i="7"/>
  <c r="L325" i="7"/>
  <c r="K325" i="7"/>
  <c r="N324" i="7"/>
  <c r="M324" i="7"/>
  <c r="L324" i="7"/>
  <c r="K324" i="7"/>
  <c r="N323" i="7"/>
  <c r="M323" i="7"/>
  <c r="L323" i="7"/>
  <c r="K323" i="7"/>
  <c r="N322" i="7"/>
  <c r="M322" i="7"/>
  <c r="L322" i="7"/>
  <c r="K322" i="7"/>
  <c r="N321" i="7"/>
  <c r="M321" i="7"/>
  <c r="L321" i="7"/>
  <c r="K321" i="7"/>
  <c r="N320" i="7"/>
  <c r="M320" i="7"/>
  <c r="L320" i="7"/>
  <c r="K320" i="7"/>
  <c r="N319" i="7"/>
  <c r="M319" i="7"/>
  <c r="L319" i="7"/>
  <c r="K319" i="7"/>
  <c r="N318" i="7"/>
  <c r="M318" i="7"/>
  <c r="L318" i="7"/>
  <c r="K318" i="7"/>
  <c r="N317" i="7"/>
  <c r="M317" i="7"/>
  <c r="L317" i="7"/>
  <c r="K317" i="7"/>
  <c r="N316" i="7"/>
  <c r="M316" i="7"/>
  <c r="L316" i="7"/>
  <c r="K316" i="7"/>
  <c r="N314" i="7"/>
  <c r="M314" i="7"/>
  <c r="L314" i="7"/>
  <c r="K314" i="7"/>
  <c r="N313" i="7"/>
  <c r="M313" i="7"/>
  <c r="L313" i="7"/>
  <c r="K313" i="7"/>
  <c r="N312" i="7"/>
  <c r="M312" i="7"/>
  <c r="L312" i="7"/>
  <c r="K312" i="7"/>
  <c r="N311" i="7"/>
  <c r="M311" i="7"/>
  <c r="L311" i="7"/>
  <c r="K311" i="7"/>
  <c r="N310" i="7"/>
  <c r="M310" i="7"/>
  <c r="L310" i="7"/>
  <c r="K310" i="7"/>
  <c r="N309" i="7"/>
  <c r="M309" i="7"/>
  <c r="L309" i="7"/>
  <c r="K309" i="7"/>
  <c r="N308" i="7"/>
  <c r="M308" i="7"/>
  <c r="L308" i="7"/>
  <c r="K308" i="7"/>
  <c r="N307" i="7"/>
  <c r="M307" i="7"/>
  <c r="L307" i="7"/>
  <c r="K307" i="7"/>
  <c r="N306" i="7"/>
  <c r="M306" i="7"/>
  <c r="L306" i="7"/>
  <c r="K306" i="7"/>
  <c r="N303" i="7"/>
  <c r="M303" i="7"/>
  <c r="L303" i="7"/>
  <c r="K303" i="7"/>
  <c r="N302" i="7"/>
  <c r="M302" i="7"/>
  <c r="L302" i="7"/>
  <c r="K302" i="7"/>
  <c r="N301" i="7"/>
  <c r="M301" i="7"/>
  <c r="L301" i="7"/>
  <c r="K301" i="7"/>
  <c r="N300" i="7"/>
  <c r="M300" i="7"/>
  <c r="L300" i="7"/>
  <c r="K300" i="7"/>
  <c r="N299" i="7"/>
  <c r="M299" i="7"/>
  <c r="L299" i="7"/>
  <c r="K299" i="7"/>
  <c r="N298" i="7"/>
  <c r="M298" i="7"/>
  <c r="L298" i="7"/>
  <c r="K298" i="7"/>
  <c r="N296" i="7"/>
  <c r="M296" i="7"/>
  <c r="L296" i="7"/>
  <c r="K296" i="7"/>
  <c r="N295" i="7"/>
  <c r="M295" i="7"/>
  <c r="L295" i="7"/>
  <c r="K295" i="7"/>
  <c r="N294" i="7"/>
  <c r="M294" i="7"/>
  <c r="L294" i="7"/>
  <c r="K294" i="7"/>
  <c r="N293" i="7"/>
  <c r="M293" i="7"/>
  <c r="L293" i="7"/>
  <c r="K293" i="7"/>
  <c r="N292" i="7"/>
  <c r="M292" i="7"/>
  <c r="L292" i="7"/>
  <c r="K292" i="7"/>
  <c r="N291" i="7"/>
  <c r="M291" i="7"/>
  <c r="L291" i="7"/>
  <c r="K291" i="7"/>
  <c r="N290" i="7"/>
  <c r="M290" i="7"/>
  <c r="L290" i="7"/>
  <c r="K290" i="7"/>
  <c r="N289" i="7"/>
  <c r="M289" i="7"/>
  <c r="L289" i="7"/>
  <c r="K289" i="7"/>
  <c r="N288" i="7"/>
  <c r="M288" i="7"/>
  <c r="L288" i="7"/>
  <c r="K288" i="7"/>
  <c r="N287" i="7"/>
  <c r="M287" i="7"/>
  <c r="L287" i="7"/>
  <c r="K287" i="7"/>
  <c r="N286" i="7"/>
  <c r="M286" i="7"/>
  <c r="L286" i="7"/>
  <c r="K286" i="7"/>
  <c r="N282" i="7"/>
  <c r="M282" i="7"/>
  <c r="L282" i="7"/>
  <c r="K282" i="7"/>
  <c r="N280" i="7"/>
  <c r="M280" i="7"/>
  <c r="L280" i="7"/>
  <c r="K280" i="7"/>
  <c r="N278" i="7"/>
  <c r="M278" i="7"/>
  <c r="L278" i="7"/>
  <c r="K278" i="7"/>
  <c r="N277" i="7"/>
  <c r="M277" i="7"/>
  <c r="L277" i="7"/>
  <c r="K277" i="7"/>
  <c r="N276" i="7"/>
  <c r="M276" i="7"/>
  <c r="L276" i="7"/>
  <c r="K276" i="7"/>
  <c r="N275" i="7"/>
  <c r="M275" i="7"/>
  <c r="L275" i="7"/>
  <c r="K275" i="7"/>
  <c r="N274" i="7"/>
  <c r="M274" i="7"/>
  <c r="L274" i="7"/>
  <c r="K274" i="7"/>
  <c r="N273" i="7"/>
  <c r="M273" i="7"/>
  <c r="L273" i="7"/>
  <c r="K273" i="7"/>
  <c r="N272" i="7"/>
  <c r="M272" i="7"/>
  <c r="L272" i="7"/>
  <c r="K272" i="7"/>
  <c r="N271" i="7"/>
  <c r="M271" i="7"/>
  <c r="L271" i="7"/>
  <c r="K271" i="7"/>
  <c r="N270" i="7"/>
  <c r="M270" i="7"/>
  <c r="L270" i="7"/>
  <c r="K270" i="7"/>
  <c r="N269" i="7"/>
  <c r="M269" i="7"/>
  <c r="L269" i="7"/>
  <c r="K269" i="7"/>
  <c r="N268" i="7"/>
  <c r="M268" i="7"/>
  <c r="L268" i="7"/>
  <c r="O268" i="7" s="1"/>
  <c r="K268" i="7"/>
  <c r="N266" i="7"/>
  <c r="M266" i="7"/>
  <c r="L266" i="7"/>
  <c r="K266" i="7"/>
  <c r="N265" i="7"/>
  <c r="M265" i="7"/>
  <c r="L265" i="7"/>
  <c r="K265" i="7"/>
  <c r="N264" i="7"/>
  <c r="M264" i="7"/>
  <c r="L264" i="7"/>
  <c r="K264" i="7"/>
  <c r="N263" i="7"/>
  <c r="M263" i="7"/>
  <c r="L263" i="7"/>
  <c r="O263" i="7" s="1"/>
  <c r="K263" i="7"/>
  <c r="N262" i="7"/>
  <c r="M262" i="7"/>
  <c r="L262" i="7"/>
  <c r="K262" i="7"/>
  <c r="N261" i="7"/>
  <c r="M261" i="7"/>
  <c r="L261" i="7"/>
  <c r="K261" i="7"/>
  <c r="N260" i="7"/>
  <c r="M260" i="7"/>
  <c r="L260" i="7"/>
  <c r="K260" i="7"/>
  <c r="N259" i="7"/>
  <c r="M259" i="7"/>
  <c r="L259" i="7"/>
  <c r="K259" i="7"/>
  <c r="N258" i="7"/>
  <c r="M258" i="7"/>
  <c r="L258" i="7"/>
  <c r="K258" i="7"/>
  <c r="N255" i="7"/>
  <c r="M255" i="7"/>
  <c r="L255" i="7"/>
  <c r="O255" i="7" s="1"/>
  <c r="K255" i="7"/>
  <c r="N254" i="7"/>
  <c r="M254" i="7"/>
  <c r="L254" i="7"/>
  <c r="K254" i="7"/>
  <c r="N253" i="7"/>
  <c r="M253" i="7"/>
  <c r="L253" i="7"/>
  <c r="K253" i="7"/>
  <c r="N252" i="7"/>
  <c r="M252" i="7"/>
  <c r="L252" i="7"/>
  <c r="K252" i="7"/>
  <c r="N251" i="7"/>
  <c r="M251" i="7"/>
  <c r="L251" i="7"/>
  <c r="K251" i="7"/>
  <c r="N250" i="7"/>
  <c r="M250" i="7"/>
  <c r="L250" i="7"/>
  <c r="K250" i="7"/>
  <c r="N248" i="7"/>
  <c r="M248" i="7"/>
  <c r="L248" i="7"/>
  <c r="O248" i="7" s="1"/>
  <c r="K248" i="7"/>
  <c r="N247" i="7"/>
  <c r="M247" i="7"/>
  <c r="L247" i="7"/>
  <c r="K247" i="7"/>
  <c r="N246" i="7"/>
  <c r="M246" i="7"/>
  <c r="L246" i="7"/>
  <c r="K246" i="7"/>
  <c r="N245" i="7"/>
  <c r="M245" i="7"/>
  <c r="L245" i="7"/>
  <c r="O245" i="7" s="1"/>
  <c r="K245" i="7"/>
  <c r="N244" i="7"/>
  <c r="M244" i="7"/>
  <c r="L244" i="7"/>
  <c r="K244" i="7"/>
  <c r="N243" i="7"/>
  <c r="M243" i="7"/>
  <c r="L243" i="7"/>
  <c r="K243" i="7"/>
  <c r="N242" i="7"/>
  <c r="M242" i="7"/>
  <c r="L242" i="7"/>
  <c r="K242" i="7"/>
  <c r="N241" i="7"/>
  <c r="M241" i="7"/>
  <c r="L241" i="7"/>
  <c r="K241" i="7"/>
  <c r="N240" i="7"/>
  <c r="M240" i="7"/>
  <c r="L240" i="7"/>
  <c r="K240" i="7"/>
  <c r="N239" i="7"/>
  <c r="M239" i="7"/>
  <c r="L239" i="7"/>
  <c r="O239" i="7" s="1"/>
  <c r="K239" i="7"/>
  <c r="N235" i="7"/>
  <c r="M235" i="7"/>
  <c r="L235" i="7"/>
  <c r="K235" i="7"/>
  <c r="N234" i="7"/>
  <c r="M234" i="7"/>
  <c r="L234" i="7"/>
  <c r="K234" i="7"/>
  <c r="N233" i="7"/>
  <c r="M233" i="7"/>
  <c r="L233" i="7"/>
  <c r="K233" i="7"/>
  <c r="N232" i="7"/>
  <c r="M232" i="7"/>
  <c r="L232" i="7"/>
  <c r="K232" i="7"/>
  <c r="N231" i="7"/>
  <c r="M231" i="7"/>
  <c r="L231" i="7"/>
  <c r="K231" i="7"/>
  <c r="N229" i="7"/>
  <c r="M229" i="7"/>
  <c r="L229" i="7"/>
  <c r="K229" i="7"/>
  <c r="N227" i="7"/>
  <c r="M227" i="7"/>
  <c r="L227" i="7"/>
  <c r="K227" i="7"/>
  <c r="N226" i="7"/>
  <c r="M226" i="7"/>
  <c r="L226" i="7"/>
  <c r="K226" i="7"/>
  <c r="N224" i="7"/>
  <c r="M224" i="7"/>
  <c r="L224" i="7"/>
  <c r="O224" i="7" s="1"/>
  <c r="K224" i="7"/>
  <c r="N223" i="7"/>
  <c r="M223" i="7"/>
  <c r="L223" i="7"/>
  <c r="K223" i="7"/>
  <c r="N222" i="7"/>
  <c r="M222" i="7"/>
  <c r="L222" i="7"/>
  <c r="K222" i="7"/>
  <c r="N221" i="7"/>
  <c r="M221" i="7"/>
  <c r="L221" i="7"/>
  <c r="K221" i="7"/>
  <c r="N220" i="7"/>
  <c r="M220" i="7"/>
  <c r="L220" i="7"/>
  <c r="K220" i="7"/>
  <c r="N219" i="7"/>
  <c r="M219" i="7"/>
  <c r="L219" i="7"/>
  <c r="K219" i="7"/>
  <c r="N218" i="7"/>
  <c r="M218" i="7"/>
  <c r="L218" i="7"/>
  <c r="O218" i="7" s="1"/>
  <c r="K218" i="7"/>
  <c r="N217" i="7"/>
  <c r="M217" i="7"/>
  <c r="L217" i="7"/>
  <c r="K217" i="7"/>
  <c r="N216" i="7"/>
  <c r="M216" i="7"/>
  <c r="L216" i="7"/>
  <c r="K216" i="7"/>
  <c r="N215" i="7"/>
  <c r="M215" i="7"/>
  <c r="L215" i="7"/>
  <c r="O215" i="7" s="1"/>
  <c r="K215" i="7"/>
  <c r="N214" i="7"/>
  <c r="M214" i="7"/>
  <c r="L214" i="7"/>
  <c r="K214" i="7"/>
  <c r="N213" i="7"/>
  <c r="M213" i="7"/>
  <c r="L213" i="7"/>
  <c r="K213" i="7"/>
  <c r="N212" i="7"/>
  <c r="M212" i="7"/>
  <c r="L212" i="7"/>
  <c r="K212" i="7"/>
  <c r="N210" i="7"/>
  <c r="M210" i="7"/>
  <c r="L210" i="7"/>
  <c r="K210" i="7"/>
  <c r="N209" i="7"/>
  <c r="M209" i="7"/>
  <c r="L209" i="7"/>
  <c r="K209" i="7"/>
  <c r="N208" i="7"/>
  <c r="M208" i="7"/>
  <c r="L208" i="7"/>
  <c r="K208" i="7"/>
  <c r="N207" i="7"/>
  <c r="M207" i="7"/>
  <c r="L207" i="7"/>
  <c r="K207" i="7"/>
  <c r="N206" i="7"/>
  <c r="M206" i="7"/>
  <c r="L206" i="7"/>
  <c r="K206" i="7"/>
  <c r="N205" i="7"/>
  <c r="M205" i="7"/>
  <c r="L205" i="7"/>
  <c r="K205" i="7"/>
  <c r="N204" i="7"/>
  <c r="M204" i="7"/>
  <c r="L204" i="7"/>
  <c r="K204" i="7"/>
  <c r="N203" i="7"/>
  <c r="M203" i="7"/>
  <c r="L203" i="7"/>
  <c r="K203" i="7"/>
  <c r="N202" i="7"/>
  <c r="M202" i="7"/>
  <c r="L202" i="7"/>
  <c r="K202" i="7"/>
  <c r="N201" i="7"/>
  <c r="M201" i="7"/>
  <c r="L201" i="7"/>
  <c r="K201" i="7"/>
  <c r="N200" i="7"/>
  <c r="M200" i="7"/>
  <c r="L200" i="7"/>
  <c r="K200" i="7"/>
  <c r="N199" i="7"/>
  <c r="M199" i="7"/>
  <c r="L199" i="7"/>
  <c r="K199" i="7"/>
  <c r="N196" i="7"/>
  <c r="M196" i="7"/>
  <c r="L196" i="7"/>
  <c r="K196" i="7"/>
  <c r="N195" i="7"/>
  <c r="M195" i="7"/>
  <c r="L195" i="7"/>
  <c r="K195" i="7"/>
  <c r="N194" i="7"/>
  <c r="M194" i="7"/>
  <c r="L194" i="7"/>
  <c r="O194" i="7" s="1"/>
  <c r="K194" i="7"/>
  <c r="N193" i="7"/>
  <c r="M193" i="7"/>
  <c r="L193" i="7"/>
  <c r="K193" i="7"/>
  <c r="N192" i="7"/>
  <c r="M192" i="7"/>
  <c r="L192" i="7"/>
  <c r="K192" i="7"/>
  <c r="N191" i="7"/>
  <c r="M191" i="7"/>
  <c r="L191" i="7"/>
  <c r="K191" i="7"/>
  <c r="N189" i="7"/>
  <c r="M189" i="7"/>
  <c r="L189" i="7"/>
  <c r="K189" i="7"/>
  <c r="N188" i="7"/>
  <c r="M188" i="7"/>
  <c r="L188" i="7"/>
  <c r="K188" i="7"/>
  <c r="N187" i="7"/>
  <c r="M187" i="7"/>
  <c r="L187" i="7"/>
  <c r="K187" i="7"/>
  <c r="N186" i="7"/>
  <c r="M186" i="7"/>
  <c r="L186" i="7"/>
  <c r="K186" i="7"/>
  <c r="N185" i="7"/>
  <c r="M185" i="7"/>
  <c r="L185" i="7"/>
  <c r="K185" i="7"/>
  <c r="N184" i="7"/>
  <c r="M184" i="7"/>
  <c r="L184" i="7"/>
  <c r="K184" i="7"/>
  <c r="N183" i="7"/>
  <c r="M183" i="7"/>
  <c r="L183" i="7"/>
  <c r="K183" i="7"/>
  <c r="N182" i="7"/>
  <c r="M182" i="7"/>
  <c r="L182" i="7"/>
  <c r="K182" i="7"/>
  <c r="N181" i="7"/>
  <c r="M181" i="7"/>
  <c r="L181" i="7"/>
  <c r="K181" i="7"/>
  <c r="N180" i="7"/>
  <c r="M180" i="7"/>
  <c r="L180" i="7"/>
  <c r="K180" i="7"/>
  <c r="N179" i="7"/>
  <c r="M179" i="7"/>
  <c r="L179" i="7"/>
  <c r="K179" i="7"/>
  <c r="N178" i="7"/>
  <c r="M178" i="7"/>
  <c r="L178" i="7"/>
  <c r="O178" i="7" s="1"/>
  <c r="K178" i="7"/>
  <c r="N177" i="7"/>
  <c r="M177" i="7"/>
  <c r="L177" i="7"/>
  <c r="K177" i="7"/>
  <c r="N173" i="7"/>
  <c r="M173" i="7"/>
  <c r="L173" i="7"/>
  <c r="K173" i="7"/>
  <c r="N172" i="7"/>
  <c r="M172" i="7"/>
  <c r="L172" i="7"/>
  <c r="K172" i="7"/>
  <c r="N171" i="7"/>
  <c r="M171" i="7"/>
  <c r="L171" i="7"/>
  <c r="K171" i="7"/>
  <c r="N170" i="7"/>
  <c r="M170" i="7"/>
  <c r="L170" i="7"/>
  <c r="K170" i="7"/>
  <c r="N168" i="7"/>
  <c r="M168" i="7"/>
  <c r="L168" i="7"/>
  <c r="K168" i="7"/>
  <c r="N166" i="7"/>
  <c r="M166" i="7"/>
  <c r="L166" i="7"/>
  <c r="K166" i="7"/>
  <c r="N165" i="7"/>
  <c r="M165" i="7"/>
  <c r="L165" i="7"/>
  <c r="K165" i="7"/>
  <c r="N163" i="7"/>
  <c r="M163" i="7"/>
  <c r="L163" i="7"/>
  <c r="K163" i="7"/>
  <c r="N162" i="7"/>
  <c r="M162" i="7"/>
  <c r="L162" i="7"/>
  <c r="K162" i="7"/>
  <c r="N161" i="7"/>
  <c r="M161" i="7"/>
  <c r="L161" i="7"/>
  <c r="K161" i="7"/>
  <c r="N160" i="7"/>
  <c r="M160" i="7"/>
  <c r="L160" i="7"/>
  <c r="K160" i="7"/>
  <c r="N159" i="7"/>
  <c r="M159" i="7"/>
  <c r="L159" i="7"/>
  <c r="K159" i="7"/>
  <c r="N158" i="7"/>
  <c r="M158" i="7"/>
  <c r="L158" i="7"/>
  <c r="K158" i="7"/>
  <c r="N157" i="7"/>
  <c r="M157" i="7"/>
  <c r="L157" i="7"/>
  <c r="K157" i="7"/>
  <c r="N156" i="7"/>
  <c r="M156" i="7"/>
  <c r="L156" i="7"/>
  <c r="K156" i="7"/>
  <c r="N155" i="7"/>
  <c r="M155" i="7"/>
  <c r="L155" i="7"/>
  <c r="K155" i="7"/>
  <c r="N154" i="7"/>
  <c r="M154" i="7"/>
  <c r="L154" i="7"/>
  <c r="K154" i="7"/>
  <c r="N153" i="7"/>
  <c r="M153" i="7"/>
  <c r="L153" i="7"/>
  <c r="K153" i="7"/>
  <c r="N152" i="7"/>
  <c r="M152" i="7"/>
  <c r="L152" i="7"/>
  <c r="K152" i="7"/>
  <c r="N150" i="7"/>
  <c r="M150" i="7"/>
  <c r="L150" i="7"/>
  <c r="K150" i="7"/>
  <c r="N149" i="7"/>
  <c r="M149" i="7"/>
  <c r="L149" i="7"/>
  <c r="K149" i="7"/>
  <c r="N148" i="7"/>
  <c r="M148" i="7"/>
  <c r="L148" i="7"/>
  <c r="K148" i="7"/>
  <c r="N147" i="7"/>
  <c r="M147" i="7"/>
  <c r="L147" i="7"/>
  <c r="K147" i="7"/>
  <c r="N146" i="7"/>
  <c r="M146" i="7"/>
  <c r="L146" i="7"/>
  <c r="K146" i="7"/>
  <c r="N145" i="7"/>
  <c r="M145" i="7"/>
  <c r="L145" i="7"/>
  <c r="K145" i="7"/>
  <c r="N144" i="7"/>
  <c r="M144" i="7"/>
  <c r="L144" i="7"/>
  <c r="K144" i="7"/>
  <c r="N143" i="7"/>
  <c r="M143" i="7"/>
  <c r="L143" i="7"/>
  <c r="K143" i="7"/>
  <c r="N142" i="7"/>
  <c r="M142" i="7"/>
  <c r="L142" i="7"/>
  <c r="K142" i="7"/>
  <c r="N141" i="7"/>
  <c r="M141" i="7"/>
  <c r="L141" i="7"/>
  <c r="K141" i="7"/>
  <c r="N140" i="7"/>
  <c r="M140" i="7"/>
  <c r="L140" i="7"/>
  <c r="K140" i="7"/>
  <c r="N137" i="7"/>
  <c r="M137" i="7"/>
  <c r="L137" i="7"/>
  <c r="K137" i="7"/>
  <c r="N136" i="7"/>
  <c r="M136" i="7"/>
  <c r="L136" i="7"/>
  <c r="K136" i="7"/>
  <c r="N135" i="7"/>
  <c r="M135" i="7"/>
  <c r="L135" i="7"/>
  <c r="K135" i="7"/>
  <c r="N134" i="7"/>
  <c r="M134" i="7"/>
  <c r="L134" i="7"/>
  <c r="K134" i="7"/>
  <c r="N133" i="7"/>
  <c r="M133" i="7"/>
  <c r="L133" i="7"/>
  <c r="K133" i="7"/>
  <c r="N132" i="7"/>
  <c r="M132" i="7"/>
  <c r="L132" i="7"/>
  <c r="K132" i="7"/>
  <c r="N130" i="7"/>
  <c r="M130" i="7"/>
  <c r="L130" i="7"/>
  <c r="K130" i="7"/>
  <c r="N129" i="7"/>
  <c r="M129" i="7"/>
  <c r="L129" i="7"/>
  <c r="K129" i="7"/>
  <c r="N128" i="7"/>
  <c r="M128" i="7"/>
  <c r="L128" i="7"/>
  <c r="K128" i="7"/>
  <c r="N127" i="7"/>
  <c r="M127" i="7"/>
  <c r="L127" i="7"/>
  <c r="K127" i="7"/>
  <c r="N126" i="7"/>
  <c r="M126" i="7"/>
  <c r="L126" i="7"/>
  <c r="K126" i="7"/>
  <c r="N125" i="7"/>
  <c r="M125" i="7"/>
  <c r="L125" i="7"/>
  <c r="K125" i="7"/>
  <c r="N124" i="7"/>
  <c r="M124" i="7"/>
  <c r="L124" i="7"/>
  <c r="K124" i="7"/>
  <c r="N123" i="7"/>
  <c r="M123" i="7"/>
  <c r="L123" i="7"/>
  <c r="K123" i="7"/>
  <c r="N122" i="7"/>
  <c r="M122" i="7"/>
  <c r="L122" i="7"/>
  <c r="K122" i="7"/>
  <c r="N121" i="7"/>
  <c r="M121" i="7"/>
  <c r="L121" i="7"/>
  <c r="O121" i="7" s="1"/>
  <c r="K121" i="7"/>
  <c r="N120" i="7"/>
  <c r="M120" i="7"/>
  <c r="L120" i="7"/>
  <c r="K120" i="7"/>
  <c r="N119" i="7"/>
  <c r="M119" i="7"/>
  <c r="L119" i="7"/>
  <c r="K119" i="7"/>
  <c r="N118" i="7"/>
  <c r="M118" i="7"/>
  <c r="L118" i="7"/>
  <c r="K118" i="7"/>
  <c r="N114" i="7"/>
  <c r="M114" i="7"/>
  <c r="L114" i="7"/>
  <c r="K114" i="7"/>
  <c r="N113" i="7"/>
  <c r="M113" i="7"/>
  <c r="L113" i="7"/>
  <c r="K113" i="7"/>
  <c r="N111" i="7"/>
  <c r="M111" i="7"/>
  <c r="L111" i="7"/>
  <c r="K111" i="7"/>
  <c r="N109" i="7"/>
  <c r="M109" i="7"/>
  <c r="L109" i="7"/>
  <c r="K109" i="7"/>
  <c r="N108" i="7"/>
  <c r="M108" i="7"/>
  <c r="L108" i="7"/>
  <c r="K108" i="7"/>
  <c r="N107" i="7"/>
  <c r="M107" i="7"/>
  <c r="L107" i="7"/>
  <c r="K107" i="7"/>
  <c r="N106" i="7"/>
  <c r="M106" i="7"/>
  <c r="L106" i="7"/>
  <c r="K106" i="7"/>
  <c r="N105" i="7"/>
  <c r="M105" i="7"/>
  <c r="L105" i="7"/>
  <c r="K105" i="7"/>
  <c r="N104" i="7"/>
  <c r="M104" i="7"/>
  <c r="L104" i="7"/>
  <c r="K104" i="7"/>
  <c r="N103" i="7"/>
  <c r="M103" i="7"/>
  <c r="L103" i="7"/>
  <c r="K103" i="7"/>
  <c r="N102" i="7"/>
  <c r="M102" i="7"/>
  <c r="L102" i="7"/>
  <c r="K102" i="7"/>
  <c r="N101" i="7"/>
  <c r="M101" i="7"/>
  <c r="L101" i="7"/>
  <c r="K101" i="7"/>
  <c r="N100" i="7"/>
  <c r="M100" i="7"/>
  <c r="L100" i="7"/>
  <c r="O100" i="7" s="1"/>
  <c r="K100" i="7"/>
  <c r="N99" i="7"/>
  <c r="M99" i="7"/>
  <c r="L99" i="7"/>
  <c r="K99" i="7"/>
  <c r="N97" i="7"/>
  <c r="M97" i="7"/>
  <c r="L97" i="7"/>
  <c r="K97" i="7"/>
  <c r="N96" i="7"/>
  <c r="M96" i="7"/>
  <c r="L96" i="7"/>
  <c r="K96" i="7"/>
  <c r="N95" i="7"/>
  <c r="M95" i="7"/>
  <c r="L95" i="7"/>
  <c r="K95" i="7"/>
  <c r="N94" i="7"/>
  <c r="M94" i="7"/>
  <c r="L94" i="7"/>
  <c r="K94" i="7"/>
  <c r="N93" i="7"/>
  <c r="M93" i="7"/>
  <c r="L93" i="7"/>
  <c r="K93" i="7"/>
  <c r="N92" i="7"/>
  <c r="M92" i="7"/>
  <c r="L92" i="7"/>
  <c r="K92" i="7"/>
  <c r="N91" i="7"/>
  <c r="M91" i="7"/>
  <c r="L91" i="7"/>
  <c r="K91" i="7"/>
  <c r="N90" i="7"/>
  <c r="M90" i="7"/>
  <c r="L90" i="7"/>
  <c r="K90" i="7"/>
  <c r="N89" i="7"/>
  <c r="M89" i="7"/>
  <c r="L89" i="7"/>
  <c r="K89" i="7"/>
  <c r="N86" i="7"/>
  <c r="M86" i="7"/>
  <c r="L86" i="7"/>
  <c r="K86" i="7"/>
  <c r="N85" i="7"/>
  <c r="M85" i="7"/>
  <c r="L85" i="7"/>
  <c r="O85" i="7" s="1"/>
  <c r="K85" i="7"/>
  <c r="N84" i="7"/>
  <c r="M84" i="7"/>
  <c r="L84" i="7"/>
  <c r="K84" i="7"/>
  <c r="N83" i="7"/>
  <c r="M83" i="7"/>
  <c r="L83" i="7"/>
  <c r="K83" i="7"/>
  <c r="N82" i="7"/>
  <c r="M82" i="7"/>
  <c r="L82" i="7"/>
  <c r="K82" i="7"/>
  <c r="N81" i="7"/>
  <c r="M81" i="7"/>
  <c r="L81" i="7"/>
  <c r="K81" i="7"/>
  <c r="N79" i="7"/>
  <c r="M79" i="7"/>
  <c r="L79" i="7"/>
  <c r="K79" i="7"/>
  <c r="N78" i="7"/>
  <c r="M78" i="7"/>
  <c r="L78" i="7"/>
  <c r="K78" i="7"/>
  <c r="N77" i="7"/>
  <c r="M77" i="7"/>
  <c r="L77" i="7"/>
  <c r="K77" i="7"/>
  <c r="N76" i="7"/>
  <c r="M76" i="7"/>
  <c r="L76" i="7"/>
  <c r="K76" i="7"/>
  <c r="N75" i="7"/>
  <c r="M75" i="7"/>
  <c r="L75" i="7"/>
  <c r="O75" i="7" s="1"/>
  <c r="K75" i="7"/>
  <c r="N74" i="7"/>
  <c r="M74" i="7"/>
  <c r="L74" i="7"/>
  <c r="K74" i="7"/>
  <c r="N73" i="7"/>
  <c r="M73" i="7"/>
  <c r="L73" i="7"/>
  <c r="K73" i="7"/>
  <c r="N72" i="7"/>
  <c r="M72" i="7"/>
  <c r="L72" i="7"/>
  <c r="K72" i="7"/>
  <c r="N71" i="7"/>
  <c r="M71" i="7"/>
  <c r="L71" i="7"/>
  <c r="K71" i="7"/>
  <c r="N70" i="7"/>
  <c r="M70" i="7"/>
  <c r="L70" i="7"/>
  <c r="K70" i="7"/>
  <c r="N69" i="7"/>
  <c r="M69" i="7"/>
  <c r="L69" i="7"/>
  <c r="K69" i="7"/>
  <c r="N68" i="7"/>
  <c r="M68" i="7"/>
  <c r="L68" i="7"/>
  <c r="K68" i="7"/>
  <c r="N67" i="7"/>
  <c r="M67" i="7"/>
  <c r="L67" i="7"/>
  <c r="K67" i="7"/>
  <c r="N66" i="7"/>
  <c r="M66" i="7"/>
  <c r="L66" i="7"/>
  <c r="O66" i="7" s="1"/>
  <c r="K66" i="7"/>
  <c r="N62" i="7"/>
  <c r="M62" i="7"/>
  <c r="L62" i="7"/>
  <c r="K62" i="7"/>
  <c r="N61" i="7"/>
  <c r="M61" i="7"/>
  <c r="L61" i="7"/>
  <c r="K61" i="7"/>
  <c r="N60" i="7"/>
  <c r="M60" i="7"/>
  <c r="L60" i="7"/>
  <c r="K60" i="7"/>
  <c r="N59" i="7"/>
  <c r="M59" i="7"/>
  <c r="L59" i="7"/>
  <c r="K59" i="7"/>
  <c r="N57" i="7"/>
  <c r="M57" i="7"/>
  <c r="L57" i="7"/>
  <c r="K57" i="7"/>
  <c r="N55" i="7"/>
  <c r="M55" i="7"/>
  <c r="L55" i="7"/>
  <c r="O55" i="7" s="1"/>
  <c r="K55" i="7"/>
  <c r="N54" i="7"/>
  <c r="M54" i="7"/>
  <c r="L54" i="7"/>
  <c r="K54" i="7"/>
  <c r="N52" i="7"/>
  <c r="M52" i="7"/>
  <c r="L52" i="7"/>
  <c r="K52" i="7"/>
  <c r="N51" i="7"/>
  <c r="M51" i="7"/>
  <c r="L51" i="7"/>
  <c r="K51" i="7"/>
  <c r="N50" i="7"/>
  <c r="M50" i="7"/>
  <c r="L50" i="7"/>
  <c r="K50" i="7"/>
  <c r="N49" i="7"/>
  <c r="M49" i="7"/>
  <c r="L49" i="7"/>
  <c r="K49" i="7"/>
  <c r="N48" i="7"/>
  <c r="M48" i="7"/>
  <c r="L48" i="7"/>
  <c r="K48" i="7"/>
  <c r="N47" i="7"/>
  <c r="M47" i="7"/>
  <c r="L47" i="7"/>
  <c r="K47" i="7"/>
  <c r="N46" i="7"/>
  <c r="M46" i="7"/>
  <c r="L46" i="7"/>
  <c r="K46" i="7"/>
  <c r="N45" i="7"/>
  <c r="M45" i="7"/>
  <c r="L45" i="7"/>
  <c r="K45" i="7"/>
  <c r="N44" i="7"/>
  <c r="M44" i="7"/>
  <c r="L44" i="7"/>
  <c r="K44" i="7"/>
  <c r="N43" i="7"/>
  <c r="M43" i="7"/>
  <c r="L43" i="7"/>
  <c r="K43" i="7"/>
  <c r="N42" i="7"/>
  <c r="M42" i="7"/>
  <c r="L42" i="7"/>
  <c r="K42" i="7"/>
  <c r="N41" i="7"/>
  <c r="M41" i="7"/>
  <c r="L41" i="7"/>
  <c r="K41" i="7"/>
  <c r="N40" i="7"/>
  <c r="M40" i="7"/>
  <c r="L40" i="7"/>
  <c r="K40" i="7"/>
  <c r="N38" i="7"/>
  <c r="M38" i="7"/>
  <c r="L38" i="7"/>
  <c r="K38" i="7"/>
  <c r="N37" i="7"/>
  <c r="M37" i="7"/>
  <c r="L37" i="7"/>
  <c r="K37" i="7"/>
  <c r="N36" i="7"/>
  <c r="M36" i="7"/>
  <c r="L36" i="7"/>
  <c r="K36" i="7"/>
  <c r="N35" i="7"/>
  <c r="M35" i="7"/>
  <c r="L35" i="7"/>
  <c r="K35" i="7"/>
  <c r="N34" i="7"/>
  <c r="M34" i="7"/>
  <c r="L34" i="7"/>
  <c r="K34" i="7"/>
  <c r="N33" i="7"/>
  <c r="M33" i="7"/>
  <c r="L33" i="7"/>
  <c r="K33" i="7"/>
  <c r="N32" i="7"/>
  <c r="M32" i="7"/>
  <c r="L32" i="7"/>
  <c r="K32" i="7"/>
  <c r="N31" i="7"/>
  <c r="M31" i="7"/>
  <c r="L31" i="7"/>
  <c r="K31" i="7"/>
  <c r="N30" i="7"/>
  <c r="M30" i="7"/>
  <c r="L30" i="7"/>
  <c r="K30" i="7"/>
  <c r="N29" i="7"/>
  <c r="M29" i="7"/>
  <c r="L29" i="7"/>
  <c r="O29" i="7" s="1"/>
  <c r="K29" i="7"/>
  <c r="N28" i="7"/>
  <c r="M28" i="7"/>
  <c r="L28" i="7"/>
  <c r="K28" i="7"/>
  <c r="N27" i="7"/>
  <c r="M27" i="7"/>
  <c r="L27" i="7"/>
  <c r="K27" i="7"/>
  <c r="N24" i="7"/>
  <c r="M24" i="7"/>
  <c r="L24" i="7"/>
  <c r="K24" i="7"/>
  <c r="N23" i="7"/>
  <c r="M23" i="7"/>
  <c r="L23" i="7"/>
  <c r="K23" i="7"/>
  <c r="N22" i="7"/>
  <c r="M22" i="7"/>
  <c r="L22" i="7"/>
  <c r="K22" i="7"/>
  <c r="N21" i="7"/>
  <c r="M21" i="7"/>
  <c r="L21" i="7"/>
  <c r="K21" i="7"/>
  <c r="N20" i="7"/>
  <c r="M20" i="7"/>
  <c r="L20" i="7"/>
  <c r="K20" i="7"/>
  <c r="N19" i="7"/>
  <c r="M19" i="7"/>
  <c r="L19" i="7"/>
  <c r="K19" i="7"/>
  <c r="N17" i="7"/>
  <c r="M17" i="7"/>
  <c r="L17" i="7"/>
  <c r="K17" i="7"/>
  <c r="N16" i="7"/>
  <c r="M16" i="7"/>
  <c r="L16" i="7"/>
  <c r="K16" i="7"/>
  <c r="N15" i="7"/>
  <c r="M15" i="7"/>
  <c r="L15" i="7"/>
  <c r="K15" i="7"/>
  <c r="N14" i="7"/>
  <c r="M14" i="7"/>
  <c r="L14" i="7"/>
  <c r="K14" i="7"/>
  <c r="N13" i="7"/>
  <c r="M13" i="7"/>
  <c r="L13" i="7"/>
  <c r="K13" i="7"/>
  <c r="N12" i="7"/>
  <c r="M12" i="7"/>
  <c r="L12" i="7"/>
  <c r="K12" i="7"/>
  <c r="N11" i="7"/>
  <c r="M11" i="7"/>
  <c r="L11" i="7"/>
  <c r="K11" i="7"/>
  <c r="N10" i="7"/>
  <c r="M10" i="7"/>
  <c r="L10" i="7"/>
  <c r="K10" i="7"/>
  <c r="N9" i="7"/>
  <c r="M9" i="7"/>
  <c r="L9" i="7"/>
  <c r="K9" i="7"/>
  <c r="N8" i="7"/>
  <c r="M8" i="7"/>
  <c r="L8" i="7"/>
  <c r="K8" i="7"/>
  <c r="N7" i="7"/>
  <c r="M7" i="7"/>
  <c r="L7" i="7"/>
  <c r="K7" i="7"/>
  <c r="K6" i="7"/>
  <c r="N6" i="7"/>
  <c r="M6" i="7"/>
  <c r="L6" i="7"/>
  <c r="G38" i="13"/>
  <c r="H38" i="13"/>
  <c r="G39" i="13"/>
  <c r="H39" i="13"/>
  <c r="G40" i="13"/>
  <c r="H40" i="13"/>
  <c r="G41" i="13"/>
  <c r="H41" i="13"/>
  <c r="I41" i="13"/>
  <c r="I40" i="13"/>
  <c r="I39" i="13"/>
  <c r="I38" i="13"/>
  <c r="O1181" i="7" l="1"/>
  <c r="O1093" i="7"/>
  <c r="O1390" i="7"/>
  <c r="O830" i="7"/>
  <c r="O78" i="7"/>
  <c r="O205" i="7"/>
  <c r="O462" i="7"/>
  <c r="O537" i="7"/>
  <c r="O577" i="7"/>
  <c r="O659" i="7"/>
  <c r="O799" i="7"/>
  <c r="O1039" i="7"/>
  <c r="O20" i="7"/>
  <c r="O827" i="7"/>
  <c r="O863" i="7"/>
  <c r="O72" i="7"/>
  <c r="O811" i="7"/>
  <c r="O907" i="7"/>
  <c r="O996" i="7"/>
  <c r="O1257" i="7"/>
  <c r="O111" i="7"/>
  <c r="O448" i="7"/>
  <c r="O605" i="7"/>
  <c r="O729" i="7"/>
  <c r="O773" i="7"/>
  <c r="O790" i="7"/>
  <c r="O844" i="7"/>
  <c r="O1140" i="7"/>
  <c r="O1178" i="7"/>
  <c r="O1215" i="7"/>
  <c r="O1337" i="7"/>
  <c r="O140" i="7"/>
  <c r="O912" i="7"/>
  <c r="O962" i="7"/>
  <c r="O994" i="7"/>
  <c r="O1001" i="7"/>
  <c r="O61" i="7"/>
  <c r="O1059" i="7"/>
  <c r="O1124" i="7"/>
  <c r="O1147" i="7"/>
  <c r="O1160" i="7"/>
  <c r="O289" i="7"/>
  <c r="O388" i="7"/>
  <c r="O392" i="7"/>
  <c r="O410" i="7"/>
  <c r="O427" i="7"/>
  <c r="O431" i="7"/>
  <c r="O834" i="7"/>
  <c r="O841" i="7"/>
  <c r="O1239" i="7"/>
  <c r="O135" i="7"/>
  <c r="O526" i="7"/>
  <c r="O587" i="7"/>
  <c r="O909" i="7"/>
  <c r="O917" i="7"/>
  <c r="O998" i="7"/>
  <c r="O1012" i="7"/>
  <c r="O1017" i="7"/>
  <c r="O1195" i="7"/>
  <c r="O1235" i="7"/>
  <c r="M1472" i="14"/>
  <c r="M8" i="14"/>
  <c r="M1445" i="14"/>
  <c r="M1104" i="14"/>
  <c r="M336" i="14"/>
  <c r="M894" i="14"/>
  <c r="M1317" i="14"/>
  <c r="M483" i="14"/>
  <c r="M1041" i="14"/>
  <c r="M1343" i="14"/>
  <c r="M695" i="14"/>
  <c r="M1263" i="14"/>
  <c r="M241" i="14"/>
  <c r="I7" i="14"/>
  <c r="I6" i="14" s="1"/>
  <c r="M1180" i="14"/>
  <c r="M1126" i="14"/>
  <c r="M625" i="14"/>
  <c r="M68" i="14"/>
  <c r="M674" i="14"/>
  <c r="M120" i="14"/>
  <c r="K7" i="14"/>
  <c r="K6" i="14" s="1"/>
  <c r="G7" i="14"/>
  <c r="G6" i="14" s="1"/>
  <c r="M1081" i="14"/>
  <c r="M423" i="14"/>
  <c r="M179" i="14"/>
  <c r="M1458" i="14"/>
  <c r="M288" i="14"/>
  <c r="M829" i="14"/>
  <c r="M744" i="14"/>
  <c r="M533" i="14"/>
  <c r="M1211" i="14"/>
  <c r="M774" i="14"/>
  <c r="M596" i="14"/>
  <c r="M985" i="14"/>
  <c r="M365" i="14"/>
  <c r="O433" i="7"/>
  <c r="O440" i="7"/>
  <c r="O445" i="7"/>
  <c r="O715" i="7"/>
  <c r="O718" i="7"/>
  <c r="O721" i="7"/>
  <c r="O725" i="7"/>
  <c r="O728" i="7"/>
  <c r="O785" i="7"/>
  <c r="O792" i="7"/>
  <c r="O797" i="7"/>
  <c r="O803" i="7"/>
  <c r="O972" i="7"/>
  <c r="O979" i="7"/>
  <c r="O1201" i="7"/>
  <c r="O1250" i="7"/>
  <c r="O1353" i="7"/>
  <c r="O1361" i="7"/>
  <c r="O1378" i="7"/>
  <c r="O120" i="7"/>
  <c r="O150" i="7"/>
  <c r="O157" i="7"/>
  <c r="O667" i="7"/>
  <c r="O887" i="7"/>
  <c r="O896" i="7"/>
  <c r="O899" i="7"/>
  <c r="O1034" i="7"/>
  <c r="O1058" i="7"/>
  <c r="O1102" i="7"/>
  <c r="O1120" i="7"/>
  <c r="O1316" i="7"/>
  <c r="O1458" i="7"/>
  <c r="O944" i="7"/>
  <c r="O30" i="7"/>
  <c r="O36" i="7"/>
  <c r="O40" i="7"/>
  <c r="O357" i="7"/>
  <c r="O363" i="7"/>
  <c r="O366" i="7"/>
  <c r="O369" i="7"/>
  <c r="O632" i="7"/>
  <c r="O635" i="7"/>
  <c r="O642" i="7"/>
  <c r="O964" i="7"/>
  <c r="O967" i="7"/>
  <c r="O970" i="7"/>
  <c r="O989" i="7"/>
  <c r="O1224" i="7"/>
  <c r="O1227" i="7"/>
  <c r="O270" i="7"/>
  <c r="O434" i="7"/>
  <c r="O438" i="7"/>
  <c r="O609" i="7"/>
  <c r="O626" i="7"/>
  <c r="O685" i="7"/>
  <c r="O711" i="7"/>
  <c r="O719" i="7"/>
  <c r="O760" i="7"/>
  <c r="O765" i="7"/>
  <c r="O819" i="7"/>
  <c r="O945" i="7"/>
  <c r="O961" i="7"/>
  <c r="O1358" i="7"/>
  <c r="O1367" i="7"/>
  <c r="O746" i="7"/>
  <c r="O808" i="7"/>
  <c r="O510" i="7"/>
  <c r="O562" i="7"/>
  <c r="O663" i="7"/>
  <c r="O870" i="7"/>
  <c r="O873" i="7"/>
  <c r="O881" i="7"/>
  <c r="O1052" i="7"/>
  <c r="O1392" i="7"/>
  <c r="O50" i="7"/>
  <c r="O54" i="7"/>
  <c r="O59" i="7"/>
  <c r="O71" i="7"/>
  <c r="O354" i="7"/>
  <c r="O364" i="7"/>
  <c r="O367" i="7"/>
  <c r="O380" i="7"/>
  <c r="O385" i="7"/>
  <c r="O465" i="7"/>
  <c r="O469" i="7"/>
  <c r="O633" i="7"/>
  <c r="O637" i="7"/>
  <c r="O640" i="7"/>
  <c r="O645" i="7"/>
  <c r="O648" i="7"/>
  <c r="O922" i="7"/>
  <c r="O971" i="7"/>
  <c r="O975" i="7"/>
  <c r="O990" i="7"/>
  <c r="O993" i="7"/>
  <c r="O348" i="7"/>
  <c r="O923" i="7"/>
  <c r="O44" i="7"/>
  <c r="O119" i="7"/>
  <c r="O370" i="7"/>
  <c r="O447" i="7"/>
  <c r="O672" i="7"/>
  <c r="O675" i="7"/>
  <c r="O680" i="7"/>
  <c r="O733" i="7"/>
  <c r="O908" i="7"/>
  <c r="O1024" i="7"/>
  <c r="O1033" i="7"/>
  <c r="O481" i="7"/>
  <c r="O484" i="7"/>
  <c r="O490" i="7"/>
  <c r="O544" i="7"/>
  <c r="O8" i="7"/>
  <c r="O11" i="7"/>
  <c r="O17" i="7"/>
  <c r="O189" i="7"/>
  <c r="O275" i="7"/>
  <c r="O278" i="7"/>
  <c r="O286" i="7"/>
  <c r="O548" i="7"/>
  <c r="O563" i="7"/>
  <c r="O594" i="7"/>
  <c r="O602" i="7"/>
  <c r="O686" i="7"/>
  <c r="O706" i="7"/>
  <c r="O747" i="7"/>
  <c r="O871" i="7"/>
  <c r="O874" i="7"/>
  <c r="O878" i="7"/>
  <c r="O882" i="7"/>
  <c r="O886" i="7"/>
  <c r="O1071" i="7"/>
  <c r="O1315" i="7"/>
  <c r="O1318" i="7"/>
  <c r="O1272" i="7"/>
  <c r="O1320" i="7"/>
  <c r="O1323" i="7"/>
  <c r="O70" i="7"/>
  <c r="O79" i="7"/>
  <c r="O172" i="7"/>
  <c r="O280" i="7"/>
  <c r="O287" i="7"/>
  <c r="O378" i="7"/>
  <c r="O386" i="7"/>
  <c r="O453" i="7"/>
  <c r="O457" i="7"/>
  <c r="O460" i="7"/>
  <c r="O531" i="7"/>
  <c r="O564" i="7"/>
  <c r="O589" i="7"/>
  <c r="O595" i="7"/>
  <c r="O598" i="7"/>
  <c r="O646" i="7"/>
  <c r="O649" i="7"/>
  <c r="O676" i="7"/>
  <c r="O681" i="7"/>
  <c r="O684" i="7"/>
  <c r="O709" i="7"/>
  <c r="O755" i="7"/>
  <c r="O762" i="7"/>
  <c r="O787" i="7"/>
  <c r="O832" i="7"/>
  <c r="O835" i="7"/>
  <c r="O838" i="7"/>
  <c r="O883" i="7"/>
  <c r="O915" i="7"/>
  <c r="O918" i="7"/>
  <c r="O921" i="7"/>
  <c r="O976" i="7"/>
  <c r="O1098" i="7"/>
  <c r="O1104" i="7"/>
  <c r="O1107" i="7"/>
  <c r="O1115" i="7"/>
  <c r="O1228" i="7"/>
  <c r="O1379" i="7"/>
  <c r="O1382" i="7"/>
  <c r="O1385" i="7"/>
  <c r="O1399" i="7"/>
  <c r="O1402" i="7"/>
  <c r="O1405" i="7"/>
  <c r="O1412" i="7"/>
  <c r="O1427" i="7"/>
  <c r="O1431" i="7"/>
  <c r="O1435" i="7"/>
  <c r="O1439" i="7"/>
  <c r="O1445" i="7"/>
  <c r="O49" i="7"/>
  <c r="O67" i="7"/>
  <c r="O91" i="7"/>
  <c r="O97" i="7"/>
  <c r="O83" i="7"/>
  <c r="O181" i="7"/>
  <c r="O212" i="7"/>
  <c r="O229" i="7"/>
  <c r="O300" i="7"/>
  <c r="O303" i="7"/>
  <c r="O308" i="7"/>
  <c r="O318" i="7"/>
  <c r="O321" i="7"/>
  <c r="O335" i="7"/>
  <c r="O338" i="7"/>
  <c r="O343" i="7"/>
  <c r="O346" i="7"/>
  <c r="O395" i="7"/>
  <c r="O402" i="7"/>
  <c r="O405" i="7"/>
  <c r="O414" i="7"/>
  <c r="O423" i="7"/>
  <c r="O463" i="7"/>
  <c r="O551" i="7"/>
  <c r="O554" i="7"/>
  <c r="O559" i="7"/>
  <c r="O603" i="7"/>
  <c r="O613" i="7"/>
  <c r="O617" i="7"/>
  <c r="O697" i="7"/>
  <c r="O700" i="7"/>
  <c r="O752" i="7"/>
  <c r="O772" i="7"/>
  <c r="O775" i="7"/>
  <c r="O781" i="7"/>
  <c r="O784" i="7"/>
  <c r="O842" i="7"/>
  <c r="O849" i="7"/>
  <c r="O852" i="7"/>
  <c r="O857" i="7"/>
  <c r="O931" i="7"/>
  <c r="O934" i="7"/>
  <c r="O948" i="7"/>
  <c r="O951" i="7"/>
  <c r="O954" i="7"/>
  <c r="O957" i="7"/>
  <c r="O1040" i="7"/>
  <c r="O1054" i="7"/>
  <c r="O1134" i="7"/>
  <c r="O1141" i="7"/>
  <c r="O1146" i="7"/>
  <c r="O1149" i="7"/>
  <c r="O1159" i="7"/>
  <c r="O1168" i="7"/>
  <c r="O1243" i="7"/>
  <c r="O1249" i="7"/>
  <c r="O1396" i="7"/>
  <c r="O1476" i="7"/>
  <c r="O1480" i="7"/>
  <c r="O1484" i="7"/>
  <c r="O23" i="7"/>
  <c r="O155" i="7"/>
  <c r="O986" i="7"/>
  <c r="O1182" i="7"/>
  <c r="O1190" i="7"/>
  <c r="O1276" i="7"/>
  <c r="O1284" i="7"/>
  <c r="O1301" i="7"/>
  <c r="O1305" i="7"/>
  <c r="O1342" i="7"/>
  <c r="O1373" i="7"/>
  <c r="O142" i="7"/>
  <c r="O148" i="7"/>
  <c r="O158" i="7"/>
  <c r="O200" i="7"/>
  <c r="O209" i="7"/>
  <c r="O216" i="7"/>
  <c r="O219" i="7"/>
  <c r="O222" i="7"/>
  <c r="O240" i="7"/>
  <c r="O243" i="7"/>
  <c r="O250" i="7"/>
  <c r="O258" i="7"/>
  <c r="O261" i="7"/>
  <c r="O290" i="7"/>
  <c r="O353" i="7"/>
  <c r="O389" i="7"/>
  <c r="O466" i="7"/>
  <c r="O471" i="7"/>
  <c r="O505" i="7"/>
  <c r="O532" i="7"/>
  <c r="O538" i="7"/>
  <c r="O541" i="7"/>
  <c r="O575" i="7"/>
  <c r="O578" i="7"/>
  <c r="O606" i="7"/>
  <c r="O650" i="7"/>
  <c r="O654" i="7"/>
  <c r="O731" i="7"/>
  <c r="O734" i="7"/>
  <c r="O742" i="7"/>
  <c r="O745" i="7"/>
  <c r="O816" i="7"/>
  <c r="O821" i="7"/>
  <c r="O845" i="7"/>
  <c r="O888" i="7"/>
  <c r="O894" i="7"/>
  <c r="O941" i="7"/>
  <c r="O973" i="7"/>
  <c r="O992" i="7"/>
  <c r="O999" i="7"/>
  <c r="O1004" i="7"/>
  <c r="O1007" i="7"/>
  <c r="O1013" i="7"/>
  <c r="O1092" i="7"/>
  <c r="O1236" i="7"/>
  <c r="O1252" i="7"/>
  <c r="O1273" i="7"/>
  <c r="O1297" i="7"/>
  <c r="O1321" i="7"/>
  <c r="O1324" i="7"/>
  <c r="O1328" i="7"/>
  <c r="O1331" i="7"/>
  <c r="O1335" i="7"/>
  <c r="O1456" i="7"/>
  <c r="O1459" i="7"/>
  <c r="O81" i="7"/>
  <c r="O89" i="7"/>
  <c r="O95" i="7"/>
  <c r="O99" i="7"/>
  <c r="O170" i="7"/>
  <c r="O179" i="7"/>
  <c r="O192" i="7"/>
  <c r="O226" i="7"/>
  <c r="O253" i="7"/>
  <c r="O274" i="7"/>
  <c r="O277" i="7"/>
  <c r="O349" i="7"/>
  <c r="O375" i="7"/>
  <c r="O379" i="7"/>
  <c r="O382" i="7"/>
  <c r="O429" i="7"/>
  <c r="O458" i="7"/>
  <c r="O461" i="7"/>
  <c r="O565" i="7"/>
  <c r="O569" i="7"/>
  <c r="O596" i="7"/>
  <c r="O599" i="7"/>
  <c r="O604" i="7"/>
  <c r="O629" i="7"/>
  <c r="O674" i="7"/>
  <c r="O682" i="7"/>
  <c r="O707" i="7"/>
  <c r="O753" i="7"/>
  <c r="O756" i="7"/>
  <c r="O759" i="7"/>
  <c r="O806" i="7"/>
  <c r="O809" i="7"/>
  <c r="O836" i="7"/>
  <c r="O839" i="7"/>
  <c r="O843" i="7"/>
  <c r="O867" i="7"/>
  <c r="O911" i="7"/>
  <c r="O919" i="7"/>
  <c r="O1020" i="7"/>
  <c r="O1032" i="7"/>
  <c r="O1110" i="7"/>
  <c r="O1113" i="7"/>
  <c r="O1437" i="7"/>
  <c r="O1443" i="7"/>
  <c r="O294" i="7"/>
  <c r="O298" i="7"/>
  <c r="O306" i="7"/>
  <c r="O316" i="7"/>
  <c r="O322" i="7"/>
  <c r="O325" i="7"/>
  <c r="O336" i="7"/>
  <c r="O344" i="7"/>
  <c r="O387" i="7"/>
  <c r="O393" i="7"/>
  <c r="O397" i="7"/>
  <c r="O400" i="7"/>
  <c r="O406" i="7"/>
  <c r="O415" i="7"/>
  <c r="O421" i="7"/>
  <c r="O451" i="7"/>
  <c r="O555" i="7"/>
  <c r="O560" i="7"/>
  <c r="O614" i="7"/>
  <c r="O618" i="7"/>
  <c r="O668" i="7"/>
  <c r="O689" i="7"/>
  <c r="O695" i="7"/>
  <c r="O701" i="7"/>
  <c r="O704" i="7"/>
  <c r="O763" i="7"/>
  <c r="O776" i="7"/>
  <c r="O779" i="7"/>
  <c r="O853" i="7"/>
  <c r="O858" i="7"/>
  <c r="O925" i="7"/>
  <c r="O929" i="7"/>
  <c r="O935" i="7"/>
  <c r="O938" i="7"/>
  <c r="O946" i="7"/>
  <c r="O952" i="7"/>
  <c r="O1041" i="7"/>
  <c r="O1180" i="7"/>
  <c r="O1240" i="7"/>
  <c r="O1244" i="7"/>
  <c r="O1247" i="7"/>
  <c r="O1374" i="7"/>
  <c r="O1377" i="7"/>
  <c r="O1482" i="7"/>
  <c r="O1485" i="7"/>
  <c r="O24" i="7"/>
  <c r="O904" i="7"/>
  <c r="O1183" i="7"/>
  <c r="O1188" i="7"/>
  <c r="O1194" i="7"/>
  <c r="O1198" i="7"/>
  <c r="O1219" i="7"/>
  <c r="O1261" i="7"/>
  <c r="O1279" i="7"/>
  <c r="O1292" i="7"/>
  <c r="O1302" i="7"/>
  <c r="O1306" i="7"/>
  <c r="O1409" i="7"/>
  <c r="O21" i="7"/>
  <c r="O77" i="7"/>
  <c r="O156" i="7"/>
  <c r="O102" i="7"/>
  <c r="O132" i="7"/>
  <c r="O153" i="7"/>
  <c r="O159" i="7"/>
  <c r="O177" i="7"/>
  <c r="O180" i="7"/>
  <c r="O196" i="7"/>
  <c r="O201" i="7"/>
  <c r="O220" i="7"/>
  <c r="O223" i="7"/>
  <c r="O227" i="7"/>
  <c r="O241" i="7"/>
  <c r="O244" i="7"/>
  <c r="O254" i="7"/>
  <c r="O259" i="7"/>
  <c r="O262" i="7"/>
  <c r="O265" i="7"/>
  <c r="O309" i="7"/>
  <c r="O523" i="7"/>
  <c r="O533" i="7"/>
  <c r="O536" i="7"/>
  <c r="O570" i="7"/>
  <c r="O573" i="7"/>
  <c r="O630" i="7"/>
  <c r="O651" i="7"/>
  <c r="O655" i="7"/>
  <c r="O658" i="7"/>
  <c r="O736" i="7"/>
  <c r="O743" i="7"/>
  <c r="O767" i="7"/>
  <c r="O810" i="7"/>
  <c r="O813" i="7"/>
  <c r="O892" i="7"/>
  <c r="O895" i="7"/>
  <c r="O898" i="7"/>
  <c r="O901" i="7"/>
  <c r="O959" i="7"/>
  <c r="O1008" i="7"/>
  <c r="O1073" i="7"/>
  <c r="O1097" i="7"/>
  <c r="O1157" i="7"/>
  <c r="O1254" i="7"/>
  <c r="O1319" i="7"/>
  <c r="O1326" i="7"/>
  <c r="O1329" i="7"/>
  <c r="O350" i="7"/>
  <c r="O627" i="7"/>
  <c r="O726" i="7"/>
  <c r="O789" i="7"/>
  <c r="O864" i="7"/>
  <c r="O978" i="7"/>
  <c r="O1381" i="7"/>
  <c r="O1388" i="7"/>
  <c r="O1394" i="7"/>
  <c r="O1398" i="7"/>
  <c r="O1401" i="7"/>
  <c r="O1407" i="7"/>
  <c r="O1411" i="7"/>
  <c r="O1433" i="7"/>
  <c r="O1438" i="7"/>
  <c r="O1444" i="7"/>
  <c r="O1449" i="7"/>
  <c r="O9" i="7"/>
  <c r="O210" i="7"/>
  <c r="O272" i="7"/>
  <c r="O295" i="7"/>
  <c r="O299" i="7"/>
  <c r="O302" i="7"/>
  <c r="O313" i="7"/>
  <c r="O317" i="7"/>
  <c r="O320" i="7"/>
  <c r="O326" i="7"/>
  <c r="O337" i="7"/>
  <c r="O342" i="7"/>
  <c r="O373" i="7"/>
  <c r="O398" i="7"/>
  <c r="O401" i="7"/>
  <c r="O412" i="7"/>
  <c r="O416" i="7"/>
  <c r="O422" i="7"/>
  <c r="O425" i="7"/>
  <c r="O550" i="7"/>
  <c r="O553" i="7"/>
  <c r="O561" i="7"/>
  <c r="O588" i="7"/>
  <c r="O608" i="7"/>
  <c r="O611" i="7"/>
  <c r="O619" i="7"/>
  <c r="O625" i="7"/>
  <c r="O683" i="7"/>
  <c r="O696" i="7"/>
  <c r="O699" i="7"/>
  <c r="O777" i="7"/>
  <c r="O780" i="7"/>
  <c r="O831" i="7"/>
  <c r="O848" i="7"/>
  <c r="O851" i="7"/>
  <c r="O859" i="7"/>
  <c r="O862" i="7"/>
  <c r="O920" i="7"/>
  <c r="O927" i="7"/>
  <c r="O930" i="7"/>
  <c r="O933" i="7"/>
  <c r="O940" i="7"/>
  <c r="O947" i="7"/>
  <c r="O950" i="7"/>
  <c r="O956" i="7"/>
  <c r="O1015" i="7"/>
  <c r="O1018" i="7"/>
  <c r="O1143" i="7"/>
  <c r="O1151" i="7"/>
  <c r="O1154" i="7"/>
  <c r="O1158" i="7"/>
  <c r="O1164" i="7"/>
  <c r="O1167" i="7"/>
  <c r="O1238" i="7"/>
  <c r="O1245" i="7"/>
  <c r="O1248" i="7"/>
  <c r="O1251" i="7"/>
  <c r="O1256" i="7"/>
  <c r="O1426" i="7"/>
  <c r="O1475" i="7"/>
  <c r="O1483" i="7"/>
  <c r="O42" i="7"/>
  <c r="O114" i="7"/>
  <c r="O19" i="7"/>
  <c r="O22" i="7"/>
  <c r="O27" i="7"/>
  <c r="O60" i="7"/>
  <c r="O123" i="7"/>
  <c r="O136" i="7"/>
  <c r="O144" i="7"/>
  <c r="O269" i="7"/>
  <c r="O307" i="7"/>
  <c r="O334" i="7"/>
  <c r="O356" i="7"/>
  <c r="O359" i="7"/>
  <c r="O428" i="7"/>
  <c r="O435" i="7"/>
  <c r="O439" i="7"/>
  <c r="O442" i="7"/>
  <c r="O473" i="7"/>
  <c r="O477" i="7"/>
  <c r="O483" i="7"/>
  <c r="O486" i="7"/>
  <c r="O489" i="7"/>
  <c r="O584" i="7"/>
  <c r="O631" i="7"/>
  <c r="O638" i="7"/>
  <c r="O693" i="7"/>
  <c r="O714" i="7"/>
  <c r="O717" i="7"/>
  <c r="O724" i="7"/>
  <c r="O751" i="7"/>
  <c r="O795" i="7"/>
  <c r="O798" i="7"/>
  <c r="O801" i="7"/>
  <c r="O805" i="7"/>
  <c r="O828" i="7"/>
  <c r="O869" i="7"/>
  <c r="O875" i="7"/>
  <c r="O963" i="7"/>
  <c r="O966" i="7"/>
  <c r="O985" i="7"/>
  <c r="O1053" i="7"/>
  <c r="O1080" i="7"/>
  <c r="O1186" i="7"/>
  <c r="O1189" i="7"/>
  <c r="O1192" i="7"/>
  <c r="O1199" i="7"/>
  <c r="O1280" i="7"/>
  <c r="O1296" i="7"/>
  <c r="O1299" i="7"/>
  <c r="O1307" i="7"/>
  <c r="O1311" i="7"/>
  <c r="O1375" i="7"/>
  <c r="O16" i="7"/>
  <c r="O126" i="7"/>
  <c r="O130" i="7"/>
  <c r="O251" i="7"/>
  <c r="O38" i="7"/>
  <c r="O47" i="7"/>
  <c r="O84" i="7"/>
  <c r="O90" i="7"/>
  <c r="O94" i="7"/>
  <c r="O106" i="7"/>
  <c r="O141" i="7"/>
  <c r="O195" i="7"/>
  <c r="O374" i="7"/>
  <c r="O93" i="7"/>
  <c r="O6" i="7"/>
  <c r="O13" i="7"/>
  <c r="O35" i="7"/>
  <c r="O76" i="7"/>
  <c r="O214" i="7"/>
  <c r="O291" i="7"/>
  <c r="O710" i="7"/>
  <c r="O823" i="7"/>
  <c r="O57" i="7"/>
  <c r="O154" i="7"/>
  <c r="O48" i="7"/>
  <c r="O14" i="7"/>
  <c r="O28" i="7"/>
  <c r="O69" i="7"/>
  <c r="O73" i="7"/>
  <c r="O146" i="7"/>
  <c r="O202" i="7"/>
  <c r="O233" i="7"/>
  <c r="O10" i="7"/>
  <c r="O82" i="7"/>
  <c r="O124" i="7"/>
  <c r="O128" i="7"/>
  <c r="O133" i="7"/>
  <c r="O137" i="7"/>
  <c r="O173" i="7"/>
  <c r="O32" i="7"/>
  <c r="O41" i="7"/>
  <c r="O45" i="7"/>
  <c r="O86" i="7"/>
  <c r="O92" i="7"/>
  <c r="O104" i="7"/>
  <c r="O108" i="7"/>
  <c r="O234" i="7"/>
  <c r="O33" i="7"/>
  <c r="O74" i="7"/>
  <c r="O293" i="7"/>
  <c r="O312" i="7"/>
  <c r="O37" i="7"/>
  <c r="O96" i="7"/>
  <c r="O101" i="7"/>
  <c r="O134" i="7"/>
  <c r="O273" i="7"/>
  <c r="O661" i="7"/>
  <c r="O868" i="7"/>
  <c r="O118" i="7"/>
  <c r="O122" i="7"/>
  <c r="O193" i="7"/>
  <c r="O199" i="7"/>
  <c r="O203" i="7"/>
  <c r="O207" i="7"/>
  <c r="O266" i="7"/>
  <c r="O347" i="7"/>
  <c r="O426" i="7"/>
  <c r="O513" i="7"/>
  <c r="O517" i="7"/>
  <c r="O607" i="7"/>
  <c r="O687" i="7"/>
  <c r="O768" i="7"/>
  <c r="O846" i="7"/>
  <c r="O924" i="7"/>
  <c r="O997" i="7"/>
  <c r="O1075" i="7"/>
  <c r="O1116" i="7"/>
  <c r="O1128" i="7"/>
  <c r="O1132" i="7"/>
  <c r="O1193" i="7"/>
  <c r="O1217" i="7"/>
  <c r="O1221" i="7"/>
  <c r="O1226" i="7"/>
  <c r="O1232" i="7"/>
  <c r="O1355" i="7"/>
  <c r="O1406" i="7"/>
  <c r="O160" i="7"/>
  <c r="O165" i="7"/>
  <c r="O171" i="7"/>
  <c r="O185" i="7"/>
  <c r="O271" i="7"/>
  <c r="O351" i="7"/>
  <c r="O430" i="7"/>
  <c r="O495" i="7"/>
  <c r="O499" i="7"/>
  <c r="O521" i="7"/>
  <c r="O527" i="7"/>
  <c r="O1095" i="7"/>
  <c r="O1173" i="7"/>
  <c r="O1203" i="7"/>
  <c r="O1210" i="7"/>
  <c r="O1283" i="7"/>
  <c r="O1287" i="7"/>
  <c r="O1309" i="7"/>
  <c r="O1317" i="7"/>
  <c r="O1364" i="7"/>
  <c r="O1370" i="7"/>
  <c r="O1430" i="7"/>
  <c r="O1019" i="7"/>
  <c r="O1023" i="7"/>
  <c r="O1028" i="7"/>
  <c r="O1044" i="7"/>
  <c r="O1050" i="7"/>
  <c r="O1062" i="7"/>
  <c r="O1066" i="7"/>
  <c r="O1082" i="7"/>
  <c r="O1088" i="7"/>
  <c r="O1214" i="7"/>
  <c r="O1218" i="7"/>
  <c r="O1265" i="7"/>
  <c r="O1269" i="7"/>
  <c r="O1334" i="7"/>
  <c r="O1343" i="7"/>
  <c r="O1347" i="7"/>
  <c r="O1351" i="7"/>
  <c r="O1415" i="7"/>
  <c r="O1420" i="7"/>
  <c r="O1460" i="7"/>
  <c r="O1465" i="7"/>
  <c r="O1473" i="7"/>
  <c r="O371" i="7"/>
  <c r="O449" i="7"/>
  <c r="O546" i="7"/>
  <c r="O624" i="7"/>
  <c r="O703" i="7"/>
  <c r="O783" i="7"/>
  <c r="O861" i="7"/>
  <c r="O937" i="7"/>
  <c r="O1011" i="7"/>
  <c r="O1136" i="7"/>
  <c r="O204" i="7"/>
  <c r="O288" i="7"/>
  <c r="O368" i="7"/>
  <c r="O446" i="7"/>
  <c r="O514" i="7"/>
  <c r="O518" i="7"/>
  <c r="O542" i="7"/>
  <c r="O628" i="7"/>
  <c r="O708" i="7"/>
  <c r="O788" i="7"/>
  <c r="O866" i="7"/>
  <c r="O943" i="7"/>
  <c r="O1016" i="7"/>
  <c r="O1117" i="7"/>
  <c r="O1125" i="7"/>
  <c r="O1129" i="7"/>
  <c r="O1133" i="7"/>
  <c r="O1330" i="7"/>
  <c r="O103" i="7"/>
  <c r="O107" i="7"/>
  <c r="O113" i="7"/>
  <c r="O127" i="7"/>
  <c r="O145" i="7"/>
  <c r="O149" i="7"/>
  <c r="O161" i="7"/>
  <c r="O166" i="7"/>
  <c r="O182" i="7"/>
  <c r="O186" i="7"/>
  <c r="O191" i="7"/>
  <c r="O208" i="7"/>
  <c r="O213" i="7"/>
  <c r="O292" i="7"/>
  <c r="O372" i="7"/>
  <c r="O450" i="7"/>
  <c r="O487" i="7"/>
  <c r="O496" i="7"/>
  <c r="O500" i="7"/>
  <c r="O547" i="7"/>
  <c r="O1155" i="7"/>
  <c r="O1204" i="7"/>
  <c r="O1211" i="7"/>
  <c r="O1233" i="7"/>
  <c r="O1237" i="7"/>
  <c r="O1274" i="7"/>
  <c r="O1289" i="7"/>
  <c r="O1356" i="7"/>
  <c r="O1371" i="7"/>
  <c r="O1450" i="7"/>
  <c r="O1477" i="7"/>
  <c r="O1047" i="7"/>
  <c r="O1051" i="7"/>
  <c r="O1063" i="7"/>
  <c r="O1068" i="7"/>
  <c r="O1083" i="7"/>
  <c r="O1089" i="7"/>
  <c r="O1114" i="7"/>
  <c r="O1118" i="7"/>
  <c r="O1262" i="7"/>
  <c r="O1266" i="7"/>
  <c r="O1270" i="7"/>
  <c r="O1344" i="7"/>
  <c r="O1348" i="7"/>
  <c r="O1391" i="7"/>
  <c r="O1416" i="7"/>
  <c r="O1423" i="7"/>
  <c r="O1461" i="7"/>
  <c r="O1466" i="7"/>
  <c r="O217" i="7"/>
  <c r="O221" i="7"/>
  <c r="O231" i="7"/>
  <c r="O235" i="7"/>
  <c r="O242" i="7"/>
  <c r="O246" i="7"/>
  <c r="O260" i="7"/>
  <c r="O264" i="7"/>
  <c r="O276" i="7"/>
  <c r="O282" i="7"/>
  <c r="O296" i="7"/>
  <c r="O301" i="7"/>
  <c r="O310" i="7"/>
  <c r="O314" i="7"/>
  <c r="O319" i="7"/>
  <c r="O323" i="7"/>
  <c r="O339" i="7"/>
  <c r="O345" i="7"/>
  <c r="O358" i="7"/>
  <c r="O365" i="7"/>
  <c r="O377" i="7"/>
  <c r="O381" i="7"/>
  <c r="O390" i="7"/>
  <c r="O394" i="7"/>
  <c r="O399" i="7"/>
  <c r="O403" i="7"/>
  <c r="O417" i="7"/>
  <c r="O424" i="7"/>
  <c r="O437" i="7"/>
  <c r="O441" i="7"/>
  <c r="O454" i="7"/>
  <c r="O459" i="7"/>
  <c r="O535" i="7"/>
  <c r="O539" i="7"/>
  <c r="O552" i="7"/>
  <c r="O558" i="7"/>
  <c r="O641" i="7"/>
  <c r="O722" i="7"/>
  <c r="O802" i="7"/>
  <c r="O880" i="7"/>
  <c r="O955" i="7"/>
  <c r="O1030" i="7"/>
  <c r="O1138" i="7"/>
  <c r="O1142" i="7"/>
  <c r="O1148" i="7"/>
  <c r="O1152" i="7"/>
  <c r="O1174" i="7"/>
  <c r="O1187" i="7"/>
  <c r="O1191" i="7"/>
  <c r="O1242" i="7"/>
  <c r="O1246" i="7"/>
  <c r="O1293" i="7"/>
  <c r="O1322" i="7"/>
  <c r="O1327" i="7"/>
  <c r="O1352" i="7"/>
  <c r="O1357" i="7"/>
  <c r="O1400" i="7"/>
  <c r="O1404" i="7"/>
  <c r="O1474" i="7"/>
  <c r="O1479" i="7"/>
  <c r="O468" i="7"/>
  <c r="O506" i="7"/>
  <c r="O515" i="7"/>
  <c r="O519" i="7"/>
  <c r="O566" i="7"/>
  <c r="O647" i="7"/>
  <c r="O727" i="7"/>
  <c r="O807" i="7"/>
  <c r="O885" i="7"/>
  <c r="O960" i="7"/>
  <c r="O1035" i="7"/>
  <c r="O1126" i="7"/>
  <c r="O1130" i="7"/>
  <c r="O162" i="7"/>
  <c r="O168" i="7"/>
  <c r="O183" i="7"/>
  <c r="O187" i="7"/>
  <c r="O232" i="7"/>
  <c r="O311" i="7"/>
  <c r="O391" i="7"/>
  <c r="O488" i="7"/>
  <c r="O492" i="7"/>
  <c r="O497" i="7"/>
  <c r="O503" i="7"/>
  <c r="O1105" i="7"/>
  <c r="O1111" i="7"/>
  <c r="O1139" i="7"/>
  <c r="O1161" i="7"/>
  <c r="O1165" i="7"/>
  <c r="O1170" i="7"/>
  <c r="O1205" i="7"/>
  <c r="O1212" i="7"/>
  <c r="O1275" i="7"/>
  <c r="O1281" i="7"/>
  <c r="O1285" i="7"/>
  <c r="O1290" i="7"/>
  <c r="O1362" i="7"/>
  <c r="O1368" i="7"/>
  <c r="O1408" i="7"/>
  <c r="O1432" i="7"/>
  <c r="O968" i="7"/>
  <c r="O983" i="7"/>
  <c r="O987" i="7"/>
  <c r="O991" i="7"/>
  <c r="O1005" i="7"/>
  <c r="O1009" i="7"/>
  <c r="O1021" i="7"/>
  <c r="O1025" i="7"/>
  <c r="O1042" i="7"/>
  <c r="O1048" i="7"/>
  <c r="O1055" i="7"/>
  <c r="O1060" i="7"/>
  <c r="O1064" i="7"/>
  <c r="O1069" i="7"/>
  <c r="O1084" i="7"/>
  <c r="O1090" i="7"/>
  <c r="O1263" i="7"/>
  <c r="O1267" i="7"/>
  <c r="O1345" i="7"/>
  <c r="O1349" i="7"/>
  <c r="O1372" i="7"/>
  <c r="O1376" i="7"/>
  <c r="O1418" i="7"/>
  <c r="O1424" i="7"/>
  <c r="O1462" i="7"/>
  <c r="O1470" i="7"/>
  <c r="O328" i="7"/>
  <c r="O407" i="7"/>
  <c r="O485" i="7"/>
  <c r="O525" i="7"/>
  <c r="O580" i="7"/>
  <c r="O660" i="7"/>
  <c r="O744" i="7"/>
  <c r="O822" i="7"/>
  <c r="O900" i="7"/>
  <c r="O206" i="7"/>
  <c r="O247" i="7"/>
  <c r="O324" i="7"/>
  <c r="O404" i="7"/>
  <c r="O507" i="7"/>
  <c r="O512" i="7"/>
  <c r="O516" i="7"/>
  <c r="O520" i="7"/>
  <c r="O586" i="7"/>
  <c r="O665" i="7"/>
  <c r="O750" i="7"/>
  <c r="O829" i="7"/>
  <c r="O905" i="7"/>
  <c r="O977" i="7"/>
  <c r="O1056" i="7"/>
  <c r="O1127" i="7"/>
  <c r="O1131" i="7"/>
  <c r="O1153" i="7"/>
  <c r="O1216" i="7"/>
  <c r="O1225" i="7"/>
  <c r="O1229" i="7"/>
  <c r="O1294" i="7"/>
  <c r="O1298" i="7"/>
  <c r="O1304" i="7"/>
  <c r="O1308" i="7"/>
  <c r="O1384" i="7"/>
  <c r="O1429" i="7"/>
  <c r="O1447" i="7"/>
  <c r="O105" i="7"/>
  <c r="O109" i="7"/>
  <c r="O125" i="7"/>
  <c r="O129" i="7"/>
  <c r="O143" i="7"/>
  <c r="O147" i="7"/>
  <c r="O152" i="7"/>
  <c r="O163" i="7"/>
  <c r="O184" i="7"/>
  <c r="O188" i="7"/>
  <c r="O252" i="7"/>
  <c r="O330" i="7"/>
  <c r="O409" i="7"/>
  <c r="O493" i="7"/>
  <c r="O498" i="7"/>
  <c r="O1094" i="7"/>
  <c r="O1106" i="7"/>
  <c r="O1112" i="7"/>
  <c r="O1162" i="7"/>
  <c r="O1166" i="7"/>
  <c r="O1179" i="7"/>
  <c r="O1196" i="7"/>
  <c r="O1202" i="7"/>
  <c r="O1209" i="7"/>
  <c r="O1213" i="7"/>
  <c r="O1282" i="7"/>
  <c r="O1286" i="7"/>
  <c r="O1332" i="7"/>
  <c r="O1363" i="7"/>
  <c r="O1369" i="7"/>
  <c r="O1389" i="7"/>
  <c r="O1393" i="7"/>
  <c r="O1452" i="7"/>
  <c r="O475" i="7"/>
  <c r="O482" i="7"/>
  <c r="O504" i="7"/>
  <c r="O508" i="7"/>
  <c r="O572" i="7"/>
  <c r="O576" i="7"/>
  <c r="O590" i="7"/>
  <c r="O597" i="7"/>
  <c r="O610" i="7"/>
  <c r="O616" i="7"/>
  <c r="O623" i="7"/>
  <c r="O634" i="7"/>
  <c r="O639" i="7"/>
  <c r="O652" i="7"/>
  <c r="O657" i="7"/>
  <c r="O673" i="7"/>
  <c r="O677" i="7"/>
  <c r="O694" i="7"/>
  <c r="O698" i="7"/>
  <c r="O702" i="7"/>
  <c r="O716" i="7"/>
  <c r="O720" i="7"/>
  <c r="O732" i="7"/>
  <c r="O738" i="7"/>
  <c r="O754" i="7"/>
  <c r="O758" i="7"/>
  <c r="O774" i="7"/>
  <c r="O778" i="7"/>
  <c r="O782" i="7"/>
  <c r="O796" i="7"/>
  <c r="O800" i="7"/>
  <c r="O812" i="7"/>
  <c r="O817" i="7"/>
  <c r="O833" i="7"/>
  <c r="O837" i="7"/>
  <c r="O850" i="7"/>
  <c r="O856" i="7"/>
  <c r="O860" i="7"/>
  <c r="O872" i="7"/>
  <c r="O877" i="7"/>
  <c r="O893" i="7"/>
  <c r="O897" i="7"/>
  <c r="O910" i="7"/>
  <c r="O916" i="7"/>
  <c r="O928" i="7"/>
  <c r="O932" i="7"/>
  <c r="O936" i="7"/>
  <c r="O949" i="7"/>
  <c r="O953" i="7"/>
  <c r="O965" i="7"/>
  <c r="O969" i="7"/>
  <c r="O984" i="7"/>
  <c r="O988" i="7"/>
  <c r="O1000" i="7"/>
  <c r="O1006" i="7"/>
  <c r="O1010" i="7"/>
  <c r="O1022" i="7"/>
  <c r="O1027" i="7"/>
  <c r="O1043" i="7"/>
  <c r="O1049" i="7"/>
  <c r="O1061" i="7"/>
  <c r="O1065" i="7"/>
  <c r="O1074" i="7"/>
  <c r="O1081" i="7"/>
  <c r="O1087" i="7"/>
  <c r="O1091" i="7"/>
  <c r="O1172" i="7"/>
  <c r="O1264" i="7"/>
  <c r="O1268" i="7"/>
  <c r="O1291" i="7"/>
  <c r="O1295" i="7"/>
  <c r="O1346" i="7"/>
  <c r="O1350" i="7"/>
  <c r="O1414" i="7"/>
  <c r="O1419" i="7"/>
  <c r="O1425" i="7"/>
  <c r="O1463" i="7"/>
  <c r="O1472" i="7"/>
  <c r="O51" i="7"/>
  <c r="O15" i="7"/>
  <c r="O68" i="7"/>
  <c r="O12" i="7"/>
  <c r="O62" i="7"/>
  <c r="O52" i="7"/>
  <c r="O34" i="7"/>
  <c r="O46" i="7"/>
  <c r="O31" i="7"/>
  <c r="O7" i="7"/>
  <c r="O43" i="7"/>
  <c r="N1468" i="7"/>
  <c r="I37" i="13" s="1"/>
  <c r="M1468" i="7"/>
  <c r="H37" i="13" s="1"/>
  <c r="N1454" i="7"/>
  <c r="I36" i="13" s="1"/>
  <c r="M1454" i="7"/>
  <c r="H36" i="13" s="1"/>
  <c r="N1441" i="7"/>
  <c r="I35" i="13" s="1"/>
  <c r="M1441" i="7"/>
  <c r="H35" i="13" s="1"/>
  <c r="N1339" i="7"/>
  <c r="I34" i="13" s="1"/>
  <c r="M1339" i="7"/>
  <c r="H34" i="13" s="1"/>
  <c r="N1313" i="7"/>
  <c r="I33" i="13" s="1"/>
  <c r="M1313" i="7"/>
  <c r="H33" i="13" s="1"/>
  <c r="N1259" i="7"/>
  <c r="I32" i="13" s="1"/>
  <c r="M1259" i="7"/>
  <c r="H32" i="13" s="1"/>
  <c r="N1207" i="7"/>
  <c r="I31" i="13" s="1"/>
  <c r="M1207" i="7"/>
  <c r="H31" i="13" s="1"/>
  <c r="N1176" i="7"/>
  <c r="I30" i="13" s="1"/>
  <c r="M1176" i="7"/>
  <c r="H30" i="13" s="1"/>
  <c r="N1122" i="7"/>
  <c r="I29" i="13" s="1"/>
  <c r="M1122" i="7"/>
  <c r="H29" i="13" s="1"/>
  <c r="N1100" i="7"/>
  <c r="I28" i="13" s="1"/>
  <c r="M1100" i="7"/>
  <c r="H28" i="13" s="1"/>
  <c r="N1077" i="7"/>
  <c r="I27" i="13" s="1"/>
  <c r="M1077" i="7"/>
  <c r="H27" i="13" s="1"/>
  <c r="N1037" i="7"/>
  <c r="I26" i="13" s="1"/>
  <c r="M1037" i="7"/>
  <c r="H26" i="13" s="1"/>
  <c r="N981" i="7"/>
  <c r="I25" i="13" s="1"/>
  <c r="M981" i="7"/>
  <c r="H25" i="13" s="1"/>
  <c r="N890" i="7"/>
  <c r="I24" i="13" s="1"/>
  <c r="M890" i="7"/>
  <c r="H24" i="13" s="1"/>
  <c r="N825" i="7"/>
  <c r="I23" i="13" s="1"/>
  <c r="M825" i="7"/>
  <c r="H23" i="13" s="1"/>
  <c r="N770" i="7"/>
  <c r="I22" i="13" s="1"/>
  <c r="M770" i="7"/>
  <c r="H22" i="13" s="1"/>
  <c r="N740" i="7"/>
  <c r="I21" i="13" s="1"/>
  <c r="M740" i="7"/>
  <c r="H21" i="13" s="1"/>
  <c r="N691" i="7"/>
  <c r="I20" i="13" s="1"/>
  <c r="M691" i="7"/>
  <c r="H20" i="13" s="1"/>
  <c r="N670" i="7"/>
  <c r="I19" i="13" s="1"/>
  <c r="M670" i="7"/>
  <c r="H19" i="13" s="1"/>
  <c r="N621" i="7"/>
  <c r="I18" i="13" s="1"/>
  <c r="M621" i="7"/>
  <c r="H18" i="13" s="1"/>
  <c r="N592" i="7"/>
  <c r="I17" i="13" s="1"/>
  <c r="M592" i="7"/>
  <c r="H17" i="13" s="1"/>
  <c r="N529" i="7"/>
  <c r="I16" i="13" s="1"/>
  <c r="M529" i="7"/>
  <c r="H16" i="13" s="1"/>
  <c r="N479" i="7"/>
  <c r="I15" i="13" s="1"/>
  <c r="M479" i="7"/>
  <c r="H15" i="13" s="1"/>
  <c r="N419" i="7"/>
  <c r="I14" i="13" s="1"/>
  <c r="M419" i="7"/>
  <c r="H14" i="13" s="1"/>
  <c r="N361" i="7"/>
  <c r="I13" i="13" s="1"/>
  <c r="M361" i="7"/>
  <c r="H13" i="13" s="1"/>
  <c r="N332" i="7"/>
  <c r="I12" i="13" s="1"/>
  <c r="M332" i="7"/>
  <c r="H12" i="13" s="1"/>
  <c r="N284" i="7"/>
  <c r="I11" i="13" s="1"/>
  <c r="M284" i="7"/>
  <c r="H11" i="13" s="1"/>
  <c r="N237" i="7"/>
  <c r="I10" i="13" s="1"/>
  <c r="M237" i="7"/>
  <c r="H10" i="13" s="1"/>
  <c r="N175" i="7"/>
  <c r="I9" i="13" s="1"/>
  <c r="M175" i="7"/>
  <c r="H9" i="13" s="1"/>
  <c r="N116" i="7"/>
  <c r="I8" i="13" s="1"/>
  <c r="M116" i="7"/>
  <c r="H8" i="13" s="1"/>
  <c r="N64" i="7"/>
  <c r="I7" i="13" s="1"/>
  <c r="M64" i="7"/>
  <c r="H7" i="13" s="1"/>
  <c r="N4" i="7"/>
  <c r="M4" i="7"/>
  <c r="L1454" i="7"/>
  <c r="G36" i="13" s="1"/>
  <c r="L1441" i="7"/>
  <c r="G35" i="13" s="1"/>
  <c r="L1339" i="7"/>
  <c r="G34" i="13" s="1"/>
  <c r="L1313" i="7"/>
  <c r="G33" i="13" s="1"/>
  <c r="L1259" i="7"/>
  <c r="G32" i="13" s="1"/>
  <c r="L1207" i="7"/>
  <c r="G31" i="13" s="1"/>
  <c r="L1176" i="7"/>
  <c r="G30" i="13" s="1"/>
  <c r="L1122" i="7"/>
  <c r="G29" i="13" s="1"/>
  <c r="L1100" i="7"/>
  <c r="G28" i="13" s="1"/>
  <c r="L1077" i="7"/>
  <c r="G27" i="13" s="1"/>
  <c r="L1037" i="7"/>
  <c r="G26" i="13" s="1"/>
  <c r="J26" i="13" s="1"/>
  <c r="L981" i="7"/>
  <c r="G25" i="13" s="1"/>
  <c r="L890" i="7"/>
  <c r="G24" i="13" s="1"/>
  <c r="L825" i="7"/>
  <c r="G23" i="13" s="1"/>
  <c r="L770" i="7"/>
  <c r="G22" i="13" s="1"/>
  <c r="L740" i="7"/>
  <c r="G21" i="13" s="1"/>
  <c r="L691" i="7"/>
  <c r="G20" i="13" s="1"/>
  <c r="L670" i="7"/>
  <c r="G19" i="13" s="1"/>
  <c r="L621" i="7"/>
  <c r="G18" i="13" s="1"/>
  <c r="L592" i="7"/>
  <c r="G17" i="13" s="1"/>
  <c r="L529" i="7"/>
  <c r="G16" i="13" s="1"/>
  <c r="L479" i="7"/>
  <c r="G15" i="13" s="1"/>
  <c r="L419" i="7"/>
  <c r="G14" i="13" s="1"/>
  <c r="L361" i="7"/>
  <c r="G13" i="13" s="1"/>
  <c r="L332" i="7"/>
  <c r="G12" i="13" s="1"/>
  <c r="L284" i="7"/>
  <c r="G11" i="13" s="1"/>
  <c r="L237" i="7"/>
  <c r="G10" i="13" s="1"/>
  <c r="L175" i="7"/>
  <c r="G9" i="13" s="1"/>
  <c r="L116" i="7"/>
  <c r="G8" i="13" s="1"/>
  <c r="L64" i="7"/>
  <c r="G7" i="13" s="1"/>
  <c r="L1468" i="7"/>
  <c r="G37" i="13" s="1"/>
  <c r="L4" i="7"/>
  <c r="G6" i="13" s="1"/>
  <c r="J38" i="13"/>
  <c r="H32" i="3" s="1"/>
  <c r="J39" i="13"/>
  <c r="H23" i="3" s="1"/>
  <c r="J40" i="13"/>
  <c r="H24" i="3" s="1"/>
  <c r="J41" i="13"/>
  <c r="H36" i="3" s="1"/>
  <c r="J14" i="13" l="1"/>
  <c r="J12" i="13"/>
  <c r="J28" i="13"/>
  <c r="O1100" i="7"/>
  <c r="O237" i="7"/>
  <c r="O1122" i="7"/>
  <c r="J37" i="13"/>
  <c r="J30" i="13"/>
  <c r="M7" i="14"/>
  <c r="M6" i="14" s="1"/>
  <c r="O825" i="7"/>
  <c r="O592" i="7"/>
  <c r="O691" i="7"/>
  <c r="O1259" i="7"/>
  <c r="O284" i="7"/>
  <c r="O1468" i="7"/>
  <c r="O116" i="7"/>
  <c r="O1454" i="7"/>
  <c r="O1077" i="7"/>
  <c r="O1207" i="7"/>
  <c r="O740" i="7"/>
  <c r="O670" i="7"/>
  <c r="O361" i="7"/>
  <c r="J25" i="13"/>
  <c r="O621" i="7"/>
  <c r="O332" i="7"/>
  <c r="O1441" i="7"/>
  <c r="O1339" i="7"/>
  <c r="O1176" i="7"/>
  <c r="O175" i="7"/>
  <c r="O64" i="7"/>
  <c r="O1037" i="7"/>
  <c r="O4" i="7"/>
  <c r="J13" i="13"/>
  <c r="O890" i="7"/>
  <c r="O770" i="7"/>
  <c r="O479" i="7"/>
  <c r="O529" i="7"/>
  <c r="O419" i="7"/>
  <c r="J7" i="13"/>
  <c r="O1313" i="7"/>
  <c r="J21" i="13"/>
  <c r="J22" i="13"/>
  <c r="J29" i="13"/>
  <c r="O981" i="7"/>
  <c r="J34" i="13"/>
  <c r="J23" i="13"/>
  <c r="J35" i="13"/>
  <c r="J9" i="13"/>
  <c r="J10" i="13"/>
  <c r="J16" i="13"/>
  <c r="J32" i="13"/>
  <c r="J15" i="13"/>
  <c r="J31" i="13"/>
  <c r="J19" i="13"/>
  <c r="J20" i="13"/>
  <c r="J36" i="13"/>
  <c r="G5" i="13"/>
  <c r="G4" i="13" s="1"/>
  <c r="H7" i="3" s="1"/>
  <c r="H29" i="3" s="1"/>
  <c r="J33" i="13"/>
  <c r="J8" i="13"/>
  <c r="J24" i="13"/>
  <c r="J11" i="13"/>
  <c r="J27" i="13"/>
  <c r="N3" i="7"/>
  <c r="N2" i="7" s="1"/>
  <c r="I6" i="13"/>
  <c r="I5" i="13" s="1"/>
  <c r="I4" i="13" s="1"/>
  <c r="H12" i="3" s="1"/>
  <c r="J17" i="13"/>
  <c r="M3" i="7"/>
  <c r="M2" i="7" s="1"/>
  <c r="H6" i="13"/>
  <c r="H5" i="13" s="1"/>
  <c r="H4" i="13" s="1"/>
  <c r="H9" i="3" s="1"/>
  <c r="J18" i="13"/>
  <c r="L3" i="7"/>
  <c r="L2" i="7" s="1"/>
  <c r="O3" i="7" l="1"/>
  <c r="O2" i="7" s="1"/>
  <c r="J4" i="13"/>
  <c r="J5" i="13"/>
  <c r="J6" i="13"/>
  <c r="K10" i="3" l="1"/>
  <c r="H35" i="3" l="1"/>
  <c r="L13" i="3"/>
  <c r="H27" i="3"/>
  <c r="H25" i="3"/>
  <c r="H28" i="3"/>
  <c r="H6" i="3"/>
  <c r="L14" i="3"/>
  <c r="L10" i="3"/>
  <c r="H10" i="3" s="1"/>
  <c r="H26" i="3"/>
  <c r="H8" i="3" l="1"/>
  <c r="K14" i="3" l="1"/>
  <c r="H14" i="3" s="1"/>
  <c r="K13" i="3"/>
  <c r="H13" i="3" s="1"/>
  <c r="H11" i="3" l="1"/>
  <c r="H5" i="3" s="1"/>
  <c r="H30" i="3" s="1"/>
  <c r="H31" i="3" l="1"/>
  <c r="H34" i="3" s="1"/>
  <c r="H37" i="3" l="1"/>
  <c r="H38" i="3" s="1"/>
  <c r="H40" i="3" s="1"/>
  <c r="H41" i="3" s="1"/>
  <c r="H47" i="3" l="1"/>
  <c r="H43" i="3"/>
</calcChain>
</file>

<file path=xl/sharedStrings.xml><?xml version="1.0" encoding="utf-8"?>
<sst xmlns="http://schemas.openxmlformats.org/spreadsheetml/2006/main" count="22793" uniqueCount="2155">
  <si>
    <t>규격</t>
  </si>
  <si>
    <t>단위</t>
  </si>
  <si>
    <t>수량</t>
  </si>
  <si>
    <t>재료비</t>
  </si>
  <si>
    <t>노무비</t>
  </si>
  <si>
    <t>경비</t>
  </si>
  <si>
    <t/>
  </si>
  <si>
    <t>EA</t>
  </si>
  <si>
    <t>개소</t>
  </si>
  <si>
    <t>식</t>
  </si>
  <si>
    <t>회</t>
  </si>
  <si>
    <t>안전관리비</t>
  </si>
  <si>
    <t>공 사 원 가 계 산 서</t>
  </si>
  <si>
    <t xml:space="preserve">공사관리번호 : </t>
  </si>
  <si>
    <t xml:space="preserve">공  사  명  : </t>
    <phoneticPr fontId="5" type="noConversion"/>
  </si>
  <si>
    <t xml:space="preserve">구         분 </t>
  </si>
  <si>
    <t>산 출 방 법</t>
  </si>
  <si>
    <t>금   액</t>
  </si>
  <si>
    <t>직공비대비</t>
    <phoneticPr fontId="5" type="noConversion"/>
  </si>
  <si>
    <t>1. 순 공 사 원 가</t>
  </si>
  <si>
    <t xml:space="preserve">  [가+나+다]</t>
    <phoneticPr fontId="5" type="noConversion"/>
  </si>
  <si>
    <t>가. 재 료 비</t>
  </si>
  <si>
    <t xml:space="preserve">   가-1. 직접재료비</t>
  </si>
  <si>
    <t xml:space="preserve"> 나. 노 무 비</t>
  </si>
  <si>
    <t xml:space="preserve">   나-1. 직접노무비</t>
  </si>
  <si>
    <t xml:space="preserve">   나-2. 간접노무비</t>
  </si>
  <si>
    <t xml:space="preserve">  [나1]  의</t>
  </si>
  <si>
    <t>다. 경     비</t>
  </si>
  <si>
    <t xml:space="preserve">   다-1. 산출경비</t>
  </si>
  <si>
    <t xml:space="preserve">   다-2. 산재보험료</t>
  </si>
  <si>
    <t xml:space="preserve"> [나]의</t>
  </si>
  <si>
    <t xml:space="preserve">   다-3. 고용보험료</t>
  </si>
  <si>
    <t xml:space="preserve">   다-4. 건강보험료</t>
  </si>
  <si>
    <t xml:space="preserve"> [나1]의</t>
  </si>
  <si>
    <t xml:space="preserve">   다-5. 노인장기요양보험</t>
  </si>
  <si>
    <t xml:space="preserve"> [다4]의</t>
    <phoneticPr fontId="5" type="noConversion"/>
  </si>
  <si>
    <t xml:space="preserve">   다-6. 연금보험료</t>
  </si>
  <si>
    <t xml:space="preserve">   다-7. 퇴직공제부금</t>
  </si>
  <si>
    <t xml:space="preserve">   다-8. 산업안전보건관리비</t>
  </si>
  <si>
    <t xml:space="preserve"> ※ 관급포함시 : ⓑ와 ⓒ 비교후 적은 </t>
  </si>
  <si>
    <t xml:space="preserve">       ⓐ. 일반경우</t>
  </si>
  <si>
    <t xml:space="preserve"> [가+나1]의</t>
  </si>
  <si>
    <t xml:space="preserve">       ⓑ. ⓐ의 1.2배</t>
  </si>
  <si>
    <t xml:space="preserve">       ⓒ. 관급자재대 포함</t>
  </si>
  <si>
    <t xml:space="preserve"> [가+나1+관급자재대]의</t>
  </si>
  <si>
    <r>
      <t xml:space="preserve">   다-9. </t>
    </r>
    <r>
      <rPr>
        <sz val="9"/>
        <color indexed="8"/>
        <rFont val="맑은 고딕"/>
        <family val="3"/>
        <charset val="129"/>
      </rPr>
      <t xml:space="preserve">  </t>
    </r>
    <r>
      <rPr>
        <sz val="9"/>
        <color indexed="8"/>
        <rFont val="고딕"/>
        <family val="3"/>
        <charset val="129"/>
      </rPr>
      <t>안전관리비</t>
    </r>
    <phoneticPr fontId="3" type="noConversion"/>
  </si>
  <si>
    <r>
      <rPr>
        <sz val="9"/>
        <color indexed="8"/>
        <rFont val="새굴림"/>
        <family val="1"/>
        <charset val="129"/>
      </rPr>
      <t xml:space="preserve">  고정금액</t>
    </r>
    <phoneticPr fontId="3" type="noConversion"/>
  </si>
  <si>
    <t xml:space="preserve"> [가+나1+다1]의</t>
  </si>
  <si>
    <t xml:space="preserve"> [가+나]의</t>
  </si>
  <si>
    <t xml:space="preserve">   2. 일 반 관 리 비</t>
  </si>
  <si>
    <t xml:space="preserve"> [1]의</t>
  </si>
  <si>
    <t xml:space="preserve">   3. 이              윤</t>
  </si>
  <si>
    <t xml:space="preserve"> [1나+1다+2]의</t>
  </si>
  <si>
    <r>
      <t xml:space="preserve">     3.</t>
    </r>
    <r>
      <rPr>
        <sz val="9"/>
        <color indexed="8"/>
        <rFont val="새굴림"/>
        <family val="1"/>
        <charset val="129"/>
      </rPr>
      <t>1</t>
    </r>
    <r>
      <rPr>
        <sz val="9"/>
        <color indexed="8"/>
        <rFont val="고딕"/>
        <family val="3"/>
        <charset val="129"/>
      </rPr>
      <t xml:space="preserve"> </t>
    </r>
    <r>
      <rPr>
        <sz val="9"/>
        <color indexed="8"/>
        <rFont val="새굴림"/>
        <family val="1"/>
        <charset val="129"/>
      </rPr>
      <t>미확정설계공종(</t>
    </r>
    <r>
      <rPr>
        <sz val="9"/>
        <color indexed="8"/>
        <rFont val="고딕"/>
        <family val="3"/>
        <charset val="129"/>
      </rPr>
      <t>PS)</t>
    </r>
    <phoneticPr fontId="5" type="noConversion"/>
  </si>
  <si>
    <r>
      <t xml:space="preserve">     3.</t>
    </r>
    <r>
      <rPr>
        <sz val="9"/>
        <color indexed="8"/>
        <rFont val="굴림"/>
        <family val="3"/>
        <charset val="129"/>
      </rPr>
      <t>2</t>
    </r>
    <r>
      <rPr>
        <sz val="9"/>
        <color indexed="8"/>
        <rFont val="고딕"/>
        <family val="3"/>
        <charset val="129"/>
      </rPr>
      <t xml:space="preserve"> 제요율적용제외</t>
    </r>
    <r>
      <rPr>
        <sz val="9"/>
        <color indexed="8"/>
        <rFont val="굴림"/>
        <family val="3"/>
        <charset val="129"/>
      </rPr>
      <t>공종</t>
    </r>
    <phoneticPr fontId="5" type="noConversion"/>
  </si>
  <si>
    <t xml:space="preserve">   4. 총      원      가</t>
  </si>
  <si>
    <t xml:space="preserve"> [1+2+3+3.1+3.2]</t>
  </si>
  <si>
    <t xml:space="preserve">   5. 공사손해보험료</t>
  </si>
  <si>
    <t xml:space="preserve">10.0 %  </t>
  </si>
  <si>
    <t>200</t>
  </si>
  <si>
    <t>100</t>
  </si>
  <si>
    <t>공종명</t>
  </si>
  <si>
    <t>재료비단가</t>
  </si>
  <si>
    <t>노무비단가</t>
  </si>
  <si>
    <t>경비단가</t>
  </si>
  <si>
    <t>합계단가</t>
  </si>
  <si>
    <t>표준시장단가코드</t>
  </si>
  <si>
    <t>공사손해보험료대상물량</t>
  </si>
  <si>
    <t>300</t>
  </si>
  <si>
    <t>400</t>
  </si>
  <si>
    <t>500</t>
  </si>
  <si>
    <t>600</t>
  </si>
  <si>
    <t>700</t>
  </si>
  <si>
    <t>800</t>
  </si>
  <si>
    <t>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</si>
  <si>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</si>
  <si>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</si>
  <si>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</si>
  <si>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</si>
  <si>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</si>
  <si>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</si>
  <si>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</si>
  <si>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</si>
  <si>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</si>
  <si>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</si>
  <si>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</si>
  <si>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</si>
  <si>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</si>
  <si>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</si>
  <si>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</si>
  <si>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</si>
  <si>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</si>
  <si>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</si>
  <si>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</si>
  <si>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</si>
  <si>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</si>
  <si>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</si>
  <si>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</si>
  <si>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</si>
  <si>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</si>
  <si>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</si>
  <si>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</si>
  <si>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</si>
  <si>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</si>
  <si>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</si>
  <si>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</si>
  <si>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</si>
  <si>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</si>
  <si>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</si>
  <si>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</si>
  <si>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</si>
  <si>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</si>
  <si>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</si>
  <si>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</si>
  <si>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</si>
  <si>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</si>
  <si>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</si>
  <si>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</si>
  <si>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</si>
  <si>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</si>
  <si>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</si>
  <si>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</si>
  <si>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</si>
  <si>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</si>
  <si>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</si>
  <si>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</si>
  <si>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</si>
  <si>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</si>
  <si>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</si>
  <si>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</si>
  <si>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</si>
  <si>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</si>
  <si>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</si>
  <si>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</si>
  <si>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</si>
  <si>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</si>
  <si>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</si>
  <si>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</si>
  <si>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</si>
  <si>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</si>
  <si>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</si>
  <si>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</si>
  <si>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</si>
  <si>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</si>
  <si>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</si>
  <si>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</si>
  <si>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</si>
  <si>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</si>
  <si>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</si>
  <si>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</si>
  <si>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</si>
  <si>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</si>
  <si>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</si>
  <si>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</si>
  <si>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</si>
  <si>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</si>
  <si>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</si>
  <si>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</si>
  <si>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</si>
  <si>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</si>
  <si>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</si>
  <si>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</si>
  <si>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</si>
  <si>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</si>
  <si>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</si>
  <si>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10000</t>
  </si>
  <si>
    <t>10100</t>
  </si>
  <si>
    <t>10200</t>
  </si>
  <si>
    <t>10300</t>
  </si>
  <si>
    <t>10400</t>
  </si>
  <si>
    <t>10500</t>
  </si>
  <si>
    <t>10600</t>
  </si>
  <si>
    <t>10700</t>
  </si>
  <si>
    <t>10800</t>
  </si>
  <si>
    <t>10900</t>
  </si>
  <si>
    <t>11000</t>
  </si>
  <si>
    <t>11100</t>
  </si>
  <si>
    <t>11200</t>
  </si>
  <si>
    <t>11300</t>
  </si>
  <si>
    <t>11400</t>
  </si>
  <si>
    <t>11500</t>
  </si>
  <si>
    <t>11600</t>
  </si>
  <si>
    <t>11700</t>
  </si>
  <si>
    <t>11800</t>
  </si>
  <si>
    <t>11900</t>
  </si>
  <si>
    <t>12000</t>
  </si>
  <si>
    <t>12100</t>
  </si>
  <si>
    <t>12200</t>
  </si>
  <si>
    <t>12300</t>
  </si>
  <si>
    <t>12400</t>
  </si>
  <si>
    <t>12500</t>
  </si>
  <si>
    <t>12600</t>
  </si>
  <si>
    <t>12700</t>
  </si>
  <si>
    <t>12800</t>
  </si>
  <si>
    <t>12900</t>
  </si>
  <si>
    <t>13000</t>
  </si>
  <si>
    <t>13100</t>
  </si>
  <si>
    <t>13200</t>
  </si>
  <si>
    <t>13300</t>
  </si>
  <si>
    <t>13400</t>
  </si>
  <si>
    <t>13500</t>
  </si>
  <si>
    <t>13600</t>
  </si>
  <si>
    <t>13700</t>
  </si>
  <si>
    <t>13800</t>
  </si>
  <si>
    <t>13900</t>
  </si>
  <si>
    <t>14000</t>
  </si>
  <si>
    <t>14100</t>
  </si>
  <si>
    <t>14200</t>
  </si>
  <si>
    <t>14300</t>
  </si>
  <si>
    <t>14400</t>
  </si>
  <si>
    <t>14500</t>
  </si>
  <si>
    <t>14600</t>
  </si>
  <si>
    <t>14700</t>
  </si>
  <si>
    <t>14800</t>
  </si>
  <si>
    <t>14900</t>
  </si>
  <si>
    <t>15000</t>
  </si>
  <si>
    <t>15100</t>
  </si>
  <si>
    <t>15200</t>
  </si>
  <si>
    <t>15300</t>
  </si>
  <si>
    <t>15400</t>
  </si>
  <si>
    <t>15500</t>
  </si>
  <si>
    <t>15600</t>
  </si>
  <si>
    <t>15700</t>
  </si>
  <si>
    <t>15800</t>
  </si>
  <si>
    <t>15900</t>
  </si>
  <si>
    <t>16000</t>
  </si>
  <si>
    <t>16100</t>
  </si>
  <si>
    <t>16200</t>
  </si>
  <si>
    <t>16300</t>
  </si>
  <si>
    <t>16400</t>
  </si>
  <si>
    <t>16500</t>
  </si>
  <si>
    <t>16600</t>
  </si>
  <si>
    <t>16700</t>
  </si>
  <si>
    <t>16800</t>
  </si>
  <si>
    <t>16900</t>
  </si>
  <si>
    <t>17000</t>
  </si>
  <si>
    <t>17100</t>
  </si>
  <si>
    <t>17200</t>
  </si>
  <si>
    <t>17300</t>
  </si>
  <si>
    <t>17400</t>
  </si>
  <si>
    <t>17500</t>
  </si>
  <si>
    <t>17600</t>
  </si>
  <si>
    <t>17700</t>
  </si>
  <si>
    <t>17800</t>
  </si>
  <si>
    <t>17900</t>
  </si>
  <si>
    <t>18000</t>
  </si>
  <si>
    <t>18100</t>
  </si>
  <si>
    <t>18200</t>
  </si>
  <si>
    <t>18300</t>
  </si>
  <si>
    <t>18400</t>
  </si>
  <si>
    <t>18500</t>
  </si>
  <si>
    <t>18600</t>
  </si>
  <si>
    <t>18700</t>
  </si>
  <si>
    <t>18800</t>
  </si>
  <si>
    <t>18900</t>
  </si>
  <si>
    <t>19000</t>
  </si>
  <si>
    <t>19100</t>
  </si>
  <si>
    <t>19200</t>
  </si>
  <si>
    <t>19300</t>
  </si>
  <si>
    <t>19400</t>
  </si>
  <si>
    <t>19500</t>
  </si>
  <si>
    <t>19600</t>
  </si>
  <si>
    <t>19700</t>
  </si>
  <si>
    <t>19800</t>
  </si>
  <si>
    <t>19900</t>
  </si>
  <si>
    <t>20000</t>
  </si>
  <si>
    <t>20100</t>
  </si>
  <si>
    <t>20200</t>
  </si>
  <si>
    <t>20300</t>
  </si>
  <si>
    <t>20400</t>
  </si>
  <si>
    <t>20500</t>
  </si>
  <si>
    <t>20600</t>
  </si>
  <si>
    <t>20700</t>
  </si>
  <si>
    <t>20800</t>
  </si>
  <si>
    <t>20900</t>
  </si>
  <si>
    <t>21000</t>
  </si>
  <si>
    <t>21100</t>
  </si>
  <si>
    <t>21200</t>
  </si>
  <si>
    <t>21300</t>
  </si>
  <si>
    <t>21400</t>
  </si>
  <si>
    <t>21500</t>
  </si>
  <si>
    <t>21600</t>
  </si>
  <si>
    <t>21700</t>
  </si>
  <si>
    <t>21800</t>
  </si>
  <si>
    <t>21900</t>
  </si>
  <si>
    <t>22000</t>
  </si>
  <si>
    <t>22100</t>
  </si>
  <si>
    <t>22200</t>
  </si>
  <si>
    <t>22300</t>
  </si>
  <si>
    <t>22400</t>
  </si>
  <si>
    <t>22500</t>
  </si>
  <si>
    <t>22600</t>
  </si>
  <si>
    <t>22700</t>
  </si>
  <si>
    <t>대</t>
  </si>
  <si>
    <t>m</t>
  </si>
  <si>
    <t>㎥</t>
  </si>
  <si>
    <t>본</t>
  </si>
  <si>
    <r>
      <t xml:space="preserve">   다-10.   </t>
    </r>
    <r>
      <rPr>
        <sz val="9"/>
        <color rgb="FF000000"/>
        <rFont val="Arial Unicode MS"/>
        <family val="3"/>
        <charset val="129"/>
      </rPr>
      <t>품질</t>
    </r>
    <r>
      <rPr>
        <sz val="9"/>
        <color rgb="FF000000"/>
        <rFont val="고딕"/>
        <family val="3"/>
        <charset val="129"/>
      </rPr>
      <t>관리비</t>
    </r>
    <phoneticPr fontId="1" type="noConversion"/>
  </si>
  <si>
    <r>
      <t xml:space="preserve">   다-1</t>
    </r>
    <r>
      <rPr>
        <sz val="9"/>
        <color rgb="FF000000"/>
        <rFont val="맑은 고딕"/>
        <family val="3"/>
        <charset val="129"/>
      </rPr>
      <t>1</t>
    </r>
    <r>
      <rPr>
        <sz val="9"/>
        <color rgb="FF000000"/>
        <rFont val="고딕"/>
        <family val="3"/>
        <charset val="129"/>
      </rPr>
      <t>. 환경보전비</t>
    </r>
    <phoneticPr fontId="3" type="noConversion"/>
  </si>
  <si>
    <r>
      <t xml:space="preserve">   다-1</t>
    </r>
    <r>
      <rPr>
        <sz val="9"/>
        <color rgb="FF000000"/>
        <rFont val="맑은 고딕"/>
        <family val="3"/>
        <charset val="129"/>
      </rPr>
      <t>2</t>
    </r>
    <r>
      <rPr>
        <sz val="9"/>
        <color rgb="FF000000"/>
        <rFont val="고딕"/>
        <family val="3"/>
        <charset val="129"/>
      </rPr>
      <t>. 공사이행보증수수료</t>
    </r>
    <phoneticPr fontId="3" type="noConversion"/>
  </si>
  <si>
    <r>
      <t xml:space="preserve">   다-1</t>
    </r>
    <r>
      <rPr>
        <sz val="9"/>
        <color rgb="FF000000"/>
        <rFont val="맑은 고딕"/>
        <family val="3"/>
        <charset val="129"/>
      </rPr>
      <t>3</t>
    </r>
    <r>
      <rPr>
        <sz val="9"/>
        <color rgb="FF000000"/>
        <rFont val="고딕"/>
        <family val="3"/>
        <charset val="129"/>
      </rPr>
      <t>2. 하도급대금지금 보증수수료</t>
    </r>
    <phoneticPr fontId="3" type="noConversion"/>
  </si>
  <si>
    <r>
      <t xml:space="preserve">   다-1</t>
    </r>
    <r>
      <rPr>
        <sz val="9"/>
        <color rgb="FF000000"/>
        <rFont val="맑은 고딕"/>
        <family val="3"/>
        <charset val="129"/>
      </rPr>
      <t>4</t>
    </r>
    <r>
      <rPr>
        <sz val="9"/>
        <color rgb="FF000000"/>
        <rFont val="고딕"/>
        <family val="3"/>
        <charset val="129"/>
      </rPr>
      <t>. 건설기계대여대금 지급보증서 발급금액</t>
    </r>
    <phoneticPr fontId="3" type="noConversion"/>
  </si>
  <si>
    <r>
      <t xml:space="preserve">   다-1</t>
    </r>
    <r>
      <rPr>
        <sz val="9"/>
        <color indexed="8"/>
        <rFont val="맑은 고딕"/>
        <family val="3"/>
        <charset val="129"/>
      </rPr>
      <t>5</t>
    </r>
    <r>
      <rPr>
        <sz val="9"/>
        <color indexed="8"/>
        <rFont val="고딕"/>
        <family val="3"/>
        <charset val="129"/>
      </rPr>
      <t>. 기타경비</t>
    </r>
    <phoneticPr fontId="3" type="noConversion"/>
  </si>
  <si>
    <t>품질관리비</t>
  </si>
  <si>
    <r>
      <t>1.97</t>
    </r>
    <r>
      <rPr>
        <sz val="9"/>
        <color indexed="8"/>
        <rFont val="새굴림"/>
        <family val="1"/>
        <charset val="129"/>
      </rPr>
      <t xml:space="preserve"> %  + 0천원</t>
    </r>
    <phoneticPr fontId="5" type="noConversion"/>
  </si>
  <si>
    <t xml:space="preserve">(([가+나-1+다-1]의 - 0억원) × </t>
    <phoneticPr fontId="1" type="noConversion"/>
  </si>
  <si>
    <t>22800</t>
  </si>
  <si>
    <t>22900</t>
  </si>
  <si>
    <t>23000</t>
  </si>
  <si>
    <t>23100</t>
  </si>
  <si>
    <t>23200</t>
  </si>
  <si>
    <t>23300</t>
  </si>
  <si>
    <t>23400</t>
  </si>
  <si>
    <t>23500</t>
  </si>
  <si>
    <t>23600</t>
  </si>
  <si>
    <t>23700</t>
  </si>
  <si>
    <t>23800</t>
  </si>
  <si>
    <t>23900</t>
  </si>
  <si>
    <t>24000</t>
  </si>
  <si>
    <t>24100</t>
  </si>
  <si>
    <t>24200</t>
  </si>
  <si>
    <t>24300</t>
  </si>
  <si>
    <t>24400</t>
  </si>
  <si>
    <t>24500</t>
  </si>
  <si>
    <t>24600</t>
  </si>
  <si>
    <t>24700</t>
  </si>
  <si>
    <t>24800</t>
  </si>
  <si>
    <t>24900</t>
  </si>
  <si>
    <t>25000</t>
  </si>
  <si>
    <t>25100</t>
  </si>
  <si>
    <t>25200</t>
  </si>
  <si>
    <t>25300</t>
  </si>
  <si>
    <t>25400</t>
  </si>
  <si>
    <t>25500</t>
  </si>
  <si>
    <t>25600</t>
  </si>
  <si>
    <t>25700</t>
  </si>
  <si>
    <t>25800</t>
  </si>
  <si>
    <t>25900</t>
  </si>
  <si>
    <t>26000</t>
  </si>
  <si>
    <t>26100</t>
  </si>
  <si>
    <t>26200</t>
  </si>
  <si>
    <t>26300</t>
  </si>
  <si>
    <t>26400</t>
  </si>
  <si>
    <t>26500</t>
  </si>
  <si>
    <t>26600</t>
  </si>
  <si>
    <t>26700</t>
  </si>
  <si>
    <t>26800</t>
  </si>
  <si>
    <t>26900</t>
  </si>
  <si>
    <t>27000</t>
  </si>
  <si>
    <t>27100</t>
  </si>
  <si>
    <t>27200</t>
  </si>
  <si>
    <t>27300</t>
  </si>
  <si>
    <t>27400</t>
  </si>
  <si>
    <t>27500</t>
  </si>
  <si>
    <t>27600</t>
  </si>
  <si>
    <t>27700</t>
  </si>
  <si>
    <t>27800</t>
  </si>
  <si>
    <t>27900</t>
  </si>
  <si>
    <t>28000</t>
  </si>
  <si>
    <t>28100</t>
  </si>
  <si>
    <t>28200</t>
  </si>
  <si>
    <t>28300</t>
  </si>
  <si>
    <t>28400</t>
  </si>
  <si>
    <t>28500</t>
  </si>
  <si>
    <t>28600</t>
  </si>
  <si>
    <t>28700</t>
  </si>
  <si>
    <t>28800</t>
  </si>
  <si>
    <t>28900</t>
  </si>
  <si>
    <t>29000</t>
  </si>
  <si>
    <t>29100</t>
  </si>
  <si>
    <t>29200</t>
  </si>
  <si>
    <t>29300</t>
  </si>
  <si>
    <t>29400</t>
  </si>
  <si>
    <t>29500</t>
  </si>
  <si>
    <t>29600</t>
  </si>
  <si>
    <t>29700</t>
  </si>
  <si>
    <t>29800</t>
  </si>
  <si>
    <t>29900</t>
  </si>
  <si>
    <t>30000</t>
  </si>
  <si>
    <t>30100</t>
  </si>
  <si>
    <t>30200</t>
  </si>
  <si>
    <t>30300</t>
  </si>
  <si>
    <t>30400</t>
  </si>
  <si>
    <t>30500</t>
  </si>
  <si>
    <t>30600</t>
  </si>
  <si>
    <t>30700</t>
  </si>
  <si>
    <t>30800</t>
  </si>
  <si>
    <t>30900</t>
  </si>
  <si>
    <t>31000</t>
  </si>
  <si>
    <t>31100</t>
  </si>
  <si>
    <t>31200</t>
  </si>
  <si>
    <t>31300</t>
  </si>
  <si>
    <t>31400</t>
  </si>
  <si>
    <t>31500</t>
  </si>
  <si>
    <t>31600</t>
  </si>
  <si>
    <t>31700</t>
  </si>
  <si>
    <t>31800</t>
  </si>
  <si>
    <t>31900</t>
  </si>
  <si>
    <t>32000</t>
  </si>
  <si>
    <t>32100</t>
  </si>
  <si>
    <t>32200</t>
  </si>
  <si>
    <t>32300</t>
  </si>
  <si>
    <t>32400</t>
  </si>
  <si>
    <t>32500</t>
  </si>
  <si>
    <t>32600</t>
  </si>
  <si>
    <t>32700</t>
  </si>
  <si>
    <t>32800</t>
  </si>
  <si>
    <t>32900</t>
  </si>
  <si>
    <t>33000</t>
  </si>
  <si>
    <t>33100</t>
  </si>
  <si>
    <t>33200</t>
  </si>
  <si>
    <t>33300</t>
  </si>
  <si>
    <t>33400</t>
  </si>
  <si>
    <t>33500</t>
  </si>
  <si>
    <t>33600</t>
  </si>
  <si>
    <t>33700</t>
  </si>
  <si>
    <t>33800</t>
  </si>
  <si>
    <t>33900</t>
  </si>
  <si>
    <t>34000</t>
  </si>
  <si>
    <t>34100</t>
  </si>
  <si>
    <t>34200</t>
  </si>
  <si>
    <t>34300</t>
  </si>
  <si>
    <t>34400</t>
  </si>
  <si>
    <t>34500</t>
  </si>
  <si>
    <t>34600</t>
  </si>
  <si>
    <t>34700</t>
  </si>
  <si>
    <t>34800</t>
  </si>
  <si>
    <t>34900</t>
  </si>
  <si>
    <t>35000</t>
  </si>
  <si>
    <t>35100</t>
  </si>
  <si>
    <t>35200</t>
  </si>
  <si>
    <t>35300</t>
  </si>
  <si>
    <t>35400</t>
  </si>
  <si>
    <t>35500</t>
  </si>
  <si>
    <t>35600</t>
  </si>
  <si>
    <t>35700</t>
  </si>
  <si>
    <t>35800</t>
  </si>
  <si>
    <t>35900</t>
  </si>
  <si>
    <t>36000</t>
  </si>
  <si>
    <t>36100</t>
  </si>
  <si>
    <t>36200</t>
  </si>
  <si>
    <t>36300</t>
  </si>
  <si>
    <t>36400</t>
  </si>
  <si>
    <t>36500</t>
  </si>
  <si>
    <t>36600</t>
  </si>
  <si>
    <t>36700</t>
  </si>
  <si>
    <t>36800</t>
  </si>
  <si>
    <t>36900</t>
  </si>
  <si>
    <t>37000</t>
  </si>
  <si>
    <t>37100</t>
  </si>
  <si>
    <t>37200</t>
  </si>
  <si>
    <t>37300</t>
  </si>
  <si>
    <t>37400</t>
  </si>
  <si>
    <t>37500</t>
  </si>
  <si>
    <t>37600</t>
  </si>
  <si>
    <t>37700</t>
  </si>
  <si>
    <t>37800</t>
  </si>
  <si>
    <t>37900</t>
  </si>
  <si>
    <t>38000</t>
  </si>
  <si>
    <t>38100</t>
  </si>
  <si>
    <t>38200</t>
  </si>
  <si>
    <t>38300</t>
  </si>
  <si>
    <t>38400</t>
  </si>
  <si>
    <t>38500</t>
  </si>
  <si>
    <t>38600</t>
  </si>
  <si>
    <t>38700</t>
  </si>
  <si>
    <t>38800</t>
  </si>
  <si>
    <t>38900</t>
  </si>
  <si>
    <t>39000</t>
  </si>
  <si>
    <t>39100</t>
  </si>
  <si>
    <t>39200</t>
  </si>
  <si>
    <t>39300</t>
  </si>
  <si>
    <t>39400</t>
  </si>
  <si>
    <t>39500</t>
  </si>
  <si>
    <t>39600</t>
  </si>
  <si>
    <t>39700</t>
  </si>
  <si>
    <t>39800</t>
  </si>
  <si>
    <t>39900</t>
  </si>
  <si>
    <t>40000</t>
  </si>
  <si>
    <t>40100</t>
  </si>
  <si>
    <t>40200</t>
  </si>
  <si>
    <t>40300</t>
  </si>
  <si>
    <t>40400</t>
  </si>
  <si>
    <t>40500</t>
  </si>
  <si>
    <t>40600</t>
  </si>
  <si>
    <t>40700</t>
  </si>
  <si>
    <t>40800</t>
  </si>
  <si>
    <t>40900</t>
  </si>
  <si>
    <t>41000</t>
  </si>
  <si>
    <t>41100</t>
  </si>
  <si>
    <t>41200</t>
  </si>
  <si>
    <t>41300</t>
  </si>
  <si>
    <t>41400</t>
  </si>
  <si>
    <t>41500</t>
  </si>
  <si>
    <t>41600</t>
  </si>
  <si>
    <t>41700</t>
  </si>
  <si>
    <t>41800</t>
  </si>
  <si>
    <t>41900</t>
  </si>
  <si>
    <t>42000</t>
  </si>
  <si>
    <t>42100</t>
  </si>
  <si>
    <t>42200</t>
  </si>
  <si>
    <t>42300</t>
  </si>
  <si>
    <t>42400</t>
  </si>
  <si>
    <t>42500</t>
  </si>
  <si>
    <t>42600</t>
  </si>
  <si>
    <t>42700</t>
  </si>
  <si>
    <t>42800</t>
  </si>
  <si>
    <t>42900</t>
  </si>
  <si>
    <t>43000</t>
  </si>
  <si>
    <t>43100</t>
  </si>
  <si>
    <t>43200</t>
  </si>
  <si>
    <t>43300</t>
  </si>
  <si>
    <t>43400</t>
  </si>
  <si>
    <t>43500</t>
  </si>
  <si>
    <t>43600</t>
  </si>
  <si>
    <t>43700</t>
  </si>
  <si>
    <t>43800</t>
  </si>
  <si>
    <t>43900</t>
  </si>
  <si>
    <t>44000</t>
  </si>
  <si>
    <t>44100</t>
  </si>
  <si>
    <t>44200</t>
  </si>
  <si>
    <t>44300</t>
  </si>
  <si>
    <t>44400</t>
  </si>
  <si>
    <t>44500</t>
  </si>
  <si>
    <t>44600</t>
  </si>
  <si>
    <t>44700</t>
  </si>
  <si>
    <t>44800</t>
  </si>
  <si>
    <t>44900</t>
  </si>
  <si>
    <t>45000</t>
  </si>
  <si>
    <t>45100</t>
  </si>
  <si>
    <t>45200</t>
  </si>
  <si>
    <t>45300</t>
  </si>
  <si>
    <t>45400</t>
  </si>
  <si>
    <t>45500</t>
  </si>
  <si>
    <t>45600</t>
  </si>
  <si>
    <t>45700</t>
  </si>
  <si>
    <t>45800</t>
  </si>
  <si>
    <t>45900</t>
  </si>
  <si>
    <t>46000</t>
  </si>
  <si>
    <t>46100</t>
  </si>
  <si>
    <t>46200</t>
  </si>
  <si>
    <t>46300</t>
  </si>
  <si>
    <t>46400</t>
  </si>
  <si>
    <t>46500</t>
  </si>
  <si>
    <t>46600</t>
  </si>
  <si>
    <t>46700</t>
  </si>
  <si>
    <t>46800</t>
  </si>
  <si>
    <t>46900</t>
  </si>
  <si>
    <t>47000</t>
  </si>
  <si>
    <t>47100</t>
  </si>
  <si>
    <t>47200</t>
  </si>
  <si>
    <t>47300</t>
  </si>
  <si>
    <t>47400</t>
  </si>
  <si>
    <t>47500</t>
  </si>
  <si>
    <t>47600</t>
  </si>
  <si>
    <t>47700</t>
  </si>
  <si>
    <t>47800</t>
  </si>
  <si>
    <t>47900</t>
  </si>
  <si>
    <t>48000</t>
  </si>
  <si>
    <t>48100</t>
  </si>
  <si>
    <t>48200</t>
  </si>
  <si>
    <t>48300</t>
  </si>
  <si>
    <t>48400</t>
  </si>
  <si>
    <t>48500</t>
  </si>
  <si>
    <t>48600</t>
  </si>
  <si>
    <t>48700</t>
  </si>
  <si>
    <t>48800</t>
  </si>
  <si>
    <t>48900</t>
  </si>
  <si>
    <t>49000</t>
  </si>
  <si>
    <t>49100</t>
  </si>
  <si>
    <t>49200</t>
  </si>
  <si>
    <t>49300</t>
  </si>
  <si>
    <t>49400</t>
  </si>
  <si>
    <t>49500</t>
  </si>
  <si>
    <t>49600</t>
  </si>
  <si>
    <t>49700</t>
  </si>
  <si>
    <t>49800</t>
  </si>
  <si>
    <t>49900</t>
  </si>
  <si>
    <t>50000</t>
  </si>
  <si>
    <t>50100</t>
  </si>
  <si>
    <t>50200</t>
  </si>
  <si>
    <t>50300</t>
  </si>
  <si>
    <t>50400</t>
  </si>
  <si>
    <t>50500</t>
  </si>
  <si>
    <t>50600</t>
  </si>
  <si>
    <t>50700</t>
  </si>
  <si>
    <t>50800</t>
  </si>
  <si>
    <t>50900</t>
  </si>
  <si>
    <t>51000</t>
  </si>
  <si>
    <t>51100</t>
  </si>
  <si>
    <t>51200</t>
  </si>
  <si>
    <t>51300</t>
  </si>
  <si>
    <t>51400</t>
  </si>
  <si>
    <t>51500</t>
  </si>
  <si>
    <t>51600</t>
  </si>
  <si>
    <t>51700</t>
  </si>
  <si>
    <t>51800</t>
  </si>
  <si>
    <t>51900</t>
  </si>
  <si>
    <t>52000</t>
  </si>
  <si>
    <t>52100</t>
  </si>
  <si>
    <t>52200</t>
  </si>
  <si>
    <t>52300</t>
  </si>
  <si>
    <t>52400</t>
  </si>
  <si>
    <t>52500</t>
  </si>
  <si>
    <t>52600</t>
  </si>
  <si>
    <t>52700</t>
  </si>
  <si>
    <t>52800</t>
  </si>
  <si>
    <t>52900</t>
  </si>
  <si>
    <t>53000</t>
  </si>
  <si>
    <t>53100</t>
  </si>
  <si>
    <t>53200</t>
  </si>
  <si>
    <t>53300</t>
  </si>
  <si>
    <t>53400</t>
  </si>
  <si>
    <t>53500</t>
  </si>
  <si>
    <t>53600</t>
  </si>
  <si>
    <t>53700</t>
  </si>
  <si>
    <t>53800</t>
  </si>
  <si>
    <t>53900</t>
  </si>
  <si>
    <t>54000</t>
  </si>
  <si>
    <t>54100</t>
  </si>
  <si>
    <t>54200</t>
  </si>
  <si>
    <t>54300</t>
  </si>
  <si>
    <t>54400</t>
  </si>
  <si>
    <t>54500</t>
  </si>
  <si>
    <t>54600</t>
  </si>
  <si>
    <t>54700</t>
  </si>
  <si>
    <t>54800</t>
  </si>
  <si>
    <t>54900</t>
  </si>
  <si>
    <t>55000</t>
  </si>
  <si>
    <t>55100</t>
  </si>
  <si>
    <t>55200</t>
  </si>
  <si>
    <t>55300</t>
  </si>
  <si>
    <t>55400</t>
  </si>
  <si>
    <t>55500</t>
  </si>
  <si>
    <t>55600</t>
  </si>
  <si>
    <t>55700</t>
  </si>
  <si>
    <t>55800</t>
  </si>
  <si>
    <t>55900</t>
  </si>
  <si>
    <t>56000</t>
  </si>
  <si>
    <t>56100</t>
  </si>
  <si>
    <t>56200</t>
  </si>
  <si>
    <t>56300</t>
  </si>
  <si>
    <t>56400</t>
  </si>
  <si>
    <t>56500</t>
  </si>
  <si>
    <t>56600</t>
  </si>
  <si>
    <t>56700</t>
  </si>
  <si>
    <t>56800</t>
  </si>
  <si>
    <t>56900</t>
  </si>
  <si>
    <t>57000</t>
  </si>
  <si>
    <t>57100</t>
  </si>
  <si>
    <t>57200</t>
  </si>
  <si>
    <t>57300</t>
  </si>
  <si>
    <t>57400</t>
  </si>
  <si>
    <t>57500</t>
  </si>
  <si>
    <t>57600</t>
  </si>
  <si>
    <t>57700</t>
  </si>
  <si>
    <t>57800</t>
  </si>
  <si>
    <t>57900</t>
  </si>
  <si>
    <t>58000</t>
  </si>
  <si>
    <t>58100</t>
  </si>
  <si>
    <t>58200</t>
  </si>
  <si>
    <t>58300</t>
  </si>
  <si>
    <t>58400</t>
  </si>
  <si>
    <t>58500</t>
  </si>
  <si>
    <t>58600</t>
  </si>
  <si>
    <t>58700</t>
  </si>
  <si>
    <t>58800</t>
  </si>
  <si>
    <t>58900</t>
  </si>
  <si>
    <t>59000</t>
  </si>
  <si>
    <t>59100</t>
  </si>
  <si>
    <t>59200</t>
  </si>
  <si>
    <t>59300</t>
  </si>
  <si>
    <t>59400</t>
  </si>
  <si>
    <t>59500</t>
  </si>
  <si>
    <t>59600</t>
  </si>
  <si>
    <t>59700</t>
  </si>
  <si>
    <t>59800</t>
  </si>
  <si>
    <t>59900</t>
  </si>
  <si>
    <t>60000</t>
  </si>
  <si>
    <t>60100</t>
  </si>
  <si>
    <t>60200</t>
  </si>
  <si>
    <t>60300</t>
  </si>
  <si>
    <t>60400</t>
  </si>
  <si>
    <t>60500</t>
  </si>
  <si>
    <t>60600</t>
  </si>
  <si>
    <t>60700</t>
  </si>
  <si>
    <t>60800</t>
  </si>
  <si>
    <t>60900</t>
  </si>
  <si>
    <t>61000</t>
  </si>
  <si>
    <t>kg</t>
  </si>
  <si>
    <t>내역서번호</t>
  </si>
  <si>
    <t>상태</t>
  </si>
  <si>
    <t>X</t>
  </si>
  <si>
    <t>비고</t>
  </si>
  <si>
    <t>공종</t>
  </si>
  <si>
    <t>개월</t>
  </si>
  <si>
    <t>ton</t>
  </si>
  <si>
    <t>61100</t>
  </si>
  <si>
    <t>61200</t>
  </si>
  <si>
    <t>61300</t>
  </si>
  <si>
    <t>61400</t>
  </si>
  <si>
    <t>61500</t>
  </si>
  <si>
    <t>61600</t>
  </si>
  <si>
    <t>61700</t>
  </si>
  <si>
    <t>61800</t>
  </si>
  <si>
    <t>61900</t>
  </si>
  <si>
    <t>62000</t>
  </si>
  <si>
    <t>62100</t>
  </si>
  <si>
    <t>62200</t>
  </si>
  <si>
    <t>62300</t>
  </si>
  <si>
    <t>62400</t>
  </si>
  <si>
    <t>62500</t>
  </si>
  <si>
    <t>62600</t>
  </si>
  <si>
    <t>62700</t>
  </si>
  <si>
    <t>62800</t>
  </si>
  <si>
    <t>62900</t>
  </si>
  <si>
    <t>63000</t>
  </si>
  <si>
    <t>63100</t>
  </si>
  <si>
    <t>63200</t>
  </si>
  <si>
    <t>63300</t>
  </si>
  <si>
    <t>63400</t>
  </si>
  <si>
    <t>63500</t>
  </si>
  <si>
    <t>63600</t>
  </si>
  <si>
    <t>63700</t>
  </si>
  <si>
    <t>63800</t>
  </si>
  <si>
    <t>63900</t>
  </si>
  <si>
    <t>64000</t>
  </si>
  <si>
    <t>64100</t>
  </si>
  <si>
    <t>64200</t>
  </si>
  <si>
    <t>64300</t>
  </si>
  <si>
    <t>64400</t>
  </si>
  <si>
    <t>64500</t>
  </si>
  <si>
    <t>64600</t>
  </si>
  <si>
    <t>64700</t>
  </si>
  <si>
    <t>64800</t>
  </si>
  <si>
    <t>64900</t>
  </si>
  <si>
    <t>65000</t>
  </si>
  <si>
    <t>65100</t>
  </si>
  <si>
    <t>65200</t>
  </si>
  <si>
    <t>65300</t>
  </si>
  <si>
    <t>65400</t>
  </si>
  <si>
    <t>65500</t>
  </si>
  <si>
    <t>65600</t>
  </si>
  <si>
    <t>65700</t>
  </si>
  <si>
    <t>65800</t>
  </si>
  <si>
    <t>65900</t>
  </si>
  <si>
    <t>66000</t>
  </si>
  <si>
    <t>66100</t>
  </si>
  <si>
    <t>66200</t>
  </si>
  <si>
    <t>66300</t>
  </si>
  <si>
    <t>66400</t>
  </si>
  <si>
    <t>66500</t>
  </si>
  <si>
    <t>66600</t>
  </si>
  <si>
    <t>66700</t>
  </si>
  <si>
    <t>66800</t>
  </si>
  <si>
    <t>66900</t>
  </si>
  <si>
    <t>67000</t>
  </si>
  <si>
    <t>67100</t>
  </si>
  <si>
    <t>67200</t>
  </si>
  <si>
    <t>67300</t>
  </si>
  <si>
    <t>공종코드</t>
  </si>
  <si>
    <t>67400</t>
  </si>
  <si>
    <t>67500</t>
  </si>
  <si>
    <t>67600</t>
  </si>
  <si>
    <t>67700</t>
  </si>
  <si>
    <t>67800</t>
  </si>
  <si>
    <t>67900</t>
  </si>
  <si>
    <t>68000</t>
  </si>
  <si>
    <t>68100</t>
  </si>
  <si>
    <t>68200</t>
  </si>
  <si>
    <t>68300</t>
  </si>
  <si>
    <t>68400</t>
  </si>
  <si>
    <t>68500</t>
  </si>
  <si>
    <t>68600</t>
  </si>
  <si>
    <t>68700</t>
  </si>
  <si>
    <t>68800</t>
  </si>
  <si>
    <t>68900</t>
  </si>
  <si>
    <t>69000</t>
  </si>
  <si>
    <t>69100</t>
  </si>
  <si>
    <t>69200</t>
  </si>
  <si>
    <t>69300</t>
  </si>
  <si>
    <t>69400</t>
  </si>
  <si>
    <t>69500</t>
  </si>
  <si>
    <t>69600</t>
  </si>
  <si>
    <t>69700</t>
  </si>
  <si>
    <t>69800</t>
  </si>
  <si>
    <t>69900</t>
  </si>
  <si>
    <t>70000</t>
  </si>
  <si>
    <t>70100</t>
  </si>
  <si>
    <t>70200</t>
  </si>
  <si>
    <t>70300</t>
  </si>
  <si>
    <t>70400</t>
  </si>
  <si>
    <t>70500</t>
  </si>
  <si>
    <t>m2</t>
  </si>
  <si>
    <t>무대</t>
  </si>
  <si>
    <t>음(-)의 입찰금액</t>
  </si>
  <si>
    <t>03</t>
  </si>
  <si>
    <t>0105</t>
  </si>
  <si>
    <t>0104</t>
  </si>
  <si>
    <t>0103</t>
  </si>
  <si>
    <t>0102</t>
  </si>
  <si>
    <t>010118</t>
  </si>
  <si>
    <t>010117</t>
  </si>
  <si>
    <t>010116</t>
  </si>
  <si>
    <t>010115</t>
  </si>
  <si>
    <t>010114</t>
  </si>
  <si>
    <t>010113</t>
  </si>
  <si>
    <t>010112</t>
  </si>
  <si>
    <t>010111</t>
  </si>
  <si>
    <t>010110</t>
  </si>
  <si>
    <t>010109</t>
  </si>
  <si>
    <t>010108</t>
  </si>
  <si>
    <t>010107</t>
  </si>
  <si>
    <t>010106</t>
  </si>
  <si>
    <t>010105</t>
  </si>
  <si>
    <t>010104</t>
  </si>
  <si>
    <t>010103</t>
  </si>
  <si>
    <t>010102</t>
  </si>
  <si>
    <t>010101</t>
  </si>
  <si>
    <t>0101</t>
  </si>
  <si>
    <t>01</t>
  </si>
  <si>
    <t>합계</t>
    <phoneticPr fontId="5" type="noConversion"/>
  </si>
  <si>
    <t>경비</t>
    <phoneticPr fontId="5" type="noConversion"/>
  </si>
  <si>
    <t>노무비</t>
    <phoneticPr fontId="5" type="noConversion"/>
  </si>
  <si>
    <t>재료비</t>
    <phoneticPr fontId="5" type="noConversion"/>
  </si>
  <si>
    <t>공종명</t>
    <phoneticPr fontId="5" type="noConversion"/>
  </si>
  <si>
    <t>내역번호</t>
    <phoneticPr fontId="5" type="noConversion"/>
  </si>
  <si>
    <t>계산제외</t>
    <phoneticPr fontId="5" type="noConversion"/>
  </si>
  <si>
    <t>공종코드</t>
    <phoneticPr fontId="5" type="noConversion"/>
  </si>
  <si>
    <t>공 종 별 집 계 표</t>
    <phoneticPr fontId="5" type="noConversion"/>
  </si>
  <si>
    <t>높이 2m, 3개월</t>
  </si>
  <si>
    <t>천정</t>
  </si>
  <si>
    <t>작업설 등</t>
  </si>
  <si>
    <t>미확정설계공종(PS)</t>
  </si>
  <si>
    <t>작업설 등(수정불가)</t>
  </si>
  <si>
    <t>70600</t>
  </si>
  <si>
    <t>70700</t>
  </si>
  <si>
    <t>70800</t>
  </si>
  <si>
    <t>70900</t>
  </si>
  <si>
    <t>71000</t>
  </si>
  <si>
    <t>71100</t>
  </si>
  <si>
    <t>71200</t>
  </si>
  <si>
    <t>71300</t>
  </si>
  <si>
    <t>71400</t>
  </si>
  <si>
    <t>71500</t>
  </si>
  <si>
    <t>71600</t>
  </si>
  <si>
    <t>71700</t>
  </si>
  <si>
    <t>71800</t>
  </si>
  <si>
    <t>71900</t>
  </si>
  <si>
    <t>72000</t>
  </si>
  <si>
    <t>72100</t>
  </si>
  <si>
    <t>72200</t>
  </si>
  <si>
    <t>72300</t>
  </si>
  <si>
    <t>72400</t>
  </si>
  <si>
    <t>72500</t>
  </si>
  <si>
    <t>72600</t>
  </si>
  <si>
    <t>72700</t>
  </si>
  <si>
    <t>72800</t>
  </si>
  <si>
    <t>72900</t>
  </si>
  <si>
    <t>73000</t>
  </si>
  <si>
    <t>73100</t>
  </si>
  <si>
    <t>73200</t>
  </si>
  <si>
    <t>73300</t>
  </si>
  <si>
    <t>73400</t>
  </si>
  <si>
    <t>73500</t>
  </si>
  <si>
    <t>73600</t>
  </si>
  <si>
    <t>73700</t>
  </si>
  <si>
    <t>73800</t>
  </si>
  <si>
    <t>73900</t>
  </si>
  <si>
    <t>74000</t>
  </si>
  <si>
    <t>74100</t>
  </si>
  <si>
    <t>74200</t>
  </si>
  <si>
    <t>74300</t>
  </si>
  <si>
    <t>74400</t>
  </si>
  <si>
    <t>74500</t>
  </si>
  <si>
    <t>74600</t>
  </si>
  <si>
    <t>74700</t>
  </si>
  <si>
    <t>74800</t>
  </si>
  <si>
    <t>74900</t>
  </si>
  <si>
    <t>75000</t>
  </si>
  <si>
    <t>75100</t>
  </si>
  <si>
    <t>75200</t>
  </si>
  <si>
    <t>75300</t>
  </si>
  <si>
    <t>75400</t>
  </si>
  <si>
    <t>75500</t>
  </si>
  <si>
    <t>75600</t>
  </si>
  <si>
    <t>75700</t>
  </si>
  <si>
    <t>75800</t>
  </si>
  <si>
    <t>75900</t>
  </si>
  <si>
    <t>76000</t>
  </si>
  <si>
    <t>76100</t>
  </si>
  <si>
    <t>76200</t>
  </si>
  <si>
    <t>76300</t>
  </si>
  <si>
    <t>76400</t>
  </si>
  <si>
    <t>76500</t>
  </si>
  <si>
    <t>76600</t>
  </si>
  <si>
    <t>76700</t>
  </si>
  <si>
    <t>76800</t>
  </si>
  <si>
    <t>76900</t>
  </si>
  <si>
    <t>77000</t>
  </si>
  <si>
    <t>77100</t>
  </si>
  <si>
    <t>77200</t>
  </si>
  <si>
    <t>77300</t>
  </si>
  <si>
    <t>77400</t>
  </si>
  <si>
    <t>77500</t>
  </si>
  <si>
    <t>77600</t>
  </si>
  <si>
    <t>77700</t>
  </si>
  <si>
    <t>77800</t>
  </si>
  <si>
    <t>77900</t>
  </si>
  <si>
    <t>78000</t>
  </si>
  <si>
    <t>78100</t>
  </si>
  <si>
    <t>78200</t>
  </si>
  <si>
    <t>78300</t>
  </si>
  <si>
    <t>78400</t>
  </si>
  <si>
    <t>78500</t>
  </si>
  <si>
    <t>78600</t>
  </si>
  <si>
    <t>78700</t>
  </si>
  <si>
    <t>78800</t>
  </si>
  <si>
    <t>78900</t>
  </si>
  <si>
    <t>79000</t>
  </si>
  <si>
    <t>79100</t>
  </si>
  <si>
    <t>79200</t>
  </si>
  <si>
    <t>79300</t>
  </si>
  <si>
    <t>79400</t>
  </si>
  <si>
    <t>79500</t>
  </si>
  <si>
    <t>79600</t>
  </si>
  <si>
    <t>79700</t>
  </si>
  <si>
    <t>79800</t>
  </si>
  <si>
    <t>79900</t>
  </si>
  <si>
    <t>80000</t>
  </si>
  <si>
    <t>80100</t>
  </si>
  <si>
    <t>80200</t>
  </si>
  <si>
    <t>80300</t>
  </si>
  <si>
    <t>80400</t>
  </si>
  <si>
    <t>80500</t>
  </si>
  <si>
    <t>80600</t>
  </si>
  <si>
    <t>80700</t>
  </si>
  <si>
    <t>80800</t>
  </si>
  <si>
    <t>80900</t>
  </si>
  <si>
    <t>81000</t>
  </si>
  <si>
    <t>81100</t>
  </si>
  <si>
    <t>81200</t>
  </si>
  <si>
    <t>81300</t>
  </si>
  <si>
    <t>81400</t>
  </si>
  <si>
    <t>81500</t>
  </si>
  <si>
    <t>81600</t>
  </si>
  <si>
    <t>81700</t>
  </si>
  <si>
    <t>81800</t>
  </si>
  <si>
    <t>81900</t>
  </si>
  <si>
    <t>82000</t>
  </si>
  <si>
    <t>82100</t>
  </si>
  <si>
    <t>82200</t>
  </si>
  <si>
    <t>82300</t>
  </si>
  <si>
    <t>82400</t>
  </si>
  <si>
    <t>82500</t>
  </si>
  <si>
    <t>82600</t>
  </si>
  <si>
    <t>82700</t>
  </si>
  <si>
    <t>82800</t>
  </si>
  <si>
    <t>82900</t>
  </si>
  <si>
    <t>83000</t>
  </si>
  <si>
    <t>83100</t>
  </si>
  <si>
    <t>83200</t>
  </si>
  <si>
    <t>83300</t>
  </si>
  <si>
    <t>83400</t>
  </si>
  <si>
    <t>83500</t>
  </si>
  <si>
    <t>83600</t>
  </si>
  <si>
    <t>83700</t>
  </si>
  <si>
    <t>83800</t>
  </si>
  <si>
    <t>83900</t>
  </si>
  <si>
    <t>84000</t>
  </si>
  <si>
    <t>84100</t>
  </si>
  <si>
    <t>84200</t>
  </si>
  <si>
    <t>84300</t>
  </si>
  <si>
    <t>84400</t>
  </si>
  <si>
    <t>84500</t>
  </si>
  <si>
    <t>84600</t>
  </si>
  <si>
    <t>84700</t>
  </si>
  <si>
    <t>84800</t>
  </si>
  <si>
    <t>84900</t>
  </si>
  <si>
    <t>85000</t>
  </si>
  <si>
    <t>85100</t>
  </si>
  <si>
    <t>85200</t>
  </si>
  <si>
    <t>85300</t>
  </si>
  <si>
    <t>85400</t>
  </si>
  <si>
    <t>85500</t>
  </si>
  <si>
    <t>85600</t>
  </si>
  <si>
    <t>85700</t>
  </si>
  <si>
    <t>85800</t>
  </si>
  <si>
    <t>85900</t>
  </si>
  <si>
    <t>86000</t>
  </si>
  <si>
    <t>86100</t>
  </si>
  <si>
    <t>86200</t>
  </si>
  <si>
    <t>86300</t>
  </si>
  <si>
    <t>86400</t>
  </si>
  <si>
    <t>86500</t>
  </si>
  <si>
    <t>86600</t>
  </si>
  <si>
    <t>86700</t>
  </si>
  <si>
    <t>86800</t>
  </si>
  <si>
    <t>86900</t>
  </si>
  <si>
    <t>87000</t>
  </si>
  <si>
    <t>87100</t>
  </si>
  <si>
    <t>87200</t>
  </si>
  <si>
    <t>87300</t>
  </si>
  <si>
    <t>87400</t>
  </si>
  <si>
    <t>87500</t>
  </si>
  <si>
    <t>87600</t>
  </si>
  <si>
    <t>87700</t>
  </si>
  <si>
    <t>87800</t>
  </si>
  <si>
    <t>87900</t>
  </si>
  <si>
    <t>88000</t>
  </si>
  <si>
    <t>88100</t>
  </si>
  <si>
    <t>88200</t>
  </si>
  <si>
    <t>88300</t>
  </si>
  <si>
    <t>88400</t>
  </si>
  <si>
    <t>88500</t>
  </si>
  <si>
    <t>88600</t>
  </si>
  <si>
    <t>88700</t>
  </si>
  <si>
    <t>88800</t>
  </si>
  <si>
    <t>88900</t>
  </si>
  <si>
    <t>89000</t>
  </si>
  <si>
    <t>89100</t>
  </si>
  <si>
    <t>89200</t>
  </si>
  <si>
    <t>89300</t>
  </si>
  <si>
    <t>89400</t>
  </si>
  <si>
    <t>89500</t>
  </si>
  <si>
    <t>89600</t>
  </si>
  <si>
    <t>89700</t>
  </si>
  <si>
    <t>89800</t>
  </si>
  <si>
    <t>89900</t>
  </si>
  <si>
    <t>90000</t>
  </si>
  <si>
    <t>90100</t>
  </si>
  <si>
    <t>90200</t>
  </si>
  <si>
    <t>90300</t>
  </si>
  <si>
    <t>90400</t>
  </si>
  <si>
    <t>90500</t>
  </si>
  <si>
    <t>90600</t>
  </si>
  <si>
    <t>90700</t>
  </si>
  <si>
    <t>90800</t>
  </si>
  <si>
    <t>90900</t>
  </si>
  <si>
    <t>91000</t>
  </si>
  <si>
    <t>91100</t>
  </si>
  <si>
    <t>91200</t>
  </si>
  <si>
    <t>91300</t>
  </si>
  <si>
    <t>91400</t>
  </si>
  <si>
    <t>91500</t>
  </si>
  <si>
    <t>91600</t>
  </si>
  <si>
    <t>91700</t>
  </si>
  <si>
    <t>91800</t>
  </si>
  <si>
    <t>91900</t>
  </si>
  <si>
    <t>92000</t>
  </si>
  <si>
    <t>92100</t>
  </si>
  <si>
    <t>92200</t>
  </si>
  <si>
    <t>92300</t>
  </si>
  <si>
    <t>92400</t>
  </si>
  <si>
    <t>92500</t>
  </si>
  <si>
    <t>92600</t>
  </si>
  <si>
    <t>92700</t>
  </si>
  <si>
    <t>92800</t>
  </si>
  <si>
    <t>92900</t>
  </si>
  <si>
    <t>93000</t>
  </si>
  <si>
    <t>93100</t>
  </si>
  <si>
    <t>93200</t>
  </si>
  <si>
    <t>93300</t>
  </si>
  <si>
    <t>93400</t>
  </si>
  <si>
    <t>93500</t>
  </si>
  <si>
    <t>93600</t>
  </si>
  <si>
    <t>93700</t>
  </si>
  <si>
    <t>93800</t>
  </si>
  <si>
    <t>93900</t>
  </si>
  <si>
    <t>94000</t>
  </si>
  <si>
    <t>94100</t>
  </si>
  <si>
    <t>94200</t>
  </si>
  <si>
    <t>94300</t>
  </si>
  <si>
    <t>94400</t>
  </si>
  <si>
    <t>94500</t>
  </si>
  <si>
    <t>94600</t>
  </si>
  <si>
    <t>94700</t>
  </si>
  <si>
    <t>94800</t>
  </si>
  <si>
    <t>94900</t>
  </si>
  <si>
    <t>95000</t>
  </si>
  <si>
    <t>95100</t>
  </si>
  <si>
    <t>95200</t>
  </si>
  <si>
    <t>95300</t>
  </si>
  <si>
    <t>95400</t>
  </si>
  <si>
    <t>95500</t>
  </si>
  <si>
    <t>95600</t>
  </si>
  <si>
    <t>95700</t>
  </si>
  <si>
    <t>95800</t>
  </si>
  <si>
    <t>95900</t>
  </si>
  <si>
    <t>96000</t>
  </si>
  <si>
    <t>96100</t>
  </si>
  <si>
    <t>96200</t>
  </si>
  <si>
    <t>96300</t>
  </si>
  <si>
    <t>96400</t>
  </si>
  <si>
    <t>96500</t>
  </si>
  <si>
    <t>96600</t>
  </si>
  <si>
    <t>96700</t>
  </si>
  <si>
    <t>96800</t>
  </si>
  <si>
    <t>96900</t>
  </si>
  <si>
    <t>97000</t>
  </si>
  <si>
    <t>97100</t>
  </si>
  <si>
    <t>97200</t>
  </si>
  <si>
    <t>97300</t>
  </si>
  <si>
    <t>97400</t>
  </si>
  <si>
    <t>97500</t>
  </si>
  <si>
    <t>97600</t>
  </si>
  <si>
    <t>소규모</t>
  </si>
  <si>
    <t>다짐도90%이상</t>
  </si>
  <si>
    <t>경간</t>
  </si>
  <si>
    <t>150mm</t>
  </si>
  <si>
    <t>D/M</t>
  </si>
  <si>
    <t>010119</t>
  </si>
  <si>
    <t>010120</t>
  </si>
  <si>
    <t>010121</t>
  </si>
  <si>
    <t>010122</t>
  </si>
  <si>
    <t>04</t>
  </si>
  <si>
    <t>05</t>
  </si>
  <si>
    <r>
      <t xml:space="preserve">   </t>
    </r>
    <r>
      <rPr>
        <sz val="9"/>
        <color rgb="FF000000"/>
        <rFont val="맑은 고딕"/>
        <family val="3"/>
        <charset val="129"/>
      </rPr>
      <t>6</t>
    </r>
    <r>
      <rPr>
        <sz val="9"/>
        <color rgb="FF000000"/>
        <rFont val="고딕"/>
        <family val="3"/>
        <charset val="129"/>
      </rPr>
      <t xml:space="preserve">. </t>
    </r>
    <r>
      <rPr>
        <sz val="9"/>
        <color rgb="FF000000"/>
        <rFont val="Arial Unicode MS"/>
        <family val="3"/>
        <charset val="129"/>
      </rPr>
      <t>작업설등</t>
    </r>
    <phoneticPr fontId="1" type="noConversion"/>
  </si>
  <si>
    <r>
      <t xml:space="preserve">   </t>
    </r>
    <r>
      <rPr>
        <b/>
        <sz val="9"/>
        <color rgb="FF000000"/>
        <rFont val="맑은 고딕"/>
        <family val="3"/>
        <charset val="129"/>
      </rPr>
      <t>7</t>
    </r>
    <r>
      <rPr>
        <b/>
        <sz val="9"/>
        <color rgb="FF000000"/>
        <rFont val="고딕"/>
        <family val="3"/>
        <charset val="129"/>
      </rPr>
      <t>. 소               계</t>
    </r>
    <phoneticPr fontId="1" type="noConversion"/>
  </si>
  <si>
    <r>
      <t xml:space="preserve">   </t>
    </r>
    <r>
      <rPr>
        <sz val="9"/>
        <color rgb="FF000000"/>
        <rFont val="맑은 고딕"/>
        <family val="3"/>
        <charset val="129"/>
      </rPr>
      <t>8</t>
    </r>
    <r>
      <rPr>
        <sz val="9"/>
        <color rgb="FF000000"/>
        <rFont val="고딕"/>
        <family val="3"/>
        <charset val="129"/>
      </rPr>
      <t>. 부 가 가 치 세</t>
    </r>
    <phoneticPr fontId="1" type="noConversion"/>
  </si>
  <si>
    <r>
      <t xml:space="preserve">   </t>
    </r>
    <r>
      <rPr>
        <b/>
        <sz val="9"/>
        <color rgb="FF000000"/>
        <rFont val="맑은 고딕"/>
        <family val="3"/>
        <charset val="129"/>
      </rPr>
      <t>9</t>
    </r>
    <r>
      <rPr>
        <b/>
        <sz val="9"/>
        <color rgb="FF000000"/>
        <rFont val="고딕"/>
        <family val="3"/>
        <charset val="129"/>
      </rPr>
      <t>. 총               계</t>
    </r>
    <phoneticPr fontId="5" type="noConversion"/>
  </si>
  <si>
    <r>
      <t xml:space="preserve"> [4+5</t>
    </r>
    <r>
      <rPr>
        <b/>
        <sz val="9"/>
        <color rgb="FF000000"/>
        <rFont val="맑은 고딕"/>
        <family val="3"/>
        <charset val="129"/>
      </rPr>
      <t>+6</t>
    </r>
    <r>
      <rPr>
        <b/>
        <sz val="9"/>
        <color rgb="FF000000"/>
        <rFont val="고딕"/>
        <family val="3"/>
        <charset val="129"/>
      </rPr>
      <t>]</t>
    </r>
    <phoneticPr fontId="1" type="noConversion"/>
  </si>
  <si>
    <t xml:space="preserve"> [7+8]</t>
    <phoneticPr fontId="1" type="noConversion"/>
  </si>
  <si>
    <r>
      <t xml:space="preserve"> [</t>
    </r>
    <r>
      <rPr>
        <sz val="9"/>
        <color rgb="FF000000"/>
        <rFont val="맑은 고딕"/>
        <family val="3"/>
        <charset val="129"/>
      </rPr>
      <t>7</t>
    </r>
    <r>
      <rPr>
        <sz val="9"/>
        <color rgb="FF000000"/>
        <rFont val="고딕"/>
        <family val="3"/>
        <charset val="129"/>
      </rPr>
      <t>]의</t>
    </r>
    <phoneticPr fontId="1" type="noConversion"/>
  </si>
  <si>
    <t>240003600_감천 취약시설물 보강공사_1800547342</t>
  </si>
  <si>
    <t>▣ 감천취약시설물</t>
  </si>
  <si>
    <t xml:space="preserve"> 1. 취약시설물 보강</t>
  </si>
  <si>
    <t xml:space="preserve">  가. 원동2 배수문</t>
  </si>
  <si>
    <t xml:space="preserve">  나. 원동4 배수문</t>
  </si>
  <si>
    <t xml:space="preserve">  다. 원동5 배수문</t>
  </si>
  <si>
    <t xml:space="preserve">  라. 화조2 배수문</t>
  </si>
  <si>
    <t xml:space="preserve">  마. 북산5 배수문</t>
  </si>
  <si>
    <t xml:space="preserve">  바. 북산4 배수문</t>
  </si>
  <si>
    <t xml:space="preserve">  사. 북산 배수문</t>
  </si>
  <si>
    <t xml:space="preserve">  아. 북산 수문</t>
  </si>
  <si>
    <t xml:space="preserve">  자. 횡산 배수문</t>
  </si>
  <si>
    <t xml:space="preserve">  차. 습례2 배수문</t>
  </si>
  <si>
    <t xml:space="preserve">  카. 습례1 배수문</t>
  </si>
  <si>
    <t xml:space="preserve">  타. 포평 배수문</t>
  </si>
  <si>
    <t xml:space="preserve">  파. 태촌 배수문</t>
  </si>
  <si>
    <t xml:space="preserve">  하. 원창 배수문</t>
  </si>
  <si>
    <t xml:space="preserve">  갸. 광천 배수문</t>
  </si>
  <si>
    <t xml:space="preserve">  냐. 동부 배수문</t>
  </si>
  <si>
    <t xml:space="preserve">  댜. 장성 배수문</t>
  </si>
  <si>
    <t xml:space="preserve">  랴. 서부 배수문</t>
  </si>
  <si>
    <t xml:space="preserve">  먀. 신림3 배수문</t>
  </si>
  <si>
    <t xml:space="preserve">  뱌. 신림2 배수문</t>
  </si>
  <si>
    <t xml:space="preserve">  샤. 신림1 배수문</t>
  </si>
  <si>
    <t xml:space="preserve">  야. 지좌 배수문</t>
  </si>
  <si>
    <t>010123</t>
  </si>
  <si>
    <t xml:space="preserve">  쟈. 대응 배수문</t>
  </si>
  <si>
    <t>010124</t>
  </si>
  <si>
    <t xml:space="preserve">  챠. 가래 배수문</t>
  </si>
  <si>
    <t>010125</t>
  </si>
  <si>
    <t xml:space="preserve">  캬. 신안 배수문</t>
  </si>
  <si>
    <t>010126</t>
  </si>
  <si>
    <t xml:space="preserve">  탸, 도평 배수문</t>
  </si>
  <si>
    <t>010127</t>
  </si>
  <si>
    <t xml:space="preserve">  퍄. 서교 배수통문</t>
  </si>
  <si>
    <t>010128</t>
  </si>
  <si>
    <t xml:space="preserve">  햐. 부대공</t>
  </si>
  <si>
    <t xml:space="preserve"> 2. 배수문 재가설</t>
  </si>
  <si>
    <t xml:space="preserve"> 3. 보수보강</t>
  </si>
  <si>
    <t xml:space="preserve"> 4. 도류제 하도정비</t>
  </si>
  <si>
    <t xml:space="preserve"> 5. 공통부대공</t>
  </si>
  <si>
    <t>02</t>
  </si>
  <si>
    <t>작업부산물</t>
  </si>
  <si>
    <t>합계</t>
  </si>
  <si>
    <t>1. 취약시설물 보강</t>
  </si>
  <si>
    <t>가. 원동2 배수문</t>
  </si>
  <si>
    <t>.. 1). 축제공</t>
  </si>
  <si>
    <t>.... 흙쌓기/토사</t>
  </si>
  <si>
    <t>m3</t>
  </si>
  <si>
    <t>SD00100</t>
  </si>
  <si>
    <t>.... 흙깎기/보통토사</t>
  </si>
  <si>
    <t>중규모이하</t>
  </si>
  <si>
    <t>.... 비탈면보호공</t>
  </si>
  <si>
    <t>씨앗뿜어붙이기</t>
  </si>
  <si>
    <t>씨앗뿜어붙이기＋거적덮기</t>
  </si>
  <si>
    <t>.... 성토면 고르기</t>
  </si>
  <si>
    <t>.... 법면다짐</t>
  </si>
  <si>
    <t>진동콤팩터＋백호우</t>
  </si>
  <si>
    <t>.... 층따기</t>
  </si>
  <si>
    <t>.... 터파기(육상)</t>
  </si>
  <si>
    <t>토사(기계90%＋인력10%)</t>
  </si>
  <si>
    <t>.... 되메우기 및 다짐</t>
  </si>
  <si>
    <t>.... 토공규준틀</t>
  </si>
  <si>
    <t>비탈규준틀</t>
  </si>
  <si>
    <t>수평규준틀</t>
  </si>
  <si>
    <t>.... 제방선형표시깃발</t>
  </si>
  <si>
    <t>.. 2). 포장공</t>
  </si>
  <si>
    <t>.... 콘크리트 표층 인력포설</t>
  </si>
  <si>
    <t>T=20cm</t>
  </si>
  <si>
    <t>SE02900</t>
  </si>
  <si>
    <t>.... 합판거푸집</t>
  </si>
  <si>
    <t>간단</t>
  </si>
  <si>
    <t>SB03200</t>
  </si>
  <si>
    <t>.... 보조기층 포설 및 다짐</t>
  </si>
  <si>
    <t>SE01100</t>
  </si>
  <si>
    <t>.... 와이어메시 깔기</t>
  </si>
  <si>
    <t>#8-150×150</t>
  </si>
  <si>
    <t>.... 비닐깔기</t>
  </si>
  <si>
    <t>P.E 필름,T=0.1mm</t>
  </si>
  <si>
    <t>.... 수축줄눈</t>
  </si>
  <si>
    <t>cutting</t>
  </si>
  <si>
    <t>.. 3). 차수공</t>
  </si>
  <si>
    <t>... 가). 고압분사(JSP)</t>
  </si>
  <si>
    <t>.... 고압분사 장비 조립 해체</t>
  </si>
  <si>
    <t>외부 반출/반입</t>
  </si>
  <si>
    <t>작업구간 이동</t>
  </si>
  <si>
    <t>.... 고압분사 천공 및 주입</t>
  </si>
  <si>
    <t>모래층(N&lt;15)</t>
  </si>
  <si>
    <t>모래층(N&gt;15)</t>
  </si>
  <si>
    <t>자갈층(15≤자갈N&lt;30)</t>
  </si>
  <si>
    <t>자갈층(30≤자갈N&lt;50)</t>
  </si>
  <si>
    <t>.... 시험시공(고압분사)</t>
  </si>
  <si>
    <t>원동2배수문</t>
  </si>
  <si>
    <t>.... 시험시공 확인</t>
  </si>
  <si>
    <t>일축압축강도·투수시험</t>
  </si>
  <si>
    <t>.... 검사 보링공</t>
  </si>
  <si>
    <t>.... 검사 시헙비</t>
  </si>
  <si>
    <t>.... 철근탐사</t>
  </si>
  <si>
    <t>50cm×50cm</t>
  </si>
  <si>
    <t>set</t>
  </si>
  <si>
    <t>.... 고압분사 천공</t>
  </si>
  <si>
    <t>공삭공</t>
  </si>
  <si>
    <t>... 나). 심층혼합처리</t>
  </si>
  <si>
    <t>.... 심층혼합 천공 및 주입</t>
  </si>
  <si>
    <t>모래층,N＜15,L&lt;18m</t>
  </si>
  <si>
    <t>모래층,15≤N＜30,L&lt;18m</t>
  </si>
  <si>
    <t>자갈층,15≤N＜30,L&lt;28m</t>
  </si>
  <si>
    <t>자갈층,30≤N＜50,L&lt;18m</t>
  </si>
  <si>
    <t>.... 믹서플랜트 조립 및 해체</t>
  </si>
  <si>
    <t>.... 기계기구 설치</t>
  </si>
  <si>
    <t>.... 파일드라이버 조립 및 해체</t>
  </si>
  <si>
    <t>.... 시험시공(심층혼합)</t>
  </si>
  <si>
    <t>.... 사   토</t>
  </si>
  <si>
    <t>덤프 15T, L= 30.0km</t>
  </si>
  <si>
    <t>.... 심층혼합 천공</t>
  </si>
  <si>
    <t>... 다). 기존구조물 보수</t>
  </si>
  <si>
    <t>.... 강관동바리</t>
  </si>
  <si>
    <t>2.5m이하-1개월사용</t>
  </si>
  <si>
    <t>공/㎥</t>
  </si>
  <si>
    <t>.. 4). 사급자재</t>
  </si>
  <si>
    <t>.... 벤토나이트(토목용)</t>
  </si>
  <si>
    <t>.. 5). 부대공</t>
  </si>
  <si>
    <t>.... 시멘트 운반</t>
  </si>
  <si>
    <t>40kg/대</t>
  </si>
  <si>
    <t>.... 혼합골재운반</t>
  </si>
  <si>
    <t>75.9km</t>
  </si>
  <si>
    <t>.... PP마대 쌓기 및 헐기</t>
  </si>
  <si>
    <t>45×75cm(인력)</t>
  </si>
  <si>
    <t>.... 물푸기공</t>
  </si>
  <si>
    <t>내수처리</t>
  </si>
  <si>
    <t>HR</t>
  </si>
  <si>
    <t>나. 원동4 배수문</t>
  </si>
  <si>
    <t>무대, /%</t>
  </si>
  <si>
    <t>.... 유용토운반</t>
  </si>
  <si>
    <t>0.9km</t>
  </si>
  <si>
    <t>SA04509</t>
  </si>
  <si>
    <t>1.3km</t>
  </si>
  <si>
    <t>SA04513</t>
  </si>
  <si>
    <t>원동4배수문</t>
  </si>
  <si>
    <t>다. 원동5 배수문</t>
  </si>
  <si>
    <t>원동5배수문</t>
  </si>
  <si>
    <t>라. 화조2 배수문</t>
  </si>
  <si>
    <t>순성토</t>
  </si>
  <si>
    <t>덤프 24T, L= 32.0km</t>
  </si>
  <si>
    <t>본선 포설</t>
  </si>
  <si>
    <t>화조2배수문</t>
  </si>
  <si>
    <t>.... 부지 임대료</t>
  </si>
  <si>
    <t>취약시설물</t>
  </si>
  <si>
    <t>마. 북산5 배수문</t>
  </si>
  <si>
    <t>.... 시험시공</t>
  </si>
  <si>
    <t>북산5배수문</t>
  </si>
  <si>
    <t>바. 북산4 배수문</t>
  </si>
  <si>
    <t>0.1km</t>
  </si>
  <si>
    <t>SA04501</t>
  </si>
  <si>
    <t>.... 표토제거/답외구간</t>
  </si>
  <si>
    <t>SA07310</t>
  </si>
  <si>
    <t>북산4배수문</t>
  </si>
  <si>
    <t>..5). 부대공</t>
  </si>
  <si>
    <t>사. 북산 배수문</t>
  </si>
  <si>
    <t>.. 1). 포장공</t>
  </si>
  <si>
    <t>.. 2). 차수공</t>
  </si>
  <si>
    <t>북산배수문</t>
  </si>
  <si>
    <t>... 나). 기존구조물 보수</t>
  </si>
  <si>
    <t>.. 3) 부대공</t>
  </si>
  <si>
    <t>아. 북산 수문</t>
  </si>
  <si>
    <t>북산수문</t>
  </si>
  <si>
    <t>자. 횡산 배수문</t>
  </si>
  <si>
    <t>2.0km</t>
  </si>
  <si>
    <t>SA04520</t>
  </si>
  <si>
    <t>3.7km</t>
  </si>
  <si>
    <t>SA04537</t>
  </si>
  <si>
    <t>.. 2). 호안공</t>
  </si>
  <si>
    <t>.... 매트리스형 돌망태 설치</t>
  </si>
  <si>
    <t>H=0.3</t>
  </si>
  <si>
    <t>.... 필터매트</t>
  </si>
  <si>
    <t>400g/㎡(자재포함)</t>
  </si>
  <si>
    <t>.... 천단잡석부설</t>
  </si>
  <si>
    <t>.. 3). 포장공</t>
  </si>
  <si>
    <t>.. 4). 차수공</t>
  </si>
  <si>
    <t>횡산배수문</t>
  </si>
  <si>
    <t>.. 5). 사급자재</t>
  </si>
  <si>
    <t>.... 잡석</t>
  </si>
  <si>
    <t>.... 망태석</t>
  </si>
  <si>
    <t>.. 6). 부대공</t>
  </si>
  <si>
    <t>차. 습례2 배수문</t>
  </si>
  <si>
    <t>.... 법면보호공</t>
  </si>
  <si>
    <t>습례2배수문</t>
  </si>
  <si>
    <t>카. 습례1 배수문</t>
  </si>
  <si>
    <t>습례1배수문</t>
  </si>
  <si>
    <t>타. 포평 배수문</t>
  </si>
  <si>
    <t>포평배수문</t>
  </si>
  <si>
    <t>.. 3). 부대공</t>
  </si>
  <si>
    <t>파. 태촌 배수문</t>
  </si>
  <si>
    <t>3.5km</t>
  </si>
  <si>
    <t>SA04535</t>
  </si>
  <si>
    <t>태촌배수문</t>
  </si>
  <si>
    <t>하. 원창 배수문</t>
  </si>
  <si>
    <t>원창배수문</t>
  </si>
  <si>
    <t>갸. 광천 배수문</t>
  </si>
  <si>
    <t>4.5km</t>
  </si>
  <si>
    <t>SA04545</t>
  </si>
  <si>
    <t>광천배수문</t>
  </si>
  <si>
    <t>냐. 동부 배수문</t>
  </si>
  <si>
    <t>동부배수문</t>
  </si>
  <si>
    <t>댜. 장성 배수문</t>
  </si>
  <si>
    <t>장성배수문</t>
  </si>
  <si>
    <t>.. 5) 부대공</t>
  </si>
  <si>
    <t>랴. 서부 배수문</t>
  </si>
  <si>
    <t>.... 사석부설</t>
  </si>
  <si>
    <t>30kg이상</t>
  </si>
  <si>
    <t>.... 사석고르기</t>
  </si>
  <si>
    <t>500g/㎡(자재포함)</t>
  </si>
  <si>
    <t>서부배수문</t>
  </si>
  <si>
    <t>.... 사석</t>
  </si>
  <si>
    <t>먀. 신림3 배수문</t>
  </si>
  <si>
    <t>신림3배수문</t>
  </si>
  <si>
    <t>.. 5). 전망데크</t>
  </si>
  <si>
    <t>.... 콘크리트 타설</t>
  </si>
  <si>
    <t>소형구조물</t>
  </si>
  <si>
    <t>.... 혼합골재 포설 및 다짐</t>
  </si>
  <si>
    <t>SE00900</t>
  </si>
  <si>
    <t>.... 합성목재데크 설치</t>
  </si>
  <si>
    <t>150×25T</t>
  </si>
  <si>
    <t>.... 철골도장</t>
  </si>
  <si>
    <t>녹막이1회, 조합2회</t>
  </si>
  <si>
    <t>.... 앵커볼트 설치</t>
  </si>
  <si>
    <t>16mm이하</t>
  </si>
  <si>
    <t>.... 잡철물 제작 및 설치</t>
  </si>
  <si>
    <t>일반철물</t>
  </si>
  <si>
    <t>.... 고장력볼트 본조임</t>
  </si>
  <si>
    <t>.... 브라켓 설치</t>
  </si>
  <si>
    <t>Φ70용</t>
  </si>
  <si>
    <t>ea</t>
  </si>
  <si>
    <t>.... 상부캡 설치</t>
  </si>
  <si>
    <t>114×114×56</t>
  </si>
  <si>
    <t>.... 하부캡 설치</t>
  </si>
  <si>
    <t>175×175×60</t>
  </si>
  <si>
    <t>.... 용융아연도금</t>
  </si>
  <si>
    <t>.... 목재가공설치</t>
  </si>
  <si>
    <t>중등구조(보통)</t>
  </si>
  <si>
    <t>.... 데크용직결나사</t>
  </si>
  <si>
    <t>.... 등의자</t>
  </si>
  <si>
    <t>1600×590×H680</t>
  </si>
  <si>
    <t>.. 6). 사급자재</t>
  </si>
  <si>
    <t>.... 합성목재데크</t>
  </si>
  <si>
    <t>.... 데크연결클립</t>
  </si>
  <si>
    <t>40×34×16</t>
  </si>
  <si>
    <t>.... 데크고정피스</t>
  </si>
  <si>
    <t>Φ6×L35</t>
  </si>
  <si>
    <t>.... 마감고정피스</t>
  </si>
  <si>
    <t>.... 아연도각관</t>
  </si>
  <si>
    <t>50×50×2.3T</t>
  </si>
  <si>
    <t>.... 아연도금각관</t>
  </si>
  <si>
    <t>70×70×2.3T</t>
  </si>
  <si>
    <t>150x150x4.5T</t>
  </si>
  <si>
    <t>.... 플레이트</t>
  </si>
  <si>
    <t>20T</t>
  </si>
  <si>
    <t>.... 셋트앵커</t>
  </si>
  <si>
    <t>M16×200</t>
  </si>
  <si>
    <t>.... 합성목재 기둥재</t>
  </si>
  <si>
    <t>98×98×1200</t>
  </si>
  <si>
    <t>.... 합성목재 난간재</t>
  </si>
  <si>
    <t>Φ70×1400</t>
  </si>
  <si>
    <t>.... 구조용강관</t>
  </si>
  <si>
    <t>Φ50.8×1.4T</t>
  </si>
  <si>
    <t>.. 7). 부대공</t>
  </si>
  <si>
    <t>97700</t>
  </si>
  <si>
    <t>97800</t>
  </si>
  <si>
    <t>97900</t>
  </si>
  <si>
    <t>98000</t>
  </si>
  <si>
    <t>뱌. 신림2 배수문</t>
  </si>
  <si>
    <t>98100</t>
  </si>
  <si>
    <t>98200</t>
  </si>
  <si>
    <t>98300</t>
  </si>
  <si>
    <t>98400</t>
  </si>
  <si>
    <t>98500</t>
  </si>
  <si>
    <t>98600</t>
  </si>
  <si>
    <t>98700</t>
  </si>
  <si>
    <t>98800</t>
  </si>
  <si>
    <t>98900</t>
  </si>
  <si>
    <t>99000</t>
  </si>
  <si>
    <t>99100</t>
  </si>
  <si>
    <t>99200</t>
  </si>
  <si>
    <t>99300</t>
  </si>
  <si>
    <t>99400</t>
  </si>
  <si>
    <t>99500</t>
  </si>
  <si>
    <t>99600</t>
  </si>
  <si>
    <t>99700</t>
  </si>
  <si>
    <t>99800</t>
  </si>
  <si>
    <t>99900</t>
  </si>
  <si>
    <t>100000</t>
  </si>
  <si>
    <t>100100</t>
  </si>
  <si>
    <t>100200</t>
  </si>
  <si>
    <t>100300</t>
  </si>
  <si>
    <t>100400</t>
  </si>
  <si>
    <t>100500</t>
  </si>
  <si>
    <t>100600</t>
  </si>
  <si>
    <t>100700</t>
  </si>
  <si>
    <t>신림2배수문</t>
  </si>
  <si>
    <t>100800</t>
  </si>
  <si>
    <t>100900</t>
  </si>
  <si>
    <t>101000</t>
  </si>
  <si>
    <t>101100</t>
  </si>
  <si>
    <t>101200</t>
  </si>
  <si>
    <t>101300</t>
  </si>
  <si>
    <t>101400</t>
  </si>
  <si>
    <t>101500</t>
  </si>
  <si>
    <t>101600</t>
  </si>
  <si>
    <t>101700</t>
  </si>
  <si>
    <t>101800</t>
  </si>
  <si>
    <t>101900</t>
  </si>
  <si>
    <t>102000</t>
  </si>
  <si>
    <t>102100</t>
  </si>
  <si>
    <t>102200</t>
  </si>
  <si>
    <t>102300</t>
  </si>
  <si>
    <t>102400</t>
  </si>
  <si>
    <t>102500</t>
  </si>
  <si>
    <t>102600</t>
  </si>
  <si>
    <t>102700</t>
  </si>
  <si>
    <t>102800</t>
  </si>
  <si>
    <t>102900</t>
  </si>
  <si>
    <t>103000</t>
  </si>
  <si>
    <t>103100</t>
  </si>
  <si>
    <t>103200</t>
  </si>
  <si>
    <t>103300</t>
  </si>
  <si>
    <t>103400</t>
  </si>
  <si>
    <t>103500</t>
  </si>
  <si>
    <t>103600</t>
  </si>
  <si>
    <t>샤. 신림1 배수문</t>
  </si>
  <si>
    <t>103700</t>
  </si>
  <si>
    <t>103800</t>
  </si>
  <si>
    <t>103900</t>
  </si>
  <si>
    <t>104000</t>
  </si>
  <si>
    <t>104100</t>
  </si>
  <si>
    <t>104200</t>
  </si>
  <si>
    <t>104300</t>
  </si>
  <si>
    <t>104400</t>
  </si>
  <si>
    <t>104500</t>
  </si>
  <si>
    <t>104600</t>
  </si>
  <si>
    <t>104700</t>
  </si>
  <si>
    <t>104800</t>
  </si>
  <si>
    <t>104900</t>
  </si>
  <si>
    <t>105000</t>
  </si>
  <si>
    <t>신림1배수문</t>
  </si>
  <si>
    <t>105100</t>
  </si>
  <si>
    <t>105200</t>
  </si>
  <si>
    <t>105300</t>
  </si>
  <si>
    <t>105400</t>
  </si>
  <si>
    <t>105500</t>
  </si>
  <si>
    <t>105600</t>
  </si>
  <si>
    <t>... 나). 고압분사(RJP)</t>
  </si>
  <si>
    <t>105700</t>
  </si>
  <si>
    <t>.... 플랜트 조립 및 해체</t>
  </si>
  <si>
    <t>105800</t>
  </si>
  <si>
    <t>.... 플랜트 이동 및 설치</t>
  </si>
  <si>
    <t>105900</t>
  </si>
  <si>
    <t>.... 고압분사 천공 및 분사</t>
  </si>
  <si>
    <t>모래층(N≤30)</t>
  </si>
  <si>
    <t>106000</t>
  </si>
  <si>
    <t>106100</t>
  </si>
  <si>
    <t>106200</t>
  </si>
  <si>
    <t>106300</t>
  </si>
  <si>
    <t>106400</t>
  </si>
  <si>
    <t>106500</t>
  </si>
  <si>
    <t>106600</t>
  </si>
  <si>
    <t>106700</t>
  </si>
  <si>
    <t>106800</t>
  </si>
  <si>
    <t>106900</t>
  </si>
  <si>
    <t>107000</t>
  </si>
  <si>
    <t>107100</t>
  </si>
  <si>
    <t>107200</t>
  </si>
  <si>
    <t>107300</t>
  </si>
  <si>
    <t>107400</t>
  </si>
  <si>
    <t>107500</t>
  </si>
  <si>
    <t>107600</t>
  </si>
  <si>
    <t>야. 지좌 배수문</t>
  </si>
  <si>
    <t>107700</t>
  </si>
  <si>
    <t>107800</t>
  </si>
  <si>
    <t>107900</t>
  </si>
  <si>
    <t>108000</t>
  </si>
  <si>
    <t>108100</t>
  </si>
  <si>
    <t>108200</t>
  </si>
  <si>
    <t>108300</t>
  </si>
  <si>
    <t>108400</t>
  </si>
  <si>
    <t>108500</t>
  </si>
  <si>
    <t>108600</t>
  </si>
  <si>
    <t>108700</t>
  </si>
  <si>
    <t>108800</t>
  </si>
  <si>
    <t>108900</t>
  </si>
  <si>
    <t>109000</t>
  </si>
  <si>
    <t>지좌배수문</t>
  </si>
  <si>
    <t>109100</t>
  </si>
  <si>
    <t>109200</t>
  </si>
  <si>
    <t>109300</t>
  </si>
  <si>
    <t>109400</t>
  </si>
  <si>
    <t>109500</t>
  </si>
  <si>
    <t>109600</t>
  </si>
  <si>
    <t>109700</t>
  </si>
  <si>
    <t>109800</t>
  </si>
  <si>
    <t>109900</t>
  </si>
  <si>
    <t>쟈. 대응 배수문</t>
  </si>
  <si>
    <t>110000</t>
  </si>
  <si>
    <t>110100</t>
  </si>
  <si>
    <t>110200</t>
  </si>
  <si>
    <t>110300</t>
  </si>
  <si>
    <t>110400</t>
  </si>
  <si>
    <t>110500</t>
  </si>
  <si>
    <t>110600</t>
  </si>
  <si>
    <t>110700</t>
  </si>
  <si>
    <t>110800</t>
  </si>
  <si>
    <t>110900</t>
  </si>
  <si>
    <t>111000</t>
  </si>
  <si>
    <t>111100</t>
  </si>
  <si>
    <t>111200</t>
  </si>
  <si>
    <t>111300</t>
  </si>
  <si>
    <t>대응배수문</t>
  </si>
  <si>
    <t>111400</t>
  </si>
  <si>
    <t>111500</t>
  </si>
  <si>
    <t>111600</t>
  </si>
  <si>
    <t>111700</t>
  </si>
  <si>
    <t>111800</t>
  </si>
  <si>
    <t>111900</t>
  </si>
  <si>
    <t>112000</t>
  </si>
  <si>
    <t>112100</t>
  </si>
  <si>
    <t>챠. 가래 배수문</t>
  </si>
  <si>
    <t>112200</t>
  </si>
  <si>
    <t>112300</t>
  </si>
  <si>
    <t>112400</t>
  </si>
  <si>
    <t>112500</t>
  </si>
  <si>
    <t>0.7km</t>
  </si>
  <si>
    <t>SA04507</t>
  </si>
  <si>
    <t>112600</t>
  </si>
  <si>
    <t>112700</t>
  </si>
  <si>
    <t>112800</t>
  </si>
  <si>
    <t>112900</t>
  </si>
  <si>
    <t>113000</t>
  </si>
  <si>
    <t>113100</t>
  </si>
  <si>
    <t>113200</t>
  </si>
  <si>
    <t>113300</t>
  </si>
  <si>
    <t>113400</t>
  </si>
  <si>
    <t>113500</t>
  </si>
  <si>
    <t>113600</t>
  </si>
  <si>
    <t>113700</t>
  </si>
  <si>
    <t>113800</t>
  </si>
  <si>
    <t>113900</t>
  </si>
  <si>
    <t>114000</t>
  </si>
  <si>
    <t>114100</t>
  </si>
  <si>
    <t>114200</t>
  </si>
  <si>
    <t>114300</t>
  </si>
  <si>
    <t>114400</t>
  </si>
  <si>
    <t>114500</t>
  </si>
  <si>
    <t>114600</t>
  </si>
  <si>
    <t>114700</t>
  </si>
  <si>
    <t>114800</t>
  </si>
  <si>
    <t>114900</t>
  </si>
  <si>
    <t>115000</t>
  </si>
  <si>
    <t>가래배수문</t>
  </si>
  <si>
    <t>115100</t>
  </si>
  <si>
    <t>115200</t>
  </si>
  <si>
    <t>115300</t>
  </si>
  <si>
    <t>115400</t>
  </si>
  <si>
    <t>115500</t>
  </si>
  <si>
    <t>115600</t>
  </si>
  <si>
    <t>115700</t>
  </si>
  <si>
    <t>115800</t>
  </si>
  <si>
    <t>115900</t>
  </si>
  <si>
    <t>116000</t>
  </si>
  <si>
    <t>116100</t>
  </si>
  <si>
    <t>116200</t>
  </si>
  <si>
    <t>116300</t>
  </si>
  <si>
    <t>116400</t>
  </si>
  <si>
    <t>116500</t>
  </si>
  <si>
    <t>116600</t>
  </si>
  <si>
    <t>116700</t>
  </si>
  <si>
    <t>116800</t>
  </si>
  <si>
    <t>116900</t>
  </si>
  <si>
    <t>117000</t>
  </si>
  <si>
    <t>117100</t>
  </si>
  <si>
    <t>117200</t>
  </si>
  <si>
    <t>117300</t>
  </si>
  <si>
    <t>117400</t>
  </si>
  <si>
    <t>117500</t>
  </si>
  <si>
    <t>캬. 신안 배수문</t>
  </si>
  <si>
    <t>117600</t>
  </si>
  <si>
    <t>117700</t>
  </si>
  <si>
    <t>117800</t>
  </si>
  <si>
    <t>117900</t>
  </si>
  <si>
    <t>118000</t>
  </si>
  <si>
    <t>118100</t>
  </si>
  <si>
    <t>118200</t>
  </si>
  <si>
    <t>118300</t>
  </si>
  <si>
    <t>118400</t>
  </si>
  <si>
    <t>118500</t>
  </si>
  <si>
    <t>118600</t>
  </si>
  <si>
    <t>118700</t>
  </si>
  <si>
    <t>118800</t>
  </si>
  <si>
    <t>118900</t>
  </si>
  <si>
    <t>119000</t>
  </si>
  <si>
    <t>신안배수문</t>
  </si>
  <si>
    <t>119100</t>
  </si>
  <si>
    <t>119200</t>
  </si>
  <si>
    <t>119300</t>
  </si>
  <si>
    <t>119400</t>
  </si>
  <si>
    <t>119500</t>
  </si>
  <si>
    <t>119600</t>
  </si>
  <si>
    <t>119700</t>
  </si>
  <si>
    <t>119800</t>
  </si>
  <si>
    <t>119900</t>
  </si>
  <si>
    <t>120000</t>
  </si>
  <si>
    <t>120100</t>
  </si>
  <si>
    <t>120200</t>
  </si>
  <si>
    <t>120300</t>
  </si>
  <si>
    <t>120400</t>
  </si>
  <si>
    <t>120500</t>
  </si>
  <si>
    <t>120600</t>
  </si>
  <si>
    <t>탸, 도평 배수문</t>
  </si>
  <si>
    <t>120700</t>
  </si>
  <si>
    <t>120800</t>
  </si>
  <si>
    <t>120900</t>
  </si>
  <si>
    <t>121000</t>
  </si>
  <si>
    <t>121100</t>
  </si>
  <si>
    <t>.... 표토제거</t>
  </si>
  <si>
    <t>답외구간</t>
  </si>
  <si>
    <t>121200</t>
  </si>
  <si>
    <t>121300</t>
  </si>
  <si>
    <t>121400</t>
  </si>
  <si>
    <t>121500</t>
  </si>
  <si>
    <t>121600</t>
  </si>
  <si>
    <t>121700</t>
  </si>
  <si>
    <t>121800</t>
  </si>
  <si>
    <t>121900</t>
  </si>
  <si>
    <t>122000</t>
  </si>
  <si>
    <t>122100</t>
  </si>
  <si>
    <t>122200</t>
  </si>
  <si>
    <t>122300</t>
  </si>
  <si>
    <t>122400</t>
  </si>
  <si>
    <t>122500</t>
  </si>
  <si>
    <t>122600</t>
  </si>
  <si>
    <t>122700</t>
  </si>
  <si>
    <t>122800</t>
  </si>
  <si>
    <t>122900</t>
  </si>
  <si>
    <t>123000</t>
  </si>
  <si>
    <t>123100</t>
  </si>
  <si>
    <t>123200</t>
  </si>
  <si>
    <t>123300</t>
  </si>
  <si>
    <t>123400</t>
  </si>
  <si>
    <t>123500</t>
  </si>
  <si>
    <t>도평배수문</t>
  </si>
  <si>
    <t>123600</t>
  </si>
  <si>
    <t>123700</t>
  </si>
  <si>
    <t>123800</t>
  </si>
  <si>
    <t>123900</t>
  </si>
  <si>
    <t>124000</t>
  </si>
  <si>
    <t>124100</t>
  </si>
  <si>
    <t>124200</t>
  </si>
  <si>
    <t>124300</t>
  </si>
  <si>
    <t>124400</t>
  </si>
  <si>
    <t>124500</t>
  </si>
  <si>
    <t>124600</t>
  </si>
  <si>
    <t>124700</t>
  </si>
  <si>
    <t>124800</t>
  </si>
  <si>
    <t>124900</t>
  </si>
  <si>
    <t>125000</t>
  </si>
  <si>
    <t>125100</t>
  </si>
  <si>
    <t>125200</t>
  </si>
  <si>
    <t>125300</t>
  </si>
  <si>
    <t>125400</t>
  </si>
  <si>
    <t>125500</t>
  </si>
  <si>
    <t>125600</t>
  </si>
  <si>
    <t>125700</t>
  </si>
  <si>
    <t>125800</t>
  </si>
  <si>
    <t>퍄. 서교 배수통문</t>
  </si>
  <si>
    <t>125900</t>
  </si>
  <si>
    <t>126000</t>
  </si>
  <si>
    <t>126100</t>
  </si>
  <si>
    <t>126200</t>
  </si>
  <si>
    <t>126300</t>
  </si>
  <si>
    <t>126400</t>
  </si>
  <si>
    <t>126500</t>
  </si>
  <si>
    <t>126600</t>
  </si>
  <si>
    <t>126700</t>
  </si>
  <si>
    <t>126800</t>
  </si>
  <si>
    <t>126900</t>
  </si>
  <si>
    <t>127000</t>
  </si>
  <si>
    <t>127100</t>
  </si>
  <si>
    <t>127200</t>
  </si>
  <si>
    <t>.... 아스콘 표층포설 및 다짐</t>
  </si>
  <si>
    <t>T=5cm</t>
  </si>
  <si>
    <t>127300</t>
  </si>
  <si>
    <t>.... 아스콘 기층포설 및 다짐</t>
  </si>
  <si>
    <t>T=15cm</t>
  </si>
  <si>
    <t>127400</t>
  </si>
  <si>
    <t>.... 택코팅</t>
  </si>
  <si>
    <t>RSC-4</t>
  </si>
  <si>
    <t>127500</t>
  </si>
  <si>
    <t>.... 프라임코팅</t>
  </si>
  <si>
    <t>RSC-3</t>
  </si>
  <si>
    <t>127600</t>
  </si>
  <si>
    <t>127700</t>
  </si>
  <si>
    <t>127800</t>
  </si>
  <si>
    <t>127900</t>
  </si>
  <si>
    <t>128000</t>
  </si>
  <si>
    <t>128100</t>
  </si>
  <si>
    <t>128200</t>
  </si>
  <si>
    <t>서교배수문</t>
  </si>
  <si>
    <t>128300</t>
  </si>
  <si>
    <t>128400</t>
  </si>
  <si>
    <t>128500</t>
  </si>
  <si>
    <t>128600</t>
  </si>
  <si>
    <t>128700</t>
  </si>
  <si>
    <t>128800</t>
  </si>
  <si>
    <t>128900</t>
  </si>
  <si>
    <t>129000</t>
  </si>
  <si>
    <t>129100</t>
  </si>
  <si>
    <t>129200</t>
  </si>
  <si>
    <t>129300</t>
  </si>
  <si>
    <t>129400</t>
  </si>
  <si>
    <t>129500</t>
  </si>
  <si>
    <t>129600</t>
  </si>
  <si>
    <t>129700</t>
  </si>
  <si>
    <t>129800</t>
  </si>
  <si>
    <t>129900</t>
  </si>
  <si>
    <t>.. 4). 공사중교통안전시설</t>
  </si>
  <si>
    <t>130000</t>
  </si>
  <si>
    <t>.... 윙카호스 설치 및 해체</t>
  </si>
  <si>
    <t>130100</t>
  </si>
  <si>
    <t>.... PE드럼 설치 및 해체</t>
  </si>
  <si>
    <t>130200</t>
  </si>
  <si>
    <t>130300</t>
  </si>
  <si>
    <t>.... 아스팔트콘크리트</t>
  </si>
  <si>
    <t>표층용,#78</t>
  </si>
  <si>
    <t>130400</t>
  </si>
  <si>
    <t>기층,#468</t>
  </si>
  <si>
    <t>130500</t>
  </si>
  <si>
    <t>.... 아스팔트(유제)</t>
  </si>
  <si>
    <t>RSC-4, 30ℓ/a</t>
  </si>
  <si>
    <t>130600</t>
  </si>
  <si>
    <t>RSC-3, 75ℓ/a</t>
  </si>
  <si>
    <t>130700</t>
  </si>
  <si>
    <t>130800</t>
  </si>
  <si>
    <t>.... 차량방호울타리(현장설치도)</t>
  </si>
  <si>
    <t>W4000×H775mm</t>
  </si>
  <si>
    <t>130900</t>
  </si>
  <si>
    <t>131000</t>
  </si>
  <si>
    <t>131100</t>
  </si>
  <si>
    <t>131200</t>
  </si>
  <si>
    <t>햐. 부대공</t>
  </si>
  <si>
    <t>131300</t>
  </si>
  <si>
    <t>.. 1). 깨기 및 헐기</t>
  </si>
  <si>
    <t>131400</t>
  </si>
  <si>
    <t>.... 아스팔트포장 깨기</t>
  </si>
  <si>
    <t>T=30cm미만</t>
  </si>
  <si>
    <t>SA00070</t>
  </si>
  <si>
    <t>131500</t>
  </si>
  <si>
    <t>.... 무근콘크리트 깨기</t>
  </si>
  <si>
    <t>131600</t>
  </si>
  <si>
    <t>.... 포장절단/아스팔트</t>
  </si>
  <si>
    <t>131700</t>
  </si>
  <si>
    <t>.... 포장절단/콘크리트</t>
  </si>
  <si>
    <t>SA01300</t>
  </si>
  <si>
    <t>131800</t>
  </si>
  <si>
    <t>.... 돌망태헐기</t>
  </si>
  <si>
    <t>SB12721</t>
  </si>
  <si>
    <t>131900</t>
  </si>
  <si>
    <t>.... 목재데크 철거</t>
  </si>
  <si>
    <t>132000</t>
  </si>
  <si>
    <t>.... 폐기물 상차</t>
  </si>
  <si>
    <t>폐아스콘</t>
  </si>
  <si>
    <t>132100</t>
  </si>
  <si>
    <t>폐콘크리트</t>
  </si>
  <si>
    <t>132200</t>
  </si>
  <si>
    <t>돌망태</t>
  </si>
  <si>
    <t>132300</t>
  </si>
  <si>
    <t>목재</t>
  </si>
  <si>
    <t>132400</t>
  </si>
  <si>
    <t>.. 2). GPR탐사</t>
  </si>
  <si>
    <t>132500</t>
  </si>
  <si>
    <t>.... 핸디 GPR탐사 공동조사</t>
  </si>
  <si>
    <t>계획준비</t>
  </si>
  <si>
    <t>건</t>
  </si>
  <si>
    <t>132600</t>
  </si>
  <si>
    <t>현장답사 및 자료검토</t>
  </si>
  <si>
    <t>km</t>
  </si>
  <si>
    <t>132700</t>
  </si>
  <si>
    <t>데이터처리 및 해석</t>
  </si>
  <si>
    <t>132800</t>
  </si>
  <si>
    <t>보고서 집필</t>
  </si>
  <si>
    <t>132900</t>
  </si>
  <si>
    <t>측선설정 및 측정</t>
  </si>
  <si>
    <t>133000</t>
  </si>
  <si>
    <t>.... 핸디 GPR탐사 공동확인</t>
  </si>
  <si>
    <t>간이시추조사</t>
  </si>
  <si>
    <t>133100</t>
  </si>
  <si>
    <t>내시경조사</t>
  </si>
  <si>
    <t>133200</t>
  </si>
  <si>
    <t>.. 3). 토사 적치장</t>
  </si>
  <si>
    <t>133300</t>
  </si>
  <si>
    <t>133400</t>
  </si>
  <si>
    <t>덤프 15T</t>
  </si>
  <si>
    <t>133500</t>
  </si>
  <si>
    <t>.. 4). 교통표지판설치 및 철거</t>
  </si>
  <si>
    <t>133600</t>
  </si>
  <si>
    <t>.... 각종 표지판 제작 설치</t>
  </si>
  <si>
    <t>133700</t>
  </si>
  <si>
    <t>133800</t>
  </si>
  <si>
    <t>2. 배수문 재가설</t>
  </si>
  <si>
    <t>133900</t>
  </si>
  <si>
    <t>. 가. 축제공</t>
  </si>
  <si>
    <t>134000</t>
  </si>
  <si>
    <t>134100</t>
  </si>
  <si>
    <t>134200</t>
  </si>
  <si>
    <t>134300</t>
  </si>
  <si>
    <t>134400</t>
  </si>
  <si>
    <t>134500</t>
  </si>
  <si>
    <t>.... 절토면고르기</t>
  </si>
  <si>
    <t>토사</t>
  </si>
  <si>
    <t>134600</t>
  </si>
  <si>
    <t>.... 표토제거/답구간</t>
  </si>
  <si>
    <t>SA07210</t>
  </si>
  <si>
    <t>134700</t>
  </si>
  <si>
    <t>134800</t>
  </si>
  <si>
    <t>134900</t>
  </si>
  <si>
    <t>135000</t>
  </si>
  <si>
    <t>135100</t>
  </si>
  <si>
    <t>135200</t>
  </si>
  <si>
    <t>135300</t>
  </si>
  <si>
    <t>.. 2) 임시제방 설치</t>
  </si>
  <si>
    <t>135400</t>
  </si>
  <si>
    <t>.... 흙쌓기 및 헐기</t>
  </si>
  <si>
    <t>135500</t>
  </si>
  <si>
    <t>135600</t>
  </si>
  <si>
    <t>135700</t>
  </si>
  <si>
    <t>.... 톤마대 쌓기 및 헐기</t>
  </si>
  <si>
    <t>100×100cm</t>
  </si>
  <si>
    <t>135800</t>
  </si>
  <si>
    <t>. 나. 호안공</t>
  </si>
  <si>
    <t>135900</t>
  </si>
  <si>
    <t>136000</t>
  </si>
  <si>
    <t>136100</t>
  </si>
  <si>
    <t>136200</t>
  </si>
  <si>
    <t>136300</t>
  </si>
  <si>
    <t>.... 천단잡석 부설</t>
  </si>
  <si>
    <t>136400</t>
  </si>
  <si>
    <t>. 다. 구조물공</t>
  </si>
  <si>
    <t>136500</t>
  </si>
  <si>
    <t>.. 1). 배수문 설치</t>
  </si>
  <si>
    <t>136600</t>
  </si>
  <si>
    <t>136700</t>
  </si>
  <si>
    <t>136800</t>
  </si>
  <si>
    <t>.... 철근콘크리트타설</t>
  </si>
  <si>
    <t>펌프차</t>
  </si>
  <si>
    <t>136900</t>
  </si>
  <si>
    <t>무근콘크리트</t>
  </si>
  <si>
    <t>137000</t>
  </si>
  <si>
    <t>.... 유로폼</t>
  </si>
  <si>
    <t>복잡, 7m이하</t>
  </si>
  <si>
    <t>SB03900</t>
  </si>
  <si>
    <t>137100</t>
  </si>
  <si>
    <t>보통, 7m이하</t>
  </si>
  <si>
    <t>SB03920</t>
  </si>
  <si>
    <t>137200</t>
  </si>
  <si>
    <t>137300</t>
  </si>
  <si>
    <t>.... 철근가공 및 조립</t>
  </si>
  <si>
    <t>TYPE-2</t>
  </si>
  <si>
    <t>SB07500</t>
  </si>
  <si>
    <t>137400</t>
  </si>
  <si>
    <t>TYPE-3</t>
  </si>
  <si>
    <t>SB07600</t>
  </si>
  <si>
    <t>137500</t>
  </si>
  <si>
    <t>.... 시스템 비계</t>
  </si>
  <si>
    <t>H=10m이하(3개월)</t>
  </si>
  <si>
    <t>137600</t>
  </si>
  <si>
    <t>.... 시스템 동바리</t>
  </si>
  <si>
    <t>공/m3</t>
  </si>
  <si>
    <t>137700</t>
  </si>
  <si>
    <t>.... 스페이셔</t>
  </si>
  <si>
    <t>슬라브 및 기초</t>
  </si>
  <si>
    <t>137800</t>
  </si>
  <si>
    <t>벽체용</t>
  </si>
  <si>
    <t>137900</t>
  </si>
  <si>
    <t>138000</t>
  </si>
  <si>
    <t>138100</t>
  </si>
  <si>
    <t>138200</t>
  </si>
  <si>
    <t>.... 시공이음면 정리</t>
  </si>
  <si>
    <t>138300</t>
  </si>
  <si>
    <t>.... 수팽창성 지수재</t>
  </si>
  <si>
    <t>20×10mm</t>
  </si>
  <si>
    <t>138400</t>
  </si>
  <si>
    <t>138500</t>
  </si>
  <si>
    <t>.. 2). 차수공 설치</t>
  </si>
  <si>
    <t>138600</t>
  </si>
  <si>
    <t>.... Sheet-Pile 항타</t>
  </si>
  <si>
    <t>WaterJet(L=7.6m)</t>
  </si>
  <si>
    <t>138700</t>
  </si>
  <si>
    <t>WaterJet(L=5.0m)</t>
  </si>
  <si>
    <t>138800</t>
  </si>
  <si>
    <t>.... 쐐기 Sheet-Pile 제작</t>
  </si>
  <si>
    <t>700×159×9mm(L=7.6m)</t>
  </si>
  <si>
    <t>138900</t>
  </si>
  <si>
    <t>700×159×9mm(L=5.0m)</t>
  </si>
  <si>
    <t>139000</t>
  </si>
  <si>
    <t>.... GUIDE BEAM 제작</t>
  </si>
  <si>
    <t>L=10m,육상</t>
  </si>
  <si>
    <t>139100</t>
  </si>
  <si>
    <t>.... GUIDE BEAM 이동설치</t>
  </si>
  <si>
    <t>139200</t>
  </si>
  <si>
    <t>.... H-Pile 항타</t>
  </si>
  <si>
    <t>250×250×9×14mm,안내보용</t>
  </si>
  <si>
    <t>139300</t>
  </si>
  <si>
    <t>.... H-Pile 인발</t>
  </si>
  <si>
    <t>139400</t>
  </si>
  <si>
    <t>.. 3). 옹벽 설치</t>
  </si>
  <si>
    <t>139500</t>
  </si>
  <si>
    <t>139600</t>
  </si>
  <si>
    <t>139700</t>
  </si>
  <si>
    <t>139800</t>
  </si>
  <si>
    <t>139900</t>
  </si>
  <si>
    <t>140000</t>
  </si>
  <si>
    <t>140100</t>
  </si>
  <si>
    <t>140200</t>
  </si>
  <si>
    <t>140300</t>
  </si>
  <si>
    <t>140400</t>
  </si>
  <si>
    <t>140500</t>
  </si>
  <si>
    <t>140600</t>
  </si>
  <si>
    <t>.... 드레인보드 설치</t>
  </si>
  <si>
    <t>옹벽배수용</t>
  </si>
  <si>
    <t>140700</t>
  </si>
  <si>
    <t>.... 배수파이프 설치</t>
  </si>
  <si>
    <t>PVC Pipe,Φ100mm</t>
  </si>
  <si>
    <t>140800</t>
  </si>
  <si>
    <t>140900</t>
  </si>
  <si>
    <t>. 라. 포장공</t>
  </si>
  <si>
    <t>141000</t>
  </si>
  <si>
    <t>141100</t>
  </si>
  <si>
    <t>141200</t>
  </si>
  <si>
    <t>141300</t>
  </si>
  <si>
    <t>141400</t>
  </si>
  <si>
    <t>141500</t>
  </si>
  <si>
    <t>141600</t>
  </si>
  <si>
    <t>. 바. 사급자재</t>
  </si>
  <si>
    <t>141700</t>
  </si>
  <si>
    <t>40mm 내외</t>
  </si>
  <si>
    <t>141800</t>
  </si>
  <si>
    <t>141900</t>
  </si>
  <si>
    <t>142000</t>
  </si>
  <si>
    <t>. 사. 부대공</t>
  </si>
  <si>
    <t>142100</t>
  </si>
  <si>
    <t>.. 1). 기존구조물 철거</t>
  </si>
  <si>
    <t>142200</t>
  </si>
  <si>
    <t>.... 철근콘크리트 깨기</t>
  </si>
  <si>
    <t>T=30cm이상</t>
  </si>
  <si>
    <t>142300</t>
  </si>
  <si>
    <t>142400</t>
  </si>
  <si>
    <t>142500</t>
  </si>
  <si>
    <t>142600</t>
  </si>
  <si>
    <t>.... 돌망태 헐기</t>
  </si>
  <si>
    <t>142700</t>
  </si>
  <si>
    <t>.. 2). 자재운반</t>
  </si>
  <si>
    <t>142800</t>
  </si>
  <si>
    <t>142900</t>
  </si>
  <si>
    <t>.... 철근 운반</t>
  </si>
  <si>
    <t>덤프15t</t>
  </si>
  <si>
    <t>143000</t>
  </si>
  <si>
    <t>.... SHEET PILE 운반</t>
  </si>
  <si>
    <t>700×159×9mm</t>
  </si>
  <si>
    <t>143100</t>
  </si>
  <si>
    <t>.... SHEET PILE 하차</t>
  </si>
  <si>
    <t>143200</t>
  </si>
  <si>
    <t>.... 고재대</t>
  </si>
  <si>
    <t>143300</t>
  </si>
  <si>
    <t>.. 3). 교통표지판설치 및 철거</t>
  </si>
  <si>
    <t>143400</t>
  </si>
  <si>
    <t>143500</t>
  </si>
  <si>
    <t>.. 4). 부대공</t>
  </si>
  <si>
    <t>143600</t>
  </si>
  <si>
    <t>143700</t>
  </si>
  <si>
    <t>143800</t>
  </si>
  <si>
    <t>.... 오탁방지막 설치 및 철거(재료비포함)</t>
  </si>
  <si>
    <t>3.0m×20m</t>
  </si>
  <si>
    <t>143900</t>
  </si>
  <si>
    <t>144000</t>
  </si>
  <si>
    <t>3. 보수보강</t>
  </si>
  <si>
    <t>144100</t>
  </si>
  <si>
    <t>. 가. 단면보수</t>
  </si>
  <si>
    <t>144200</t>
  </si>
  <si>
    <t>.... 단면보수</t>
  </si>
  <si>
    <t>벽체</t>
  </si>
  <si>
    <t>144300</t>
  </si>
  <si>
    <t>144400</t>
  </si>
  <si>
    <t>방청</t>
  </si>
  <si>
    <t>144500</t>
  </si>
  <si>
    <t>. 나. 주입보수</t>
  </si>
  <si>
    <t>144600</t>
  </si>
  <si>
    <t>.... 주입보수</t>
  </si>
  <si>
    <t>144700</t>
  </si>
  <si>
    <t>. 다. 표면보수</t>
  </si>
  <si>
    <t>144800</t>
  </si>
  <si>
    <t>.... 표면보수</t>
  </si>
  <si>
    <t>144900</t>
  </si>
  <si>
    <t>145000</t>
  </si>
  <si>
    <t>. 라. 청소</t>
  </si>
  <si>
    <t>토사 및 이물질퇴적</t>
  </si>
  <si>
    <t>145100</t>
  </si>
  <si>
    <t>. 마. 강관 조립말비계(이동식)</t>
  </si>
  <si>
    <t>145200</t>
  </si>
  <si>
    <t>145300</t>
  </si>
  <si>
    <t>4. 도류제 하도정비</t>
  </si>
  <si>
    <t>145400</t>
  </si>
  <si>
    <t>. 가. 토공</t>
  </si>
  <si>
    <t>145500</t>
  </si>
  <si>
    <t>145600</t>
  </si>
  <si>
    <t>.... 터파기(용수)</t>
  </si>
  <si>
    <t>145700</t>
  </si>
  <si>
    <t>145800</t>
  </si>
  <si>
    <t>굴삭기 0.7㎥</t>
  </si>
  <si>
    <t>145900</t>
  </si>
  <si>
    <t>146000</t>
  </si>
  <si>
    <t>146100</t>
  </si>
  <si>
    <t>146200</t>
  </si>
  <si>
    <t>146300</t>
  </si>
  <si>
    <t>. 나. 부대공</t>
  </si>
  <si>
    <t>146400</t>
  </si>
  <si>
    <t>.... 세륜세차시설</t>
  </si>
  <si>
    <t>146500</t>
  </si>
  <si>
    <t>146600</t>
  </si>
  <si>
    <t>146700</t>
  </si>
  <si>
    <t>5. 공통부대공</t>
  </si>
  <si>
    <t>146800</t>
  </si>
  <si>
    <t>. 가. 중기운반</t>
  </si>
  <si>
    <t>146900</t>
  </si>
  <si>
    <t>.... 중기운반비</t>
  </si>
  <si>
    <t>147000</t>
  </si>
  <si>
    <t>. 나. 가설사무실</t>
  </si>
  <si>
    <t>147100</t>
  </si>
  <si>
    <t>.... 현장사무소</t>
  </si>
  <si>
    <t>36개월</t>
  </si>
  <si>
    <t>147200</t>
  </si>
  <si>
    <t>.... 숙소</t>
  </si>
  <si>
    <t>147300</t>
  </si>
  <si>
    <t>.... 기자재창고</t>
  </si>
  <si>
    <t>147400</t>
  </si>
  <si>
    <t>.... 시험실</t>
  </si>
  <si>
    <t>147500</t>
  </si>
  <si>
    <t>.... 부대시설</t>
  </si>
  <si>
    <t>가설사무실</t>
  </si>
  <si>
    <t>147600</t>
  </si>
  <si>
    <t>.... 부지임대료</t>
  </si>
  <si>
    <t>147700</t>
  </si>
  <si>
    <t>. 다. 기타</t>
  </si>
  <si>
    <t>147800</t>
  </si>
  <si>
    <t>.... 비산먼지용 살수차</t>
  </si>
  <si>
    <t>물탱크(16000ℓ)</t>
  </si>
  <si>
    <t>147900</t>
  </si>
  <si>
    <t>.... 이동식화장실 설치 및 해체</t>
  </si>
  <si>
    <t>148000</t>
  </si>
  <si>
    <t>148100</t>
  </si>
  <si>
    <t>시공상세도 작성비</t>
  </si>
  <si>
    <t>148200</t>
  </si>
  <si>
    <t>시공측량비</t>
  </si>
  <si>
    <t>148300</t>
  </si>
  <si>
    <t>전자설계도서 작성</t>
  </si>
  <si>
    <t>148400</t>
  </si>
  <si>
    <t>준공도서 전산화</t>
  </si>
  <si>
    <t>148500</t>
  </si>
  <si>
    <t>148600</t>
  </si>
  <si>
    <t>.. 가. 스마트홍수시스템 이설</t>
  </si>
  <si>
    <t>148700</t>
  </si>
  <si>
    <t>.... 스마트홍수관리스시템</t>
  </si>
  <si>
    <t>CCTV</t>
  </si>
  <si>
    <t>148800</t>
  </si>
  <si>
    <t>판넬</t>
  </si>
  <si>
    <t>148900</t>
  </si>
  <si>
    <t>전기 및 통신</t>
  </si>
  <si>
    <t>149000</t>
  </si>
  <si>
    <t>.. 나. 수문 및 권양기 이설</t>
  </si>
  <si>
    <t>149100</t>
  </si>
  <si>
    <t>.... 수문 및 권양기 이설</t>
  </si>
  <si>
    <t>강호배수문</t>
  </si>
  <si>
    <t>149200</t>
  </si>
  <si>
    <t>149300</t>
  </si>
  <si>
    <t>. 1. 안전관리비</t>
  </si>
  <si>
    <t>149400</t>
  </si>
  <si>
    <t>.... 안전관리계획의 작성 및 검토비용</t>
  </si>
  <si>
    <t>149500</t>
  </si>
  <si>
    <t>.... 안전점검비</t>
  </si>
  <si>
    <t>149600</t>
  </si>
  <si>
    <t>.... 공사장 주변의 통행안전 및 교통소통</t>
  </si>
  <si>
    <t>안전시설의 설치 및 유지관리비용</t>
  </si>
  <si>
    <t>149700</t>
  </si>
  <si>
    <t>. 6. 스마트 안전장비</t>
  </si>
  <si>
    <t>149800</t>
  </si>
  <si>
    <t>.... 스마트 안전장비</t>
  </si>
  <si>
    <t>149900</t>
  </si>
  <si>
    <t>150000</t>
  </si>
  <si>
    <t>. 2. 품질관리활동 및 시험비</t>
  </si>
  <si>
    <t>150100</t>
  </si>
  <si>
    <t>품질 시험비</t>
  </si>
  <si>
    <t>150200</t>
  </si>
  <si>
    <t>품질관리 활동비</t>
  </si>
  <si>
    <t>중급품질관리대상,30개월</t>
  </si>
  <si>
    <t>150300</t>
  </si>
  <si>
    <t>기타 품질관리비</t>
  </si>
  <si>
    <t>150400</t>
  </si>
  <si>
    <t>150500</t>
  </si>
  <si>
    <t>철근콘크리트 깨기(작업부산물)</t>
  </si>
  <si>
    <t>240003600</t>
    <phoneticPr fontId="1" type="noConversion"/>
  </si>
  <si>
    <t>감천 취약시설물 보강공사</t>
    <phoneticPr fontId="1" type="noConversion"/>
  </si>
  <si>
    <r>
      <t>1.86</t>
    </r>
    <r>
      <rPr>
        <sz val="9"/>
        <color indexed="8"/>
        <rFont val="새굴림"/>
        <family val="1"/>
        <charset val="129"/>
      </rPr>
      <t>%  + 5349천원</t>
    </r>
    <phoneticPr fontId="5" type="noConversion"/>
  </si>
  <si>
    <t>재  료  비</t>
    <phoneticPr fontId="1" type="noConversion"/>
  </si>
  <si>
    <t>노  무  비</t>
    <phoneticPr fontId="1" type="noConversion"/>
  </si>
  <si>
    <t>경      비</t>
    <phoneticPr fontId="1" type="noConversion"/>
  </si>
  <si>
    <t>합      계</t>
    <phoneticPr fontId="1" type="noConversion"/>
  </si>
  <si>
    <t>단  가</t>
    <phoneticPr fontId="1" type="noConversion"/>
  </si>
  <si>
    <t>금  액</t>
    <phoneticPr fontId="1" type="noConversion"/>
  </si>
  <si>
    <t>○ 공사명 : 감천 취약시설물 보강공사</t>
    <phoneticPr fontId="1" type="noConversion"/>
  </si>
  <si>
    <t>공    종    명</t>
    <phoneticPr fontId="1" type="noConversion"/>
  </si>
  <si>
    <t>도        급        금        액</t>
    <phoneticPr fontId="1" type="noConversion"/>
  </si>
  <si>
    <t xml:space="preserve">관급자재대(부가세 포함)   </t>
    <phoneticPr fontId="1" type="noConversion"/>
  </si>
  <si>
    <t>총  공  사  비</t>
    <phoneticPr fontId="1" type="noConversion"/>
  </si>
  <si>
    <t>도  급  내  역  서</t>
    <phoneticPr fontId="1" type="noConversion"/>
  </si>
  <si>
    <t>□ 관급자재</t>
    <phoneticPr fontId="1" type="noConversion"/>
  </si>
  <si>
    <t>도급자 설치</t>
    <phoneticPr fontId="1" type="noConversion"/>
  </si>
  <si>
    <t>1. 취약시설물 보강</t>
    <phoneticPr fontId="1" type="noConversion"/>
  </si>
  <si>
    <t>ton</t>
    <phoneticPr fontId="1" type="noConversion"/>
  </si>
  <si>
    <t xml:space="preserve">  1) 벌크시멘트</t>
    <phoneticPr fontId="1" type="noConversion"/>
  </si>
  <si>
    <t>2. 배수문</t>
    <phoneticPr fontId="1" type="noConversion"/>
  </si>
  <si>
    <t>3. 금액조정</t>
    <phoneticPr fontId="1" type="noConversion"/>
  </si>
  <si>
    <t>식</t>
    <phoneticPr fontId="1" type="noConversion"/>
  </si>
  <si>
    <t>식</t>
    <phoneticPr fontId="1" type="noConversion"/>
  </si>
  <si>
    <t>식</t>
    <phoneticPr fontId="1" type="noConversion"/>
  </si>
  <si>
    <t>규   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</si>
</sst>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0.000%"/>
    <numFmt numFmtId="177" formatCode=";;"/>
    <numFmt numFmtId="178" formatCode="#,##0_ "/>
    <numFmt numFmtId="179" formatCode="0.000\ %"/>
    <numFmt numFmtId="180" formatCode="_-* #,##0.0_-;\-* #,##0.0_-;_-* &quot;-&quot;_-;_-@_-"/>
    <numFmt numFmtId="181" formatCode="General;\-General\,&quot;&quot;;@"/>
    <numFmt numFmtId="182" formatCode="#,###;\-#,###;&quot;&quot;;@"/>
    <numFmt numFmtId="183" formatCode="0.0000%"/>
    <numFmt numFmtId="184" formatCode="#,###.#######;\-#,###.#######;&quot;&quot;;@"/>
  </numFmts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20"/>
      <color rgb="FF000000"/>
      <name val="나눔고딕"/>
      <family val="3"/>
      <charset val="129"/>
    </font>
    <font>
      <b/>
      <sz val="10"/>
      <color rgb="FF000000"/>
      <name val="나눔고딕"/>
      <family val="3"/>
      <charset val="129"/>
    </font>
    <font>
      <b/>
      <sz val="9"/>
      <color rgb="FF000000"/>
      <name val="나눔고딕"/>
      <family val="3"/>
      <charset val="129"/>
    </font>
    <font>
      <sz val="9"/>
      <color rgb="FF000000"/>
      <name val="고딕"/>
      <family val="3"/>
      <charset val="129"/>
    </font>
    <font>
      <b/>
      <sz val="9"/>
      <color rgb="FF000000"/>
      <name val="고딕"/>
      <family val="3"/>
      <charset val="129"/>
    </font>
    <font>
      <sz val="9"/>
      <color rgb="FF000000"/>
      <name val="새굴림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sz val="9"/>
      <color indexed="8"/>
      <name val="새굴림"/>
      <family val="1"/>
      <charset val="129"/>
    </font>
    <font>
      <sz val="9"/>
      <color indexed="8"/>
      <name val="맑은 고딕"/>
      <family val="3"/>
      <charset val="129"/>
    </font>
    <font>
      <sz val="9"/>
      <color indexed="8"/>
      <name val="고딕"/>
      <family val="3"/>
      <charset val="129"/>
    </font>
    <font>
      <sz val="9"/>
      <color indexed="8"/>
      <name val="굴림"/>
      <family val="3"/>
      <charset val="129"/>
    </font>
    <font>
      <b/>
      <sz val="10"/>
      <name val="Arial"/>
      <family val="2"/>
    </font>
    <font>
      <sz val="11"/>
      <color indexed="8"/>
      <name val="맑은 고딕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맑은 고딕"/>
      <family val="3"/>
      <charset val="129"/>
    </font>
    <font>
      <sz val="9"/>
      <color rgb="FF000000"/>
      <name val="Arial Unicode MS"/>
      <family val="3"/>
      <charset val="129"/>
    </font>
    <font>
      <b/>
      <sz val="9"/>
      <color indexed="8"/>
      <name val="Ariel Black"/>
    </font>
    <font>
      <sz val="9"/>
      <color indexed="8"/>
      <name val="Ariel Black"/>
    </font>
    <font>
      <sz val="9"/>
      <color theme="1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18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b/>
      <sz val="9"/>
      <color indexed="8"/>
      <name val="돋움"/>
      <family val="3"/>
      <charset val="129"/>
    </font>
    <font>
      <sz val="9"/>
      <color indexed="8"/>
      <name val="돋움"/>
      <family val="3"/>
      <charset val="129"/>
    </font>
    <font>
      <b/>
      <sz val="11"/>
      <color theme="1"/>
      <name val="돋움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rgb="FFEAEAEA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3"/>
        <bgColor indexed="8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180" fontId="19" fillId="0" borderId="0" applyFont="0" applyFill="0" applyBorder="0" applyAlignment="0" applyProtection="0"/>
    <xf numFmtId="0" fontId="20" fillId="0" borderId="0">
      <alignment vertical="center"/>
    </xf>
    <xf numFmtId="0" fontId="22" fillId="0" borderId="0"/>
    <xf numFmtId="0" fontId="22" fillId="0" borderId="0"/>
    <xf numFmtId="0" fontId="27" fillId="0" borderId="0">
      <alignment vertical="center"/>
    </xf>
  </cellStyleXfs>
  <cellXfs count="131">
    <xf numFmtId="0" fontId="0" fillId="0" borderId="0" xfId="0">
      <alignment vertical="center"/>
    </xf>
    <xf numFmtId="0" fontId="6" fillId="0" borderId="0" xfId="5">
      <alignment vertical="center"/>
    </xf>
    <xf numFmtId="49" fontId="9" fillId="3" borderId="5" xfId="5" applyNumberFormat="1" applyFont="1" applyFill="1" applyBorder="1" applyAlignment="1">
      <alignment horizontal="center" vertical="center" wrapText="1"/>
    </xf>
    <xf numFmtId="177" fontId="10" fillId="0" borderId="6" xfId="5" applyNumberFormat="1" applyFont="1" applyBorder="1" applyAlignment="1">
      <alignment horizontal="left" vertical="center" wrapText="1"/>
    </xf>
    <xf numFmtId="177" fontId="10" fillId="0" borderId="4" xfId="5" applyNumberFormat="1" applyFont="1" applyBorder="1" applyAlignment="1">
      <alignment horizontal="right" vertical="center" wrapText="1"/>
    </xf>
    <xf numFmtId="178" fontId="11" fillId="0" borderId="5" xfId="5" applyNumberFormat="1" applyFont="1" applyBorder="1" applyAlignment="1">
      <alignment horizontal="right" vertical="center" wrapText="1"/>
    </xf>
    <xf numFmtId="179" fontId="10" fillId="0" borderId="5" xfId="5" applyNumberFormat="1" applyFont="1" applyBorder="1" applyAlignment="1">
      <alignment horizontal="right" vertical="center" wrapText="1"/>
    </xf>
    <xf numFmtId="177" fontId="10" fillId="0" borderId="8" xfId="5" applyNumberFormat="1" applyFont="1" applyBorder="1" applyAlignment="1">
      <alignment horizontal="left" vertical="center" wrapText="1"/>
    </xf>
    <xf numFmtId="177" fontId="10" fillId="0" borderId="0" xfId="5" applyNumberFormat="1" applyFont="1" applyAlignment="1">
      <alignment horizontal="left" vertical="center" wrapText="1"/>
    </xf>
    <xf numFmtId="177" fontId="10" fillId="0" borderId="7" xfId="5" applyNumberFormat="1" applyFont="1" applyBorder="1" applyAlignment="1">
      <alignment horizontal="left" vertical="center" wrapText="1"/>
    </xf>
    <xf numFmtId="177" fontId="10" fillId="0" borderId="9" xfId="5" applyNumberFormat="1" applyFont="1" applyBorder="1" applyAlignment="1">
      <alignment horizontal="right" vertical="center" wrapText="1"/>
    </xf>
    <xf numFmtId="178" fontId="10" fillId="0" borderId="4" xfId="5" applyNumberFormat="1" applyFont="1" applyBorder="1" applyAlignment="1">
      <alignment horizontal="right" vertical="center" wrapText="1"/>
    </xf>
    <xf numFmtId="177" fontId="10" fillId="0" borderId="9" xfId="5" applyNumberFormat="1" applyFont="1" applyBorder="1" applyAlignment="1">
      <alignment horizontal="left" vertical="center" wrapText="1"/>
    </xf>
    <xf numFmtId="177" fontId="10" fillId="0" borderId="10" xfId="5" applyNumberFormat="1" applyFont="1" applyBorder="1" applyAlignment="1">
      <alignment horizontal="left" vertical="center" wrapText="1"/>
    </xf>
    <xf numFmtId="178" fontId="10" fillId="0" borderId="5" xfId="5" applyNumberFormat="1" applyFont="1" applyBorder="1" applyAlignment="1">
      <alignment horizontal="right" vertical="center" wrapText="1"/>
    </xf>
    <xf numFmtId="10" fontId="12" fillId="0" borderId="4" xfId="6" applyNumberFormat="1" applyFont="1" applyBorder="1" applyAlignment="1">
      <alignment horizontal="right" vertical="center"/>
    </xf>
    <xf numFmtId="176" fontId="10" fillId="0" borderId="5" xfId="7" applyNumberFormat="1" applyFont="1" applyBorder="1" applyAlignment="1">
      <alignment horizontal="center" vertical="center" wrapText="1"/>
    </xf>
    <xf numFmtId="177" fontId="12" fillId="0" borderId="7" xfId="5" applyNumberFormat="1" applyFont="1" applyBorder="1" applyAlignment="1">
      <alignment horizontal="left" vertical="center" wrapText="1"/>
    </xf>
    <xf numFmtId="177" fontId="12" fillId="0" borderId="9" xfId="5" applyNumberFormat="1" applyFont="1" applyBorder="1" applyAlignment="1">
      <alignment horizontal="right" vertical="center"/>
    </xf>
    <xf numFmtId="41" fontId="14" fillId="2" borderId="0" xfId="9" applyFont="1" applyFill="1">
      <alignment vertical="center"/>
    </xf>
    <xf numFmtId="41" fontId="14" fillId="0" borderId="0" xfId="9" applyFont="1">
      <alignment vertical="center"/>
    </xf>
    <xf numFmtId="0" fontId="13" fillId="0" borderId="0" xfId="8">
      <alignment vertical="center"/>
    </xf>
    <xf numFmtId="177" fontId="10" fillId="0" borderId="5" xfId="5" applyNumberFormat="1" applyFont="1" applyBorder="1" applyAlignment="1">
      <alignment horizontal="center" vertical="center" wrapText="1"/>
    </xf>
    <xf numFmtId="177" fontId="10" fillId="0" borderId="11" xfId="5" applyNumberFormat="1" applyFont="1" applyBorder="1" applyAlignment="1">
      <alignment horizontal="left" vertical="center" wrapText="1"/>
    </xf>
    <xf numFmtId="177" fontId="11" fillId="0" borderId="9" xfId="5" applyNumberFormat="1" applyFont="1" applyBorder="1" applyAlignment="1">
      <alignment horizontal="right" vertical="center" wrapText="1"/>
    </xf>
    <xf numFmtId="49" fontId="10" fillId="0" borderId="9" xfId="5" applyNumberFormat="1" applyFont="1" applyBorder="1" applyAlignment="1">
      <alignment horizontal="right" vertical="center" wrapText="1"/>
    </xf>
    <xf numFmtId="179" fontId="10" fillId="0" borderId="4" xfId="5" applyNumberFormat="1" applyFont="1" applyBorder="1" applyAlignment="1">
      <alignment horizontal="center" vertical="center" wrapText="1"/>
    </xf>
    <xf numFmtId="10" fontId="6" fillId="0" borderId="0" xfId="5" applyNumberFormat="1">
      <alignment vertical="center"/>
    </xf>
    <xf numFmtId="179" fontId="10" fillId="0" borderId="9" xfId="5" applyNumberFormat="1" applyFont="1" applyBorder="1" applyAlignment="1">
      <alignment horizontal="right" vertical="center" wrapText="1"/>
    </xf>
    <xf numFmtId="179" fontId="10" fillId="0" borderId="11" xfId="5" applyNumberFormat="1" applyFont="1" applyBorder="1" applyAlignment="1">
      <alignment horizontal="right" vertical="center" wrapText="1"/>
    </xf>
    <xf numFmtId="0" fontId="0" fillId="0" borderId="0" xfId="0" applyAlignment="1"/>
    <xf numFmtId="182" fontId="21" fillId="4" borderId="1" xfId="12" applyNumberFormat="1" applyFont="1" applyFill="1" applyBorder="1" applyAlignment="1">
      <alignment vertical="center"/>
    </xf>
    <xf numFmtId="182" fontId="21" fillId="4" borderId="1" xfId="0" applyNumberFormat="1" applyFont="1" applyFill="1" applyBorder="1">
      <alignment vertical="center"/>
    </xf>
    <xf numFmtId="176" fontId="10" fillId="0" borderId="5" xfId="7" applyNumberFormat="1" applyFont="1" applyFill="1" applyBorder="1" applyAlignment="1">
      <alignment horizontal="center" vertical="center" wrapText="1"/>
    </xf>
    <xf numFmtId="3" fontId="6" fillId="0" borderId="0" xfId="5" applyNumberFormat="1">
      <alignment vertical="center"/>
    </xf>
    <xf numFmtId="10" fontId="12" fillId="0" borderId="4" xfId="6" applyNumberFormat="1" applyFont="1" applyFill="1" applyBorder="1" applyAlignment="1">
      <alignment horizontal="right" vertical="center"/>
    </xf>
    <xf numFmtId="178" fontId="10" fillId="0" borderId="5" xfId="8" applyNumberFormat="1" applyFont="1" applyBorder="1" applyAlignment="1">
      <alignment horizontal="right" vertical="center" wrapText="1"/>
    </xf>
    <xf numFmtId="176" fontId="12" fillId="0" borderId="4" xfId="6" applyNumberFormat="1" applyFont="1" applyFill="1" applyBorder="1" applyAlignment="1">
      <alignment horizontal="right" vertical="center"/>
    </xf>
    <xf numFmtId="49" fontId="12" fillId="0" borderId="4" xfId="5" applyNumberFormat="1" applyFont="1" applyBorder="1" applyAlignment="1">
      <alignment horizontal="right" vertical="center"/>
    </xf>
    <xf numFmtId="177" fontId="12" fillId="0" borderId="9" xfId="5" applyNumberFormat="1" applyFont="1" applyBorder="1" applyAlignment="1">
      <alignment horizontal="right" vertical="center" wrapText="1"/>
    </xf>
    <xf numFmtId="49" fontId="12" fillId="0" borderId="7" xfId="5" applyNumberFormat="1" applyFont="1" applyBorder="1" applyAlignment="1">
      <alignment horizontal="left" vertical="center"/>
    </xf>
    <xf numFmtId="177" fontId="12" fillId="0" borderId="7" xfId="5" applyNumberFormat="1" applyFont="1" applyBorder="1" applyAlignment="1">
      <alignment horizontal="right" vertical="center"/>
    </xf>
    <xf numFmtId="183" fontId="12" fillId="0" borderId="4" xfId="6" applyNumberFormat="1" applyFont="1" applyFill="1" applyBorder="1" applyAlignment="1">
      <alignment horizontal="right" vertical="center"/>
    </xf>
    <xf numFmtId="181" fontId="25" fillId="5" borderId="13" xfId="0" applyNumberFormat="1" applyFont="1" applyFill="1" applyBorder="1" applyAlignment="1">
      <alignment horizontal="center" vertical="center"/>
    </xf>
    <xf numFmtId="181" fontId="26" fillId="0" borderId="13" xfId="0" applyNumberFormat="1" applyFont="1" applyBorder="1">
      <alignment vertical="center"/>
    </xf>
    <xf numFmtId="181" fontId="25" fillId="6" borderId="13" xfId="0" applyNumberFormat="1" applyFont="1" applyFill="1" applyBorder="1" applyAlignment="1">
      <alignment horizontal="center" vertical="center"/>
    </xf>
    <xf numFmtId="184" fontId="26" fillId="0" borderId="13" xfId="0" applyNumberFormat="1" applyFont="1" applyBorder="1">
      <alignment vertical="center"/>
    </xf>
    <xf numFmtId="184" fontId="26" fillId="7" borderId="13" xfId="0" applyNumberFormat="1" applyFont="1" applyFill="1" applyBorder="1">
      <alignment vertical="center"/>
    </xf>
    <xf numFmtId="181" fontId="25" fillId="8" borderId="13" xfId="0" applyNumberFormat="1" applyFont="1" applyFill="1" applyBorder="1" applyAlignment="1">
      <alignment horizontal="center" vertical="center"/>
    </xf>
    <xf numFmtId="181" fontId="26" fillId="0" borderId="13" xfId="0" applyNumberFormat="1" applyFont="1" applyBorder="1" applyAlignment="1">
      <alignment horizontal="center" vertical="center"/>
    </xf>
    <xf numFmtId="178" fontId="10" fillId="2" borderId="5" xfId="5" applyNumberFormat="1" applyFont="1" applyFill="1" applyBorder="1" applyAlignment="1">
      <alignment horizontal="right" vertical="center" wrapText="1"/>
    </xf>
    <xf numFmtId="0" fontId="27" fillId="0" borderId="0" xfId="14">
      <alignment vertical="center"/>
    </xf>
    <xf numFmtId="0" fontId="28" fillId="2" borderId="1" xfId="0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/>
    </xf>
    <xf numFmtId="0" fontId="30" fillId="0" borderId="13" xfId="0" applyFont="1" applyBorder="1" applyAlignment="1"/>
    <xf numFmtId="0" fontId="27" fillId="0" borderId="0" xfId="14" applyFont="1">
      <alignment vertical="center"/>
    </xf>
    <xf numFmtId="182" fontId="26" fillId="0" borderId="13" xfId="0" applyNumberFormat="1" applyFont="1" applyBorder="1">
      <alignment vertical="center"/>
    </xf>
    <xf numFmtId="182" fontId="26" fillId="9" borderId="13" xfId="0" applyNumberFormat="1" applyFont="1" applyFill="1" applyBorder="1">
      <alignment vertical="center"/>
    </xf>
    <xf numFmtId="182" fontId="26" fillId="2" borderId="13" xfId="0" applyNumberFormat="1" applyFont="1" applyFill="1" applyBorder="1">
      <alignment vertical="center"/>
    </xf>
    <xf numFmtId="3" fontId="10" fillId="0" borderId="5" xfId="5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6" fillId="0" borderId="0" xfId="5" applyNumberFormat="1">
      <alignment vertical="center"/>
    </xf>
    <xf numFmtId="3" fontId="30" fillId="0" borderId="13" xfId="0" applyNumberFormat="1" applyFont="1" applyFill="1" applyBorder="1" applyAlignment="1">
      <alignment horizontal="right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Continuous" vertical="center"/>
    </xf>
    <xf numFmtId="181" fontId="35" fillId="0" borderId="13" xfId="0" applyNumberFormat="1" applyFont="1" applyBorder="1" applyAlignment="1">
      <alignment vertical="center"/>
    </xf>
    <xf numFmtId="181" fontId="35" fillId="0" borderId="13" xfId="0" applyNumberFormat="1" applyFont="1" applyBorder="1" applyAlignment="1">
      <alignment horizontal="center" vertical="center"/>
    </xf>
    <xf numFmtId="184" fontId="35" fillId="0" borderId="13" xfId="0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Continuous" vertical="center"/>
    </xf>
    <xf numFmtId="181" fontId="34" fillId="0" borderId="16" xfId="0" applyNumberFormat="1" applyFont="1" applyFill="1" applyBorder="1" applyAlignment="1">
      <alignment horizontal="center" vertical="center"/>
    </xf>
    <xf numFmtId="181" fontId="34" fillId="0" borderId="17" xfId="0" applyNumberFormat="1" applyFont="1" applyFill="1" applyBorder="1" applyAlignment="1">
      <alignment horizontal="center" vertical="center"/>
    </xf>
    <xf numFmtId="181" fontId="35" fillId="0" borderId="16" xfId="0" applyNumberFormat="1" applyFont="1" applyBorder="1" applyAlignment="1">
      <alignment horizontal="center" vertical="center"/>
    </xf>
    <xf numFmtId="181" fontId="35" fillId="0" borderId="17" xfId="0" applyNumberFormat="1" applyFont="1" applyBorder="1" applyAlignment="1">
      <alignment horizontal="center" vertical="center"/>
    </xf>
    <xf numFmtId="181" fontId="34" fillId="10" borderId="13" xfId="0" applyNumberFormat="1" applyFont="1" applyFill="1" applyBorder="1" applyAlignment="1">
      <alignment horizontal="centerContinuous" vertical="center"/>
    </xf>
    <xf numFmtId="181" fontId="34" fillId="10" borderId="13" xfId="0" applyNumberFormat="1" applyFont="1" applyFill="1" applyBorder="1" applyAlignment="1">
      <alignment horizontal="center" vertical="center"/>
    </xf>
    <xf numFmtId="184" fontId="35" fillId="0" borderId="13" xfId="0" applyNumberFormat="1" applyFont="1" applyFill="1" applyBorder="1" applyAlignment="1">
      <alignment vertical="center"/>
    </xf>
    <xf numFmtId="182" fontId="35" fillId="0" borderId="13" xfId="0" applyNumberFormat="1" applyFont="1" applyFill="1" applyBorder="1" applyAlignment="1">
      <alignment vertical="center"/>
    </xf>
    <xf numFmtId="182" fontId="35" fillId="0" borderId="1" xfId="12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181" fontId="34" fillId="0" borderId="13" xfId="0" applyNumberFormat="1" applyFont="1" applyBorder="1" applyAlignment="1">
      <alignment vertical="center"/>
    </xf>
    <xf numFmtId="181" fontId="34" fillId="0" borderId="13" xfId="0" applyNumberFormat="1" applyFont="1" applyBorder="1" applyAlignment="1">
      <alignment horizontal="center" vertical="center"/>
    </xf>
    <xf numFmtId="184" fontId="34" fillId="0" borderId="13" xfId="0" applyNumberFormat="1" applyFont="1" applyBorder="1" applyAlignment="1">
      <alignment vertical="center"/>
    </xf>
    <xf numFmtId="184" fontId="34" fillId="0" borderId="13" xfId="0" applyNumberFormat="1" applyFont="1" applyFill="1" applyBorder="1" applyAlignment="1">
      <alignment vertical="center"/>
    </xf>
    <xf numFmtId="182" fontId="34" fillId="0" borderId="13" xfId="0" applyNumberFormat="1" applyFont="1" applyFill="1" applyBorder="1" applyAlignment="1">
      <alignment vertical="center"/>
    </xf>
    <xf numFmtId="181" fontId="34" fillId="0" borderId="16" xfId="0" applyNumberFormat="1" applyFont="1" applyBorder="1" applyAlignment="1">
      <alignment horizontal="center" vertical="center"/>
    </xf>
    <xf numFmtId="181" fontId="34" fillId="0" borderId="17" xfId="0" applyNumberFormat="1" applyFont="1" applyBorder="1" applyAlignment="1">
      <alignment horizontal="center" vertical="center"/>
    </xf>
    <xf numFmtId="182" fontId="34" fillId="0" borderId="1" xfId="12" applyNumberFormat="1" applyFont="1" applyFill="1" applyBorder="1" applyAlignment="1">
      <alignment vertical="center"/>
    </xf>
    <xf numFmtId="0" fontId="36" fillId="0" borderId="0" xfId="0" applyFont="1" applyBorder="1" applyAlignment="1">
      <alignment vertical="center"/>
    </xf>
    <xf numFmtId="181" fontId="35" fillId="0" borderId="15" xfId="0" applyNumberFormat="1" applyFont="1" applyBorder="1" applyAlignment="1">
      <alignment vertical="center"/>
    </xf>
    <xf numFmtId="181" fontId="35" fillId="0" borderId="15" xfId="0" applyNumberFormat="1" applyFont="1" applyBorder="1" applyAlignment="1">
      <alignment horizontal="center" vertical="center"/>
    </xf>
    <xf numFmtId="184" fontId="35" fillId="0" borderId="15" xfId="0" applyNumberFormat="1" applyFont="1" applyBorder="1" applyAlignment="1">
      <alignment vertical="center"/>
    </xf>
    <xf numFmtId="184" fontId="35" fillId="0" borderId="15" xfId="0" applyNumberFormat="1" applyFont="1" applyFill="1" applyBorder="1" applyAlignment="1">
      <alignment vertical="center"/>
    </xf>
    <xf numFmtId="182" fontId="35" fillId="0" borderId="15" xfId="0" applyNumberFormat="1" applyFont="1" applyFill="1" applyBorder="1" applyAlignment="1">
      <alignment vertical="center"/>
    </xf>
    <xf numFmtId="182" fontId="35" fillId="0" borderId="18" xfId="12" applyNumberFormat="1" applyFont="1" applyFill="1" applyBorder="1" applyAlignment="1">
      <alignment vertical="center"/>
    </xf>
    <xf numFmtId="182" fontId="34" fillId="0" borderId="13" xfId="12" applyNumberFormat="1" applyFont="1" applyFill="1" applyBorder="1" applyAlignment="1">
      <alignment vertical="center"/>
    </xf>
    <xf numFmtId="182" fontId="35" fillId="0" borderId="13" xfId="12" applyNumberFormat="1" applyFont="1" applyFill="1" applyBorder="1" applyAlignment="1">
      <alignment vertical="center"/>
    </xf>
    <xf numFmtId="182" fontId="34" fillId="0" borderId="18" xfId="12" applyNumberFormat="1" applyFont="1" applyFill="1" applyBorder="1" applyAlignment="1">
      <alignment vertical="center"/>
    </xf>
    <xf numFmtId="49" fontId="11" fillId="0" borderId="12" xfId="5" applyNumberFormat="1" applyFont="1" applyBorder="1" applyAlignment="1">
      <alignment horizontal="left" vertical="center" wrapText="1"/>
    </xf>
    <xf numFmtId="49" fontId="11" fillId="0" borderId="7" xfId="5" applyNumberFormat="1" applyFont="1" applyBorder="1" applyAlignment="1">
      <alignment horizontal="left" vertical="center" wrapText="1"/>
    </xf>
    <xf numFmtId="49" fontId="11" fillId="0" borderId="9" xfId="5" applyNumberFormat="1" applyFont="1" applyBorder="1" applyAlignment="1">
      <alignment horizontal="left" vertical="center" wrapText="1"/>
    </xf>
    <xf numFmtId="49" fontId="11" fillId="3" borderId="12" xfId="5" applyNumberFormat="1" applyFont="1" applyFill="1" applyBorder="1" applyAlignment="1">
      <alignment horizontal="center" vertical="center" wrapText="1"/>
    </xf>
    <xf numFmtId="49" fontId="11" fillId="3" borderId="7" xfId="5" applyNumberFormat="1" applyFont="1" applyFill="1" applyBorder="1" applyAlignment="1">
      <alignment horizontal="center" vertical="center" wrapText="1"/>
    </xf>
    <xf numFmtId="49" fontId="11" fillId="3" borderId="9" xfId="5" applyNumberFormat="1" applyFont="1" applyFill="1" applyBorder="1" applyAlignment="1">
      <alignment horizontal="center" vertical="center" wrapText="1"/>
    </xf>
    <xf numFmtId="49" fontId="10" fillId="0" borderId="12" xfId="5" applyNumberFormat="1" applyFont="1" applyBorder="1" applyAlignment="1">
      <alignment horizontal="left" vertical="center" wrapText="1"/>
    </xf>
    <xf numFmtId="49" fontId="10" fillId="0" borderId="7" xfId="5" applyNumberFormat="1" applyFont="1" applyBorder="1" applyAlignment="1">
      <alignment horizontal="left" vertical="center" wrapText="1"/>
    </xf>
    <xf numFmtId="49" fontId="10" fillId="0" borderId="9" xfId="5" applyNumberFormat="1" applyFont="1" applyBorder="1" applyAlignment="1">
      <alignment horizontal="left" vertical="center" wrapText="1"/>
    </xf>
    <xf numFmtId="49" fontId="11" fillId="0" borderId="2" xfId="5" applyNumberFormat="1" applyFont="1" applyBorder="1" applyAlignment="1">
      <alignment horizontal="left" vertical="center" wrapText="1"/>
    </xf>
    <xf numFmtId="49" fontId="11" fillId="0" borderId="3" xfId="5" applyNumberFormat="1" applyFont="1" applyBorder="1" applyAlignment="1">
      <alignment horizontal="left" vertical="center" wrapText="1"/>
    </xf>
    <xf numFmtId="49" fontId="11" fillId="0" borderId="4" xfId="5" applyNumberFormat="1" applyFont="1" applyBorder="1" applyAlignment="1">
      <alignment horizontal="left" vertical="center" wrapText="1"/>
    </xf>
    <xf numFmtId="49" fontId="12" fillId="0" borderId="7" xfId="5" applyNumberFormat="1" applyFont="1" applyBorder="1" applyAlignment="1">
      <alignment horizontal="left" vertical="center" wrapText="1"/>
    </xf>
    <xf numFmtId="49" fontId="10" fillId="0" borderId="7" xfId="5" applyNumberFormat="1" applyFont="1" applyBorder="1" applyAlignment="1">
      <alignment horizontal="left" vertical="center" shrinkToFit="1"/>
    </xf>
    <xf numFmtId="49" fontId="10" fillId="0" borderId="9" xfId="5" applyNumberFormat="1" applyFont="1" applyBorder="1" applyAlignment="1">
      <alignment horizontal="left" vertical="center" shrinkToFit="1"/>
    </xf>
    <xf numFmtId="49" fontId="10" fillId="0" borderId="0" xfId="5" applyNumberFormat="1" applyFont="1" applyAlignment="1">
      <alignment horizontal="left" vertical="center" wrapText="1"/>
    </xf>
    <xf numFmtId="49" fontId="10" fillId="0" borderId="10" xfId="5" applyNumberFormat="1" applyFont="1" applyBorder="1" applyAlignment="1">
      <alignment horizontal="left" vertical="center" wrapText="1"/>
    </xf>
    <xf numFmtId="49" fontId="10" fillId="2" borderId="0" xfId="5" applyNumberFormat="1" applyFont="1" applyFill="1" applyAlignment="1">
      <alignment horizontal="left" vertical="center" wrapText="1"/>
    </xf>
    <xf numFmtId="49" fontId="10" fillId="2" borderId="10" xfId="5" applyNumberFormat="1" applyFont="1" applyFill="1" applyBorder="1" applyAlignment="1">
      <alignment horizontal="left" vertical="center" wrapText="1"/>
    </xf>
    <xf numFmtId="49" fontId="12" fillId="0" borderId="9" xfId="5" applyNumberFormat="1" applyFont="1" applyBorder="1" applyAlignment="1">
      <alignment horizontal="left" vertical="center" wrapText="1"/>
    </xf>
    <xf numFmtId="49" fontId="7" fillId="0" borderId="0" xfId="5" applyNumberFormat="1" applyFont="1" applyAlignment="1">
      <alignment horizontal="center" vertical="center" wrapText="1"/>
    </xf>
    <xf numFmtId="49" fontId="8" fillId="0" borderId="0" xfId="5" applyNumberFormat="1" applyFont="1" applyAlignment="1">
      <alignment horizontal="left" vertical="center" wrapText="1"/>
    </xf>
    <xf numFmtId="49" fontId="9" fillId="3" borderId="2" xfId="5" applyNumberFormat="1" applyFont="1" applyFill="1" applyBorder="1" applyAlignment="1">
      <alignment horizontal="center" vertical="center" wrapText="1"/>
    </xf>
    <xf numFmtId="49" fontId="9" fillId="3" borderId="3" xfId="5" applyNumberFormat="1" applyFont="1" applyFill="1" applyBorder="1" applyAlignment="1">
      <alignment horizontal="center" vertical="center" wrapText="1"/>
    </xf>
    <xf numFmtId="49" fontId="9" fillId="3" borderId="4" xfId="5" applyNumberFormat="1" applyFont="1" applyFill="1" applyBorder="1" applyAlignment="1">
      <alignment horizontal="center" vertical="center" wrapText="1"/>
    </xf>
    <xf numFmtId="49" fontId="10" fillId="0" borderId="3" xfId="5" applyNumberFormat="1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0" fillId="0" borderId="0" xfId="0">
      <alignment vertical="center"/>
    </xf>
    <xf numFmtId="181" fontId="34" fillId="5" borderId="14" xfId="0" applyNumberFormat="1" applyFont="1" applyFill="1" applyBorder="1" applyAlignment="1">
      <alignment horizontal="center" vertical="center" wrapText="1"/>
    </xf>
    <xf numFmtId="181" fontId="34" fillId="5" borderId="15" xfId="0" applyNumberFormat="1" applyFont="1" applyFill="1" applyBorder="1" applyAlignment="1">
      <alignment horizontal="center" vertical="center" wrapText="1"/>
    </xf>
    <xf numFmtId="181" fontId="34" fillId="10" borderId="14" xfId="0" applyNumberFormat="1" applyFont="1" applyFill="1" applyBorder="1" applyAlignment="1">
      <alignment horizontal="center" vertical="center"/>
    </xf>
    <xf numFmtId="181" fontId="34" fillId="10" borderId="15" xfId="0" applyNumberFormat="1" applyFont="1" applyFill="1" applyBorder="1" applyAlignment="1">
      <alignment horizontal="center" vertical="center"/>
    </xf>
  </cellXfs>
  <cellStyles count="15">
    <cellStyle name="백분율 2" xfId="3" xr:uid="{00000000-0005-0000-0000-000000000000}"/>
    <cellStyle name="백분율 2 2" xfId="4" xr:uid="{00000000-0005-0000-0000-000001000000}"/>
    <cellStyle name="백분율 2 4" xfId="7" xr:uid="{00000000-0005-0000-0000-000002000000}"/>
    <cellStyle name="백분율 5" xfId="6" xr:uid="{00000000-0005-0000-0000-000003000000}"/>
    <cellStyle name="쉼표 [0] 2" xfId="2" xr:uid="{00000000-0005-0000-0000-000004000000}"/>
    <cellStyle name="쉼표 [0] 2 2" xfId="10" xr:uid="{00000000-0005-0000-0000-000005000000}"/>
    <cellStyle name="쉼표 [0] 2 3" xfId="9" xr:uid="{00000000-0005-0000-0000-000006000000}"/>
    <cellStyle name="표준" xfId="0" builtinId="0"/>
    <cellStyle name="표준 18 2" xfId="12" xr:uid="{00000000-0005-0000-0000-000008000000}"/>
    <cellStyle name="표준 2" xfId="1" xr:uid="{00000000-0005-0000-0000-000009000000}"/>
    <cellStyle name="표준 2 2 3" xfId="5" xr:uid="{00000000-0005-0000-0000-00000A000000}"/>
    <cellStyle name="표준 21" xfId="13" xr:uid="{00000000-0005-0000-0000-00000B000000}"/>
    <cellStyle name="표준 3" xfId="11" xr:uid="{00000000-0005-0000-0000-00000C000000}"/>
    <cellStyle name="표준 3 4" xfId="8" xr:uid="{00000000-0005-0000-0000-00000D000000}"/>
    <cellStyle name="표준 4" xfId="14" xr:uid="{00000000-0005-0000-0000-00000E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54872;\KKH\JABO\O12060\INFORM\MYENGB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ll%20Users\Documents\2003project\&#51652;&#51453;&#47532;(&#52572;&#51333;)\&#51652;&#51453;&#47532;&#49688;&#47049;\&#48372;&#47161;down\&#49688;&#47049;\&#50896;&#48376;&#49688;&#47049;\&#50896;&#54805;&#47592;&#54848;&#49688;&#4704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2003\&#44053;&#51068;&#51648;&#44396;\&#54252;&#51109;&#51089;&#50629;\07.&#46020;&#47196;&#48143;&#54252;&#51109;&#44277;\08.&#44053;&#51068;-&#52264;&#47049;&#51652;&#51077;&#44552;&#51648;&#49884;&#494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457;&#49340;\&#44277;&#50976;\JABO\O12060\INFORM\MYENGB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&#50641;&#49472;\&#51064;&#52380;&#45436;&#54788;\&#49892;&#49884;&#49444;&#44228;\&#49688;&#47049;&#49328;&#52636;&#49436;\&#45436;&#54788;&#50864;&#49688;&#44277;\2&#45800;&#44228;\2&#52264;&#49688;&#47049;\2&#52264;&#49688;&#4704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형맨홀수량"/>
      <sheetName val="원형1호맨홀토공수량"/>
      <sheetName val="Baby일위대가"/>
      <sheetName val="조명시설"/>
      <sheetName val="wall"/>
      <sheetName val="hvac(제어동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"/>
      <sheetName val="수량산출서"/>
      <sheetName val="수량산출"/>
      <sheetName val="단위수량"/>
      <sheetName val="토공수량집계"/>
      <sheetName val="토공수량산출서"/>
      <sheetName val="토공단위"/>
      <sheetName val="삽도"/>
      <sheetName val="Sheet2"/>
      <sheetName val="조명시설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Front"/>
      <sheetName val="wall"/>
      <sheetName val="암센터"/>
      <sheetName val="원가data"/>
      <sheetName val="MYENGBU"/>
      <sheetName val="실행철강하도"/>
      <sheetName val="일위대가표"/>
      <sheetName val="전기"/>
      <sheetName val="중기조종사 단위단가"/>
      <sheetName val="기초단가"/>
      <sheetName val="1-최종안"/>
      <sheetName val="사업분석-분양가결정"/>
      <sheetName val="1.수인터널"/>
      <sheetName val="#REF"/>
      <sheetName val="공사설명서"/>
      <sheetName val="Total"/>
      <sheetName val="원가계산하도"/>
      <sheetName val="설계명세서"/>
      <sheetName val="내역"/>
      <sheetName val="정부노임단가"/>
      <sheetName val="5.설계명세서"/>
      <sheetName val="자판실행"/>
      <sheetName val="주빔의 설계"/>
      <sheetName val="바닥판"/>
      <sheetName val="입력DATA"/>
      <sheetName val="조명시설"/>
      <sheetName val="시장성초안camera"/>
      <sheetName val="데이타"/>
      <sheetName val="식재인부"/>
      <sheetName val="2003상반기노임기준"/>
      <sheetName val="투자비"/>
      <sheetName val="조성원가DATA"/>
      <sheetName val="사업비"/>
      <sheetName val="CTEMCOST"/>
      <sheetName val="노임이"/>
      <sheetName val="소비자가"/>
      <sheetName val="단가"/>
      <sheetName val="을"/>
      <sheetName val="시설물기초"/>
      <sheetName val="산근"/>
      <sheetName val="CON'C"/>
      <sheetName val="설계서(본관)"/>
      <sheetName val="물가시세"/>
      <sheetName val="갑지"/>
      <sheetName val="집계표"/>
      <sheetName val="정보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급여조견표"/>
      <sheetName val="BID"/>
      <sheetName val="설비원가"/>
      <sheetName val="내역서1999.8최종"/>
      <sheetName val="BSD (2)"/>
      <sheetName val="갑지(추정)"/>
      <sheetName val="21301동"/>
      <sheetName val="실행대비"/>
      <sheetName val="2000년1차"/>
      <sheetName val="1차 내역서"/>
      <sheetName val="입찰견적보고서"/>
      <sheetName val="내역서"/>
      <sheetName val="건설기계"/>
      <sheetName val="노임"/>
      <sheetName val="단가산출"/>
      <sheetName val="사급자재"/>
      <sheetName val="일위대가"/>
      <sheetName val="세금자료"/>
      <sheetName val="표지"/>
      <sheetName val="2005(공무2)"/>
      <sheetName val="개산공사비"/>
      <sheetName val="아파트 내역"/>
      <sheetName val="산업"/>
      <sheetName val="총괄표"/>
      <sheetName val="실행"/>
      <sheetName val="자재가격조사표"/>
      <sheetName val="전등설비"/>
      <sheetName val="설계내역서"/>
      <sheetName val="건축(G6)"/>
      <sheetName val="철거(G6)"/>
      <sheetName val="토목(G6)"/>
      <sheetName val="실행(ALT1)"/>
      <sheetName val="내역서2안"/>
      <sheetName val="Sheet12"/>
      <sheetName val="M-MG1"/>
      <sheetName val="BOJUNGGM"/>
      <sheetName val="원가계산"/>
      <sheetName val="견적단가"/>
      <sheetName val="예산명세서"/>
      <sheetName val="자료입력"/>
      <sheetName val="단가및재료비"/>
      <sheetName val="b_balju"/>
      <sheetName val="일위목록"/>
      <sheetName val="비계공사"/>
      <sheetName val="노임단가"/>
      <sheetName val="화산경계"/>
      <sheetName val="Sheet1"/>
      <sheetName val="Sheet1 (2)"/>
      <sheetName val="6PILE  (돌출)"/>
      <sheetName val="노무비단가"/>
      <sheetName val="중기사용료산출근거"/>
      <sheetName val="단가산출2"/>
      <sheetName val="단가 및 재료비"/>
      <sheetName val="수량"/>
      <sheetName val="판매시설"/>
      <sheetName val="2011.08."/>
      <sheetName val="table"/>
      <sheetName val="공사개요"/>
      <sheetName val="대비"/>
      <sheetName val="예총"/>
      <sheetName val="수량산출"/>
      <sheetName val="총 원가계산"/>
      <sheetName val="내역서 (2)"/>
      <sheetName val="기안"/>
      <sheetName val="단가(자재)"/>
      <sheetName val="단가(노임)"/>
      <sheetName val="기초목록"/>
      <sheetName val="총괄변경내역서"/>
      <sheetName val="화성태안9공구내역(실행)"/>
      <sheetName val="TEST1"/>
      <sheetName val="건축내역서"/>
      <sheetName val="설비내역서"/>
      <sheetName val="전기내역서"/>
      <sheetName val="조건표"/>
      <sheetName val="경제지표"/>
      <sheetName val="지질조사"/>
      <sheetName val="설계변경총괄표(계산식)"/>
      <sheetName val="철거산출근거"/>
      <sheetName val="해평견적"/>
      <sheetName val="지수"/>
      <sheetName val="수목단가"/>
      <sheetName val="시설수량표"/>
      <sheetName val="식재수량표"/>
      <sheetName val="자재단가"/>
      <sheetName val="말뚝지지력산정"/>
      <sheetName val="입력자료"/>
      <sheetName val="목차"/>
      <sheetName val="EL90"/>
      <sheetName val="설비(제출)"/>
      <sheetName val="견적조건"/>
      <sheetName val="총괄내역서"/>
      <sheetName val="친환경주택"/>
      <sheetName val="설계"/>
      <sheetName val="설계서(건축분)"/>
      <sheetName val="요율"/>
      <sheetName val="관경별내역서"/>
      <sheetName val="평가데이터"/>
      <sheetName val="식재"/>
      <sheetName val="시설물"/>
      <sheetName val="식재출력용"/>
      <sheetName val="유지관리"/>
      <sheetName val="기계경비(시간당)"/>
      <sheetName val="램머"/>
      <sheetName val="청천내"/>
      <sheetName val="연결임시"/>
      <sheetName val="표지 (2)"/>
      <sheetName val="11-2.아파트내역"/>
      <sheetName val="입찰안"/>
      <sheetName val="DATE"/>
      <sheetName val="단위단가"/>
      <sheetName val="2001년계약내력출력분"/>
      <sheetName val="1차기성분내력"/>
      <sheetName val="계약서"/>
      <sheetName val="1.10 접지 및 피뢰공사"/>
      <sheetName val="10.전열 공사"/>
      <sheetName val="2-1. 경관조명 내역총괄표"/>
      <sheetName val="b_balju_cho"/>
      <sheetName val="토적표"/>
      <sheetName val="FAB별"/>
      <sheetName val="중기단가"/>
      <sheetName val="동.총"/>
      <sheetName val="POL6차-PIPING"/>
      <sheetName val="하중조건(평상시)"/>
      <sheetName val="H-PILE수량집계"/>
      <sheetName val="안전시설"/>
      <sheetName val="Requirement(Work Crew)"/>
      <sheetName val="단중표"/>
      <sheetName val="대총괄"/>
      <sheetName val="참조"/>
      <sheetName val="본댐설계"/>
      <sheetName val="VXXXXXXX"/>
      <sheetName val="도급기성"/>
      <sheetName val="재집"/>
      <sheetName val="AS포장복구 "/>
      <sheetName val="EQT-ESTN"/>
      <sheetName val="정공공사"/>
      <sheetName val="결과조달"/>
      <sheetName val="단가기준"/>
      <sheetName val="을지"/>
      <sheetName val="단가표"/>
      <sheetName val="기본단가표"/>
      <sheetName val="건축일위"/>
      <sheetName val="그라우팅일위"/>
      <sheetName val="원가계산서"/>
      <sheetName val="설계총괄표"/>
      <sheetName val="총괄서"/>
      <sheetName val="상호참고자료"/>
      <sheetName val="발주처자료입력"/>
      <sheetName val="회사기본자료"/>
      <sheetName val="하자보증자료"/>
      <sheetName val="쌍송교"/>
      <sheetName val="환경기계공정표 (3)"/>
      <sheetName val="2.재료비"/>
      <sheetName val="12.보오링"/>
      <sheetName val="18.공내수압탄성자연"/>
      <sheetName val="단면가정"/>
      <sheetName val="AHU집계"/>
      <sheetName val="공조기휀"/>
      <sheetName val="공조기"/>
      <sheetName val="기본단가"/>
      <sheetName val="건축내역"/>
      <sheetName val="경비"/>
      <sheetName val="경  비 "/>
      <sheetName val="노무비"/>
      <sheetName val="재료비"/>
      <sheetName val="설계공통자료입력"/>
      <sheetName val="품셈표"/>
      <sheetName val="공사개별자료입력"/>
      <sheetName val="공사비예산서"/>
      <sheetName val="Sheet2"/>
      <sheetName val="포장공"/>
      <sheetName val="9GNG운반"/>
      <sheetName val="제원및배치"/>
      <sheetName val="작성"/>
      <sheetName val=""/>
      <sheetName val="소방"/>
      <sheetName val="공사비 증감 내역서"/>
      <sheetName val="설명서"/>
      <sheetName val="기초자료입력"/>
      <sheetName val="공종별내역(건축실행)"/>
      <sheetName val="노임산출"/>
      <sheetName val="자료"/>
      <sheetName val="2.대외공문"/>
      <sheetName val="준공정산"/>
      <sheetName val="산출서"/>
      <sheetName val="인건비"/>
      <sheetName val="건축설비"/>
      <sheetName val="검토"/>
      <sheetName val="화재 탐지 설비"/>
      <sheetName val="ABUT수량-A1"/>
      <sheetName val="DATA"/>
      <sheetName val="장비사양"/>
      <sheetName val="차액보증"/>
      <sheetName val="1.일위대가"/>
      <sheetName val="중기손료"/>
      <sheetName val="아파트"/>
      <sheetName val="원가"/>
      <sheetName val="N賃率-職"/>
      <sheetName val="VST재료산출"/>
      <sheetName val="6호기"/>
      <sheetName val="인제내역"/>
      <sheetName val="설계서"/>
      <sheetName val="건축공사"/>
      <sheetName val="업무분장"/>
      <sheetName val="울산시산표"/>
      <sheetName val="기술자관련자료"/>
      <sheetName val="케이블트레이"/>
      <sheetName val="노임단가 (2)"/>
      <sheetName val="대구은행"/>
      <sheetName val="중기사용료"/>
      <sheetName val="계약내역"/>
      <sheetName val="변경내역"/>
      <sheetName val="매뉴얼"/>
      <sheetName val="경율산정"/>
      <sheetName val="5-2.수량산출(A4)"/>
      <sheetName val="6-1.노임단가"/>
      <sheetName val="6-1.단가비교표"/>
      <sheetName val="기계경비 (2)"/>
      <sheetName val="DATA(BAC)"/>
      <sheetName val="현장경비"/>
      <sheetName val="단가산출서총괄"/>
      <sheetName val="P-산#1-1(WOWA1)"/>
      <sheetName val="향후추이"/>
      <sheetName val="설비투자"/>
      <sheetName val="공장능력"/>
      <sheetName val="생산실적"/>
      <sheetName val="개요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캔개발배경"/>
      <sheetName val="경쟁사가격"/>
      <sheetName val="캔판매목표"/>
      <sheetName val="시장"/>
      <sheetName val="손익"/>
      <sheetName val="일정표"/>
      <sheetName val="DATA1"/>
      <sheetName val="수량산출(음암)"/>
      <sheetName val="1-4-2.관(약)"/>
      <sheetName val="달력"/>
      <sheetName val="정렬"/>
      <sheetName val="재료"/>
      <sheetName val="설계기준"/>
      <sheetName val="내역1"/>
      <sheetName val="FB25JN"/>
      <sheetName val="단가대비표"/>
      <sheetName val="골조시행"/>
      <sheetName val="노집"/>
      <sheetName val="산정표"/>
      <sheetName val="내역서 제출"/>
      <sheetName val="2000양배"/>
      <sheetName val="공통단가"/>
      <sheetName val="운반비"/>
      <sheetName val="인부노임"/>
      <sheetName val="공사"/>
      <sheetName val="단위수량"/>
      <sheetName val="기초도면제작"/>
      <sheetName val="101동"/>
      <sheetName val="I一般比"/>
      <sheetName val="시중노임단가"/>
      <sheetName val="공사비"/>
      <sheetName val="예정공정표"/>
      <sheetName val="초기화면"/>
      <sheetName val="관급자재"/>
      <sheetName val="중기조종사_단위단가"/>
      <sheetName val="1차_내역서"/>
      <sheetName val="내역서1999_8최종"/>
      <sheetName val="5_설계명세서"/>
      <sheetName val="2011_08_"/>
      <sheetName val="BSD_(2)"/>
      <sheetName val="1_수인터널"/>
      <sheetName val="주빔의_설계"/>
      <sheetName val="Sheet1_(2)"/>
      <sheetName val="6PILE__(돌출)"/>
      <sheetName val="11-2_아파트내역"/>
      <sheetName val="아파트_내역"/>
      <sheetName val="단가_및_재료비"/>
      <sheetName val="표지_(2)"/>
      <sheetName val="내역서_(2)"/>
      <sheetName val="Requirement(Work_Crew)"/>
      <sheetName val="AS포장복구_"/>
      <sheetName val="1_10_접지_및_피뢰공사"/>
      <sheetName val="10_전열_공사"/>
      <sheetName val="환경기계공정표_(3)"/>
      <sheetName val="총_원가계산"/>
      <sheetName val="기성내역"/>
      <sheetName val="준검 내역서"/>
      <sheetName val="직원"/>
      <sheetName val="문학간접"/>
      <sheetName val="간접"/>
      <sheetName val="간접비"/>
      <sheetName val="Sheet5"/>
      <sheetName val="1.배관공사"/>
      <sheetName val="설명서 "/>
      <sheetName val="토목"/>
      <sheetName val="96수출"/>
      <sheetName val="PROJECT BRIEF(EX.NEW)"/>
      <sheetName val="PROJECT BRIEF"/>
      <sheetName val="Cost bd-&quot;A&quot;"/>
      <sheetName val="Piping Design Data"/>
      <sheetName val="수량산출서"/>
      <sheetName val="블럭 손익"/>
      <sheetName val="경율산정.XLS"/>
      <sheetName val="시운전연료"/>
      <sheetName val="거래처등록"/>
      <sheetName val="제품등록"/>
      <sheetName val="7내역"/>
      <sheetName val="실행갑지"/>
      <sheetName val="중곡동"/>
      <sheetName val="결제방"/>
      <sheetName val="군남내역서"/>
      <sheetName val="중기조종사_단위단가1"/>
      <sheetName val="내역서1999_8최종1"/>
      <sheetName val="5-2_수량산출(A4)"/>
      <sheetName val="6-1_노임단가"/>
      <sheetName val="6-1_단가비교표"/>
      <sheetName val="2_대외공문"/>
      <sheetName val="공사비_증감_내역서"/>
      <sheetName val="화재_탐지_설비"/>
      <sheetName val="2-1__경관조명_내역총괄표"/>
      <sheetName val="노임단가_(2)"/>
      <sheetName val="준검_내역서"/>
      <sheetName val="PROJECT_BRIEF(EX_NEW)"/>
      <sheetName val="PROJECT_BRIEF"/>
      <sheetName val="Cost_bd-&quot;A&quot;"/>
      <sheetName val="Piping_Design_Data"/>
      <sheetName val="기계경비_(2)"/>
      <sheetName val="내역서_제출"/>
      <sheetName val="동_총"/>
      <sheetName val="1_일위대가"/>
      <sheetName val="2_재료비"/>
      <sheetName val="12_보오링"/>
      <sheetName val="18_공내수압탄성자연"/>
      <sheetName val="1.설계조건"/>
      <sheetName val="중기조종사_단위단가2"/>
      <sheetName val="5_설계명세서1"/>
      <sheetName val="11-2_아파트내역1"/>
      <sheetName val="1_수인터널1"/>
      <sheetName val="1차_내역서1"/>
      <sheetName val="2011_08_1"/>
      <sheetName val="내역서1999_8최종2"/>
      <sheetName val="주빔의_설계1"/>
      <sheetName val="BSD_(2)1"/>
      <sheetName val="Sheet1_(2)1"/>
      <sheetName val="6PILE__(돌출)1"/>
      <sheetName val="단가_및_재료비1"/>
      <sheetName val="Requirement(Work_Crew)1"/>
      <sheetName val="내역서_(2)1"/>
      <sheetName val="아파트_내역1"/>
      <sheetName val="총_원가계산1"/>
      <sheetName val="표지_(2)1"/>
      <sheetName val="5-2_수량산출(A4)1"/>
      <sheetName val="6-1_노임단가1"/>
      <sheetName val="6-1_단가비교표1"/>
      <sheetName val="2_대외공문1"/>
      <sheetName val="AS포장복구_1"/>
      <sheetName val="공사비_증감_내역서1"/>
      <sheetName val="2-1__경관조명_내역총괄표1"/>
      <sheetName val="1_10_접지_및_피뢰공사1"/>
      <sheetName val="10_전열_공사1"/>
      <sheetName val="환경기계공정표_(3)1"/>
      <sheetName val="화재_탐지_설비1"/>
      <sheetName val="노임단가_(2)1"/>
      <sheetName val="준검_내역서1"/>
      <sheetName val="PROJECT_BRIEF(EX_NEW)1"/>
      <sheetName val="PROJECT_BRIEF1"/>
      <sheetName val="Cost_bd-&quot;A&quot;1"/>
      <sheetName val="Piping_Design_Data1"/>
      <sheetName val="기계경비_(2)1"/>
      <sheetName val="내역서_제출1"/>
      <sheetName val="동_총1"/>
      <sheetName val="1_일위대가1"/>
      <sheetName val="2_재료비1"/>
      <sheetName val="12_보오링1"/>
      <sheetName val="18_공내수압탄성자연1"/>
      <sheetName val="중기조종사_단위단가3"/>
      <sheetName val="5_설계명세서2"/>
      <sheetName val="11-2_아파트내역2"/>
      <sheetName val="1_수인터널2"/>
      <sheetName val="1차_내역서2"/>
      <sheetName val="2011_08_2"/>
      <sheetName val="내역서1999_8최종3"/>
      <sheetName val="주빔의_설계2"/>
      <sheetName val="BSD_(2)2"/>
      <sheetName val="Sheet1_(2)2"/>
      <sheetName val="6PILE__(돌출)2"/>
      <sheetName val="단가_및_재료비2"/>
      <sheetName val="Requirement(Work_Crew)2"/>
      <sheetName val="내역서_(2)2"/>
      <sheetName val="아파트_내역2"/>
      <sheetName val="총_원가계산2"/>
      <sheetName val="표지_(2)2"/>
      <sheetName val="5-2_수량산출(A4)2"/>
      <sheetName val="6-1_노임단가2"/>
      <sheetName val="6-1_단가비교표2"/>
      <sheetName val="2_대외공문2"/>
      <sheetName val="AS포장복구_2"/>
      <sheetName val="공사비_증감_내역서2"/>
      <sheetName val="2-1__경관조명_내역총괄표2"/>
      <sheetName val="1_10_접지_및_피뢰공사2"/>
      <sheetName val="10_전열_공사2"/>
      <sheetName val="환경기계공정표_(3)2"/>
      <sheetName val="화재_탐지_설비2"/>
      <sheetName val="노임단가_(2)2"/>
      <sheetName val="준검_내역서2"/>
      <sheetName val="PROJECT_BRIEF(EX_NEW)2"/>
      <sheetName val="PROJECT_BRIEF2"/>
      <sheetName val="Cost_bd-&quot;A&quot;2"/>
      <sheetName val="Piping_Design_Data2"/>
      <sheetName val="기계경비_(2)2"/>
      <sheetName val="내역서_제출2"/>
      <sheetName val="동_총2"/>
      <sheetName val="1_일위대가2"/>
      <sheetName val="2_재료비2"/>
      <sheetName val="12_보오링2"/>
      <sheetName val="18_공내수압탄성자연2"/>
      <sheetName val="일위대가목차"/>
      <sheetName val="공통"/>
      <sheetName val="의뢰서"/>
      <sheetName val="급여"/>
      <sheetName val="조직"/>
      <sheetName val="램프"/>
      <sheetName val="배수통관(좌)"/>
      <sheetName val="3월팀계 "/>
      <sheetName val="총정리"/>
      <sheetName val="지급자재"/>
      <sheetName val="3-3. 실행분석표(개산)"/>
      <sheetName val="약품공급2"/>
      <sheetName val="기계경비산출기준"/>
      <sheetName val="가동비율"/>
      <sheetName val="연동내역"/>
      <sheetName val="Macro1"/>
      <sheetName val="기본사항"/>
      <sheetName val="집수정"/>
      <sheetName val="납부서"/>
      <sheetName val="사업성분석"/>
      <sheetName val="적격심사표"/>
      <sheetName val="3.골재원검토의견서 갑지"/>
      <sheetName val="건축명"/>
      <sheetName val="기계명"/>
      <sheetName val="전기명"/>
      <sheetName val="토목명"/>
      <sheetName val="우수받이"/>
      <sheetName val="보도교산출근거"/>
      <sheetName val="견적서"/>
      <sheetName val="시화점실행"/>
      <sheetName val="용역비내역-진짜"/>
      <sheetName val="증감내역서"/>
      <sheetName val="남양시작동자105노65기1.3화1.2"/>
      <sheetName val="CONCRETE"/>
      <sheetName val="인사자료총집계"/>
      <sheetName val="Template"/>
      <sheetName val="용수량(생활용수)"/>
      <sheetName val="설계예시"/>
      <sheetName val="실행분석표"/>
      <sheetName val="투찰판"/>
      <sheetName val="일위산출"/>
      <sheetName val="공통비(전체)"/>
      <sheetName val="산출명세"/>
      <sheetName val="3.내역서"/>
      <sheetName val="주beam"/>
      <sheetName val="중기"/>
      <sheetName val="조명율표"/>
      <sheetName val="암거날개벽"/>
      <sheetName val="산출(부하간선)"/>
      <sheetName val="일위-1"/>
      <sheetName val="FOB발"/>
      <sheetName val="정산내역서"/>
      <sheetName val="소요자재"/>
      <sheetName val="장비사용집계표"/>
      <sheetName val="입력"/>
      <sheetName val="제출내역 (2)"/>
      <sheetName val="운반 및 환율"/>
      <sheetName val="pier(각형)"/>
      <sheetName val="산출근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맨홀단위수량2차"/>
      <sheetName val="이음부몰탈2차"/>
      <sheetName val="우수관기초단위수량(2차)"/>
      <sheetName val="접속흄관이음몰탈단위수량(2차)"/>
      <sheetName val="모래부설치수표"/>
      <sheetName val="모래부설단위수량"/>
      <sheetName val="우수받이단위수량(2차)"/>
      <sheetName val="집수정 2차"/>
      <sheetName val="U형측구"/>
      <sheetName val="조명시설"/>
      <sheetName val="연결관암거"/>
      <sheetName val="산출근거"/>
      <sheetName val="2호맨홀공제수량"/>
      <sheetName val="계수시트"/>
      <sheetName val="기계경비(시간당)"/>
      <sheetName val="램머"/>
      <sheetName val="1차 내역서"/>
      <sheetName val="파일의이용"/>
      <sheetName val="토사(PE)"/>
      <sheetName val="공사기본내용입력"/>
      <sheetName val="계양가시설"/>
      <sheetName val="Sheet1 (2)"/>
      <sheetName val="TOTAL_BOQ"/>
      <sheetName val="데이타"/>
      <sheetName val="#REF"/>
      <sheetName val="맨홀수량산출(A-LINE)"/>
      <sheetName val="G.R300경비"/>
      <sheetName val="바닥판"/>
      <sheetName val="입력DATA"/>
      <sheetName val="DATE"/>
      <sheetName val="U형개거"/>
      <sheetName val="프랜트면허"/>
      <sheetName val="대치판정"/>
      <sheetName val="일위단위"/>
      <sheetName val="구조물공"/>
      <sheetName val="부대공"/>
      <sheetName val="배수공"/>
      <sheetName val="토공"/>
      <sheetName val="포장공"/>
      <sheetName val="백호우계수"/>
      <sheetName val="내역"/>
      <sheetName val="입찰안"/>
      <sheetName val="경산"/>
      <sheetName val="1호인버트수량"/>
      <sheetName val="데리네이타현황"/>
      <sheetName val="2차수량"/>
      <sheetName val="일위대가"/>
      <sheetName val="기초자료입력"/>
      <sheetName val="일위대가표"/>
      <sheetName val="단위수량"/>
      <sheetName val="효성CB 1P기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데리네이타현황"/>
      <sheetName val="골재산출"/>
      <sheetName val="내역"/>
      <sheetName val="일위대가1"/>
      <sheetName val="집계표"/>
      <sheetName val="입력란"/>
      <sheetName val="97노임단가"/>
      <sheetName val="지장물C"/>
      <sheetName val="6PILE  (돌출)"/>
      <sheetName val="바닥판"/>
      <sheetName val="입력DATA"/>
      <sheetName val="차수공개요"/>
      <sheetName val="철근량"/>
      <sheetName val="DATA"/>
      <sheetName val="흥양2교토공집계표"/>
      <sheetName val="guard(mac)"/>
      <sheetName val="입찰안"/>
      <sheetName val="추가예산"/>
      <sheetName val="우수받이"/>
      <sheetName val="토목"/>
      <sheetName val="설명서 "/>
      <sheetName val="표지"/>
      <sheetName val="총수량집계표"/>
      <sheetName val="터파기및재료"/>
      <sheetName val="상시"/>
      <sheetName val="교각1"/>
      <sheetName val="식생블럭단위수량"/>
      <sheetName val="신고조서"/>
      <sheetName val="공사비총괄표"/>
      <sheetName val="공동구수량"/>
      <sheetName val="BID"/>
      <sheetName val="#REF"/>
      <sheetName val="세골재  T2 변경 현황"/>
      <sheetName val="0.단가"/>
      <sheetName val="예산M11A"/>
      <sheetName val="부대내역"/>
      <sheetName val="원형1호맨홀토공수량"/>
      <sheetName val="주beam"/>
      <sheetName val="총괄표"/>
      <sheetName val="날개벽"/>
      <sheetName val="Sheet1"/>
      <sheetName val="4.2유효폭의 계산"/>
      <sheetName val="수량산출"/>
      <sheetName val="96정변2"/>
      <sheetName val="실행"/>
      <sheetName val="내역서1999.8최종"/>
      <sheetName val="97년 추정"/>
      <sheetName val="도로경계단위"/>
      <sheetName val="102역사"/>
      <sheetName val="말뚝지지력산정"/>
      <sheetName val="월말"/>
      <sheetName val="대로근거"/>
      <sheetName val="노임단가"/>
      <sheetName val="당초"/>
      <sheetName val="직접공사비"/>
      <sheetName val="재료"/>
      <sheetName val="목차 "/>
      <sheetName val="분석"/>
      <sheetName val="내역서중"/>
      <sheetName val="일위대가9803"/>
      <sheetName val="INPUT"/>
      <sheetName val="자재단가비교표"/>
      <sheetName val="날개벽수량표"/>
      <sheetName val="일위대가표"/>
      <sheetName val="우수내용"/>
      <sheetName val="발주내역"/>
      <sheetName val="준검 내역서"/>
      <sheetName val="초기화면"/>
      <sheetName val="암거단위"/>
      <sheetName val="찍기"/>
      <sheetName val="골조"/>
      <sheetName val="간접1"/>
      <sheetName val="노임"/>
      <sheetName val="2000년1차"/>
      <sheetName val="2000전체분"/>
      <sheetName val="조명율표"/>
      <sheetName val="직노"/>
      <sheetName val="내역서"/>
      <sheetName val="역T형교대(말뚝기초)"/>
      <sheetName val="포장물량집계"/>
      <sheetName val="4. 주형설계"/>
      <sheetName val="1,2공구원가계산서"/>
      <sheetName val="2공구산출내역"/>
      <sheetName val="1공구산출내역서"/>
      <sheetName val="H-PILE수량집계"/>
      <sheetName val="I一般比"/>
      <sheetName val="토사(PE)"/>
      <sheetName val="PSCbeam설계"/>
      <sheetName val="일위대가목차"/>
      <sheetName val="인명부"/>
      <sheetName val="물량표"/>
      <sheetName val="PIPING"/>
      <sheetName val="#3_일위대가목록"/>
      <sheetName val="#2_일위대가목록"/>
      <sheetName val="뚝토공"/>
      <sheetName val="적용토목"/>
      <sheetName val="중로근거"/>
      <sheetName val="대림경상68억"/>
      <sheetName val="H-pile(298x299)"/>
      <sheetName val="H-pile(250x250)"/>
      <sheetName val="DATE"/>
      <sheetName val="참조"/>
      <sheetName val="각종양식"/>
      <sheetName val="오동"/>
      <sheetName val="대조"/>
      <sheetName val="나한"/>
      <sheetName val="지급자재"/>
      <sheetName val="산근"/>
      <sheetName val="단면 (2)"/>
      <sheetName val="8.석축단위(H=1.5M)"/>
      <sheetName val="최적단면"/>
      <sheetName val="1062-X방향 "/>
      <sheetName val="원가"/>
      <sheetName val="공정코드"/>
      <sheetName val="BOX수량"/>
      <sheetName val="토공(우물통,기타) "/>
      <sheetName val="기계경비(시간당)"/>
      <sheetName val="간지"/>
      <sheetName val="금액내역서"/>
      <sheetName val="설직재-1"/>
      <sheetName val="수안보-MBR1"/>
      <sheetName val="해평견적"/>
      <sheetName val="재료집계표"/>
      <sheetName val="총괄내역서"/>
      <sheetName val="신천3호용수로"/>
      <sheetName val="3련 BOX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수량집"/>
      <sheetName val="항목등록"/>
      <sheetName val="내역_ver1.0"/>
      <sheetName val="crude.SLAB RE-bar"/>
      <sheetName val="CRUDE RE-bar"/>
      <sheetName val="토목내역서 (도급단가)"/>
      <sheetName val="공통가설공사"/>
      <sheetName val="산출내역서"/>
      <sheetName val="0506생활권구적"/>
      <sheetName val="총괄내역"/>
      <sheetName val="코드"/>
      <sheetName val="갑지"/>
      <sheetName val="일위대가목록"/>
      <sheetName val="자료입력"/>
      <sheetName val="차수"/>
      <sheetName val="품셈TABLE"/>
      <sheetName val="세부내역"/>
      <sheetName val="약품공급2"/>
      <sheetName val="COPING"/>
      <sheetName val="단가표"/>
      <sheetName val="CTEMCOST"/>
      <sheetName val="RAMP 단면(R2)"/>
      <sheetName val="램머"/>
      <sheetName val="업무분장"/>
      <sheetName val="재료비"/>
      <sheetName val="실행철강하도"/>
      <sheetName val="인수공규격"/>
      <sheetName val="2.단면가정"/>
      <sheetName val="수우미양가(Vlookup)"/>
      <sheetName val="증감내역서"/>
      <sheetName val="중기"/>
      <sheetName val="내역서 제출"/>
      <sheetName val="노무비 근거"/>
      <sheetName val="총괄"/>
      <sheetName val="역T형(H=6.0) (2)"/>
      <sheetName val="교각계산"/>
      <sheetName val="대비"/>
      <sheetName val="지중자재단가"/>
      <sheetName val="계수시트"/>
      <sheetName val="입력변수"/>
      <sheetName val="집계표(OPTION)"/>
      <sheetName val="보차도경계석"/>
      <sheetName val="견적단가"/>
      <sheetName val="용수량(생활용수)"/>
      <sheetName val="종배수관면벽구"/>
      <sheetName val="종배수관위치조서"/>
      <sheetName val="N賃率-職"/>
      <sheetName val="INPUT(덕도방향-시점)"/>
      <sheetName val="도수로수량산출"/>
      <sheetName val="장비집계"/>
      <sheetName val="바닥판의 설계"/>
      <sheetName val="표준차도부연장집계-ASP"/>
      <sheetName val="노임이"/>
      <sheetName val="200"/>
      <sheetName val="차액보증"/>
      <sheetName val="ABUT수량-A1"/>
      <sheetName val="3.하중산정4.지지력"/>
      <sheetName val="99총공사내역서"/>
      <sheetName val="1련박스"/>
      <sheetName val="세부내역서(전기)"/>
      <sheetName val="맨홀수량"/>
      <sheetName val="기성내역"/>
      <sheetName val="노무비"/>
      <sheetName val="단양 00 아파트-세부내역"/>
      <sheetName val="제경비"/>
      <sheetName val="단가 및 재료비"/>
      <sheetName val="중기사용료산출근거"/>
      <sheetName val="요율"/>
      <sheetName val="MAIN_TABLE"/>
      <sheetName val="유림골조"/>
      <sheetName val="1호맨홀토공"/>
      <sheetName val="지점별강우량"/>
      <sheetName val="자료"/>
      <sheetName val="단가"/>
      <sheetName val="건축내역"/>
      <sheetName val="공사비산출내역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Sheet2"/>
      <sheetName val="코드표"/>
      <sheetName val="CIVIL4"/>
      <sheetName val="Y-WORK"/>
      <sheetName val=" 총괄표"/>
      <sheetName val="단가산출"/>
      <sheetName val="NYS"/>
      <sheetName val="표  지"/>
      <sheetName val="내역서적용수량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일위(수원)"/>
      <sheetName val="전체제잡비"/>
      <sheetName val="미드수량"/>
      <sheetName val="2000용수잠관-수량집계"/>
      <sheetName val="실행대비"/>
      <sheetName val="참고사항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설계조건"/>
      <sheetName val="마산월령동골조물량변경"/>
      <sheetName val="총괄-1"/>
      <sheetName val="암거 제원표-1단계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재료할증"/>
      <sheetName val="원가서"/>
      <sheetName val="위치조서"/>
      <sheetName val="여과지동"/>
      <sheetName val="기초자료"/>
      <sheetName val="DB"/>
      <sheetName val="101동"/>
      <sheetName val="Macro(전선)"/>
      <sheetName val="단가일람"/>
      <sheetName val="지질조사"/>
      <sheetName val="상-교대(A1-A2)"/>
      <sheetName val="TYPE-A"/>
      <sheetName val="양식3"/>
      <sheetName val="교량"/>
      <sheetName val="수량3"/>
      <sheetName val="시중노임단가"/>
      <sheetName val="실행간접비용"/>
      <sheetName val="제잡비"/>
      <sheetName val="수량산출서"/>
      <sheetName val="빗물받이(910-510-410)"/>
      <sheetName val="우수공"/>
      <sheetName val="연돌일위집계"/>
      <sheetName val="단가조사서"/>
      <sheetName val="spiral"/>
      <sheetName val="2.건축"/>
      <sheetName val="수요개발과판매량"/>
      <sheetName val="Macro1"/>
      <sheetName val="날개벽(시점좌측)"/>
      <sheetName val="문학간접"/>
      <sheetName val="간접"/>
      <sheetName val="보증수수료산출"/>
      <sheetName val="천방교접속"/>
      <sheetName val="대포2교접속"/>
      <sheetName val="설계명세"/>
      <sheetName val="갑지(추정)"/>
      <sheetName val="갑지1"/>
      <sheetName val="건축기계설비표선정수장"/>
      <sheetName val="Sheet1 (2)"/>
      <sheetName val="보도단위"/>
      <sheetName val="건축-물가변동"/>
      <sheetName val="전기"/>
      <sheetName val="48전력선로일위"/>
      <sheetName val="율촌법률사무소2내역"/>
      <sheetName val="8.PILE  (돌출)"/>
      <sheetName val="중기근거"/>
      <sheetName val="총공사내역서"/>
      <sheetName val="공사직종별노임"/>
      <sheetName val="일위-1"/>
      <sheetName val="단가조사"/>
      <sheetName val="woo(mac)"/>
      <sheetName val="설치조서"/>
      <sheetName val="Sheet3"/>
      <sheetName val="배수공집계표"/>
      <sheetName val="예정공정표"/>
      <sheetName val="포장공사"/>
      <sheetName val="설계개요"/>
      <sheetName val="특별땅고르기"/>
      <sheetName val="환경보전비B"/>
      <sheetName val="가옥철거(지장물조서)"/>
      <sheetName val="진주방향"/>
      <sheetName val="연결관수량 (2)"/>
      <sheetName val="사다리"/>
      <sheetName val="철집"/>
      <sheetName val="토적표"/>
      <sheetName val="예정(3)"/>
      <sheetName val="터널조도"/>
      <sheetName val="상수도토공집계표"/>
      <sheetName val="견적서"/>
      <sheetName val="본체"/>
      <sheetName val="FAB별"/>
      <sheetName val="을"/>
      <sheetName val="소비자가"/>
      <sheetName val="내역서(전기)"/>
      <sheetName val="라멘수량"/>
      <sheetName val="경산"/>
      <sheetName val="공구"/>
      <sheetName val="원가계산서구조조정"/>
      <sheetName val="봉방동근생"/>
      <sheetName val="CALCULATION"/>
      <sheetName val="소요자재명세서"/>
      <sheetName val="노무비명세서"/>
      <sheetName val="안정계산"/>
      <sheetName val="단면검토"/>
      <sheetName val="교수설계"/>
      <sheetName val="암거날개벽"/>
      <sheetName val="측구터파기공수량집계"/>
      <sheetName val="배수공 시멘트 및 골재량 산출"/>
      <sheetName val="백호우계수"/>
      <sheetName val="마산방향철근집계"/>
      <sheetName val="마산방향"/>
      <sheetName val="신우"/>
      <sheetName val="s"/>
      <sheetName val="CON'C"/>
      <sheetName val="노임,기계경비"/>
      <sheetName val="AIR SHOWER(3인용)"/>
      <sheetName val="9GNG운반"/>
      <sheetName val="4)유동표"/>
      <sheetName val="안양동교 1안"/>
      <sheetName val="1.설계기준"/>
      <sheetName val="unitpric"/>
      <sheetName val="계약서"/>
      <sheetName val="수량산출표"/>
      <sheetName val="입상내역"/>
      <sheetName val="변경내역"/>
      <sheetName val="토공집계표"/>
      <sheetName val="ⴭⴭⴭⴭⴭ"/>
      <sheetName val="보도공제면적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면적산출근거(실측)"/>
      <sheetName val="내역기준"/>
      <sheetName val="유효폭의 계산"/>
      <sheetName val="수량집계표"/>
      <sheetName val="사유서제출현황-2"/>
      <sheetName val="데이타"/>
      <sheetName val="식재인부"/>
      <sheetName val="국도접속 차도부수량"/>
      <sheetName val="부경대총괄내역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1.설계조건"/>
      <sheetName val="내역서 "/>
      <sheetName val="철근단면적"/>
      <sheetName val="가도공"/>
      <sheetName val="하도금액분계"/>
      <sheetName val="기초단가"/>
      <sheetName val="중기손료"/>
      <sheetName val="돌담교 상부수량"/>
      <sheetName val="SLAB&quot;1&quot;"/>
      <sheetName val="수량-가로등"/>
      <sheetName val="자재집계표"/>
      <sheetName val="가중치"/>
      <sheetName val="제-노임"/>
      <sheetName val="1단계"/>
      <sheetName val="기안"/>
      <sheetName val="원가계산"/>
      <sheetName val="테이블"/>
      <sheetName val="건축"/>
      <sheetName val="입력자료"/>
      <sheetName val="개산공사비"/>
      <sheetName val="정부노임단가"/>
      <sheetName val="설계명세서"/>
      <sheetName val="철거산출근거"/>
      <sheetName val="제원및배치"/>
      <sheetName val="수목단가"/>
      <sheetName val="시설수량표"/>
      <sheetName val="식재수량표"/>
      <sheetName val="노임,재료비"/>
      <sheetName val="신표지1"/>
      <sheetName val="일위"/>
      <sheetName val="동원인원"/>
      <sheetName val="주차구획선수량"/>
      <sheetName val="설계예산서"/>
      <sheetName val="구천"/>
      <sheetName val="평가데이터"/>
      <sheetName val="청천내"/>
      <sheetName val="기계경비"/>
      <sheetName val="대치판정"/>
      <sheetName val="산출금액내역"/>
      <sheetName val="조경내역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명세서"/>
      <sheetName val="2공구하도급내역서"/>
      <sheetName val="현장예산"/>
      <sheetName val="예총"/>
      <sheetName val="설계내역서"/>
      <sheetName val="설계서을"/>
      <sheetName val="15"/>
      <sheetName val="부하계산서"/>
      <sheetName val="전선 및 전선관"/>
      <sheetName val="가압장(토목)"/>
      <sheetName val="12호기내역서(건축분)"/>
      <sheetName val="한강운반비"/>
      <sheetName val="단열-자재"/>
      <sheetName val="원본(갑지)"/>
      <sheetName val="3.공통공사대비"/>
      <sheetName val="준공평가"/>
      <sheetName val="TOTAL_BOQ"/>
      <sheetName val="배관배선 단가조사"/>
      <sheetName val="일위대가집계"/>
      <sheetName val="SANBAISU"/>
      <sheetName val="설비"/>
      <sheetName val="총투입계"/>
      <sheetName val="9.정착구 보강"/>
      <sheetName val="변경비교-을"/>
      <sheetName val="견적"/>
      <sheetName val="파형강관집계"/>
      <sheetName val="공량(1월22일)"/>
      <sheetName val="96보완계획7.12"/>
      <sheetName val="danga"/>
      <sheetName val="ilch"/>
      <sheetName val="설계예산"/>
      <sheetName val="70%"/>
      <sheetName val="보온자재단가표"/>
      <sheetName val="물량표S"/>
      <sheetName val="물량표(신)"/>
      <sheetName val="Front"/>
      <sheetName val="wall"/>
      <sheetName val="대전21토목내역서"/>
      <sheetName val="수량집계"/>
      <sheetName val="포장(수량)-관로부"/>
      <sheetName val="영창26"/>
      <sheetName val="산출근거1"/>
      <sheetName val="수습"/>
      <sheetName val="직원자료입력"/>
      <sheetName val="본사공가현황"/>
      <sheetName val="기타 정보통신공사"/>
      <sheetName val="내역표지"/>
      <sheetName val="DATA 입력부"/>
      <sheetName val="원가계산서"/>
      <sheetName val="토공집계(rp)"/>
      <sheetName val="구조물철거타공정이월"/>
      <sheetName val="앵커(3안)"/>
      <sheetName val="관급자재"/>
      <sheetName val="목차"/>
      <sheetName val="Total"/>
      <sheetName val="단가조사-2"/>
      <sheetName val="현장경상비"/>
      <sheetName val="연습"/>
      <sheetName val="실행내역서"/>
      <sheetName val="공제수량총집계표"/>
      <sheetName val="임금단가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빙장비사양"/>
      <sheetName val="환경기계공정표 (3)"/>
      <sheetName val="옹벽일반수량"/>
      <sheetName val="품셈집계표"/>
      <sheetName val="자재조사표"/>
      <sheetName val="본선차로수량집계표"/>
      <sheetName val="범례표"/>
      <sheetName val="우수맨홀공제단위수량"/>
      <sheetName val="총집계표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토목주소"/>
      <sheetName val="관급자재대"/>
      <sheetName val="차압계산"/>
      <sheetName val="신림자금"/>
      <sheetName val="2002년12월"/>
      <sheetName val="Baby일위대가"/>
      <sheetName val="8설7발"/>
      <sheetName val="BOX 본체"/>
      <sheetName val="제수변 수량집계표(보통)"/>
      <sheetName val="인부신상자료"/>
      <sheetName val="재료단가"/>
      <sheetName val="기존단가 (2)"/>
      <sheetName val="우수공,맨홀,집수정"/>
      <sheetName val="슬래브수량"/>
      <sheetName val="세부내역서"/>
      <sheetName val="L_RPTB03_01"/>
      <sheetName val="1.수량집계"/>
      <sheetName val="알맹이"/>
      <sheetName val="공문"/>
      <sheetName val="FAB4생산"/>
      <sheetName val="EQT-ESTN"/>
      <sheetName val="집계표(용역원실배기)"/>
      <sheetName val="실정보사유서"/>
      <sheetName val="원가계산서 과기원"/>
      <sheetName val="0.내역서  갑지"/>
      <sheetName val="1.내역서 "/>
      <sheetName val="자재일람"/>
      <sheetName val="자재표"/>
      <sheetName val="현장설명"/>
      <sheetName val="6공구(당초)"/>
      <sheetName val="대전(세창동)"/>
      <sheetName val="기초(중마오수)"/>
      <sheetName val="현황산출서"/>
      <sheetName val="장비사양"/>
      <sheetName val="Tables"/>
      <sheetName val="공통가설"/>
      <sheetName val="40총괄"/>
      <sheetName val="40집계"/>
      <sheetName val="업체별기성내역"/>
      <sheetName val="도근좌표"/>
      <sheetName val="환율"/>
      <sheetName val="수량BOQ"/>
      <sheetName val="CON포장수량"/>
      <sheetName val="ACUNIT"/>
      <sheetName val="CONUNIT"/>
      <sheetName val="접합수량(피벗)"/>
      <sheetName val="노면표시단위수량(안전지대및노상장애물)"/>
      <sheetName val="노면표시단위수량(방향및방면지시)"/>
      <sheetName val="직접노무"/>
      <sheetName val="직접재료"/>
      <sheetName val="노면표시단위수량(문자및기타기호)"/>
      <sheetName val="노면표시단위수량(차선)"/>
      <sheetName val="노면표시단위수량(횡단보도)"/>
      <sheetName val="원"/>
      <sheetName val="7급줄떼공"/>
      <sheetName val="전동기"/>
      <sheetName val="파일의이용"/>
      <sheetName val="이토변실(A3-LINE)"/>
      <sheetName val="재료비단가"/>
      <sheetName val="FORM-0"/>
      <sheetName val="주차장(T4)"/>
      <sheetName val="건축원가계산서"/>
      <sheetName val="동물이동통로"/>
      <sheetName val="직재"/>
      <sheetName val="상부집계표"/>
      <sheetName val="9811"/>
      <sheetName val="관급"/>
      <sheetName val="일위대가(1)"/>
      <sheetName val="이름정의"/>
      <sheetName val="초기화면1"/>
      <sheetName val="archi(본사)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공사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산근(1)"/>
      <sheetName val="오수공수량집계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자재집계 (2)"/>
      <sheetName val="노면표지 수량"/>
      <sheetName val="토공사"/>
      <sheetName val="개요"/>
      <sheetName val="내역서(중수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view="pageBreakPreview" topLeftCell="A16" zoomScaleNormal="100" zoomScaleSheetLayoutView="100" workbookViewId="0">
      <selection activeCell="N33" sqref="N33"/>
    </sheetView>
  </sheetViews>
  <sheetFormatPr defaultRowHeight="16.5"/>
  <cols>
    <col min="1" max="2" width="2.375" style="1" customWidth="1"/>
    <col min="3" max="3" width="9.375" style="1" customWidth="1"/>
    <col min="4" max="4" width="14.625" style="1" customWidth="1"/>
    <col min="5" max="5" width="16.625" style="1" customWidth="1"/>
    <col min="6" max="6" width="1.875" style="1" customWidth="1"/>
    <col min="7" max="7" width="14.625" style="1" customWidth="1"/>
    <col min="8" max="8" width="14.5" style="1" customWidth="1"/>
    <col min="9" max="9" width="10.375" style="1" customWidth="1"/>
    <col min="10" max="10" width="11.75" style="1" bestFit="1" customWidth="1"/>
    <col min="11" max="12" width="13.5" style="1" customWidth="1"/>
    <col min="13" max="13" width="9" style="1"/>
    <col min="14" max="14" width="12.875" style="1" bestFit="1" customWidth="1"/>
    <col min="15" max="256" width="9" style="1"/>
    <col min="257" max="258" width="2.375" style="1" customWidth="1"/>
    <col min="259" max="259" width="9.375" style="1" customWidth="1"/>
    <col min="260" max="260" width="13.125" style="1" customWidth="1"/>
    <col min="261" max="261" width="16.625" style="1" customWidth="1"/>
    <col min="262" max="262" width="1.875" style="1" customWidth="1"/>
    <col min="263" max="263" width="16" style="1" customWidth="1"/>
    <col min="264" max="264" width="14.5" style="1" customWidth="1"/>
    <col min="265" max="265" width="10.375" style="1" customWidth="1"/>
    <col min="266" max="266" width="9.5" style="1" bestFit="1" customWidth="1"/>
    <col min="267" max="268" width="13.5" style="1" customWidth="1"/>
    <col min="269" max="512" width="9" style="1"/>
    <col min="513" max="514" width="2.375" style="1" customWidth="1"/>
    <col min="515" max="515" width="9.375" style="1" customWidth="1"/>
    <col min="516" max="516" width="13.125" style="1" customWidth="1"/>
    <col min="517" max="517" width="16.625" style="1" customWidth="1"/>
    <col min="518" max="518" width="1.875" style="1" customWidth="1"/>
    <col min="519" max="519" width="16" style="1" customWidth="1"/>
    <col min="520" max="520" width="14.5" style="1" customWidth="1"/>
    <col min="521" max="521" width="10.375" style="1" customWidth="1"/>
    <col min="522" max="522" width="9.5" style="1" bestFit="1" customWidth="1"/>
    <col min="523" max="524" width="13.5" style="1" customWidth="1"/>
    <col min="525" max="768" width="9" style="1"/>
    <col min="769" max="770" width="2.375" style="1" customWidth="1"/>
    <col min="771" max="771" width="9.375" style="1" customWidth="1"/>
    <col min="772" max="772" width="13.125" style="1" customWidth="1"/>
    <col min="773" max="773" width="16.625" style="1" customWidth="1"/>
    <col min="774" max="774" width="1.875" style="1" customWidth="1"/>
    <col min="775" max="775" width="16" style="1" customWidth="1"/>
    <col min="776" max="776" width="14.5" style="1" customWidth="1"/>
    <col min="777" max="777" width="10.375" style="1" customWidth="1"/>
    <col min="778" max="778" width="9.5" style="1" bestFit="1" customWidth="1"/>
    <col min="779" max="780" width="13.5" style="1" customWidth="1"/>
    <col min="781" max="1024" width="9" style="1"/>
    <col min="1025" max="1026" width="2.375" style="1" customWidth="1"/>
    <col min="1027" max="1027" width="9.375" style="1" customWidth="1"/>
    <col min="1028" max="1028" width="13.125" style="1" customWidth="1"/>
    <col min="1029" max="1029" width="16.625" style="1" customWidth="1"/>
    <col min="1030" max="1030" width="1.875" style="1" customWidth="1"/>
    <col min="1031" max="1031" width="16" style="1" customWidth="1"/>
    <col min="1032" max="1032" width="14.5" style="1" customWidth="1"/>
    <col min="1033" max="1033" width="10.375" style="1" customWidth="1"/>
    <col min="1034" max="1034" width="9.5" style="1" bestFit="1" customWidth="1"/>
    <col min="1035" max="1036" width="13.5" style="1" customWidth="1"/>
    <col min="1037" max="1280" width="9" style="1"/>
    <col min="1281" max="1282" width="2.375" style="1" customWidth="1"/>
    <col min="1283" max="1283" width="9.375" style="1" customWidth="1"/>
    <col min="1284" max="1284" width="13.125" style="1" customWidth="1"/>
    <col min="1285" max="1285" width="16.625" style="1" customWidth="1"/>
    <col min="1286" max="1286" width="1.875" style="1" customWidth="1"/>
    <col min="1287" max="1287" width="16" style="1" customWidth="1"/>
    <col min="1288" max="1288" width="14.5" style="1" customWidth="1"/>
    <col min="1289" max="1289" width="10.375" style="1" customWidth="1"/>
    <col min="1290" max="1290" width="9.5" style="1" bestFit="1" customWidth="1"/>
    <col min="1291" max="1292" width="13.5" style="1" customWidth="1"/>
    <col min="1293" max="1536" width="9" style="1"/>
    <col min="1537" max="1538" width="2.375" style="1" customWidth="1"/>
    <col min="1539" max="1539" width="9.375" style="1" customWidth="1"/>
    <col min="1540" max="1540" width="13.125" style="1" customWidth="1"/>
    <col min="1541" max="1541" width="16.625" style="1" customWidth="1"/>
    <col min="1542" max="1542" width="1.875" style="1" customWidth="1"/>
    <col min="1543" max="1543" width="16" style="1" customWidth="1"/>
    <col min="1544" max="1544" width="14.5" style="1" customWidth="1"/>
    <col min="1545" max="1545" width="10.375" style="1" customWidth="1"/>
    <col min="1546" max="1546" width="9.5" style="1" bestFit="1" customWidth="1"/>
    <col min="1547" max="1548" width="13.5" style="1" customWidth="1"/>
    <col min="1549" max="1792" width="9" style="1"/>
    <col min="1793" max="1794" width="2.375" style="1" customWidth="1"/>
    <col min="1795" max="1795" width="9.375" style="1" customWidth="1"/>
    <col min="1796" max="1796" width="13.125" style="1" customWidth="1"/>
    <col min="1797" max="1797" width="16.625" style="1" customWidth="1"/>
    <col min="1798" max="1798" width="1.875" style="1" customWidth="1"/>
    <col min="1799" max="1799" width="16" style="1" customWidth="1"/>
    <col min="1800" max="1800" width="14.5" style="1" customWidth="1"/>
    <col min="1801" max="1801" width="10.375" style="1" customWidth="1"/>
    <col min="1802" max="1802" width="9.5" style="1" bestFit="1" customWidth="1"/>
    <col min="1803" max="1804" width="13.5" style="1" customWidth="1"/>
    <col min="1805" max="2048" width="9" style="1"/>
    <col min="2049" max="2050" width="2.375" style="1" customWidth="1"/>
    <col min="2051" max="2051" width="9.375" style="1" customWidth="1"/>
    <col min="2052" max="2052" width="13.125" style="1" customWidth="1"/>
    <col min="2053" max="2053" width="16.625" style="1" customWidth="1"/>
    <col min="2054" max="2054" width="1.875" style="1" customWidth="1"/>
    <col min="2055" max="2055" width="16" style="1" customWidth="1"/>
    <col min="2056" max="2056" width="14.5" style="1" customWidth="1"/>
    <col min="2057" max="2057" width="10.375" style="1" customWidth="1"/>
    <col min="2058" max="2058" width="9.5" style="1" bestFit="1" customWidth="1"/>
    <col min="2059" max="2060" width="13.5" style="1" customWidth="1"/>
    <col min="2061" max="2304" width="9" style="1"/>
    <col min="2305" max="2306" width="2.375" style="1" customWidth="1"/>
    <col min="2307" max="2307" width="9.375" style="1" customWidth="1"/>
    <col min="2308" max="2308" width="13.125" style="1" customWidth="1"/>
    <col min="2309" max="2309" width="16.625" style="1" customWidth="1"/>
    <col min="2310" max="2310" width="1.875" style="1" customWidth="1"/>
    <col min="2311" max="2311" width="16" style="1" customWidth="1"/>
    <col min="2312" max="2312" width="14.5" style="1" customWidth="1"/>
    <col min="2313" max="2313" width="10.375" style="1" customWidth="1"/>
    <col min="2314" max="2314" width="9.5" style="1" bestFit="1" customWidth="1"/>
    <col min="2315" max="2316" width="13.5" style="1" customWidth="1"/>
    <col min="2317" max="2560" width="9" style="1"/>
    <col min="2561" max="2562" width="2.375" style="1" customWidth="1"/>
    <col min="2563" max="2563" width="9.375" style="1" customWidth="1"/>
    <col min="2564" max="2564" width="13.125" style="1" customWidth="1"/>
    <col min="2565" max="2565" width="16.625" style="1" customWidth="1"/>
    <col min="2566" max="2566" width="1.875" style="1" customWidth="1"/>
    <col min="2567" max="2567" width="16" style="1" customWidth="1"/>
    <col min="2568" max="2568" width="14.5" style="1" customWidth="1"/>
    <col min="2569" max="2569" width="10.375" style="1" customWidth="1"/>
    <col min="2570" max="2570" width="9.5" style="1" bestFit="1" customWidth="1"/>
    <col min="2571" max="2572" width="13.5" style="1" customWidth="1"/>
    <col min="2573" max="2816" width="9" style="1"/>
    <col min="2817" max="2818" width="2.375" style="1" customWidth="1"/>
    <col min="2819" max="2819" width="9.375" style="1" customWidth="1"/>
    <col min="2820" max="2820" width="13.125" style="1" customWidth="1"/>
    <col min="2821" max="2821" width="16.625" style="1" customWidth="1"/>
    <col min="2822" max="2822" width="1.875" style="1" customWidth="1"/>
    <col min="2823" max="2823" width="16" style="1" customWidth="1"/>
    <col min="2824" max="2824" width="14.5" style="1" customWidth="1"/>
    <col min="2825" max="2825" width="10.375" style="1" customWidth="1"/>
    <col min="2826" max="2826" width="9.5" style="1" bestFit="1" customWidth="1"/>
    <col min="2827" max="2828" width="13.5" style="1" customWidth="1"/>
    <col min="2829" max="3072" width="9" style="1"/>
    <col min="3073" max="3074" width="2.375" style="1" customWidth="1"/>
    <col min="3075" max="3075" width="9.375" style="1" customWidth="1"/>
    <col min="3076" max="3076" width="13.125" style="1" customWidth="1"/>
    <col min="3077" max="3077" width="16.625" style="1" customWidth="1"/>
    <col min="3078" max="3078" width="1.875" style="1" customWidth="1"/>
    <col min="3079" max="3079" width="16" style="1" customWidth="1"/>
    <col min="3080" max="3080" width="14.5" style="1" customWidth="1"/>
    <col min="3081" max="3081" width="10.375" style="1" customWidth="1"/>
    <col min="3082" max="3082" width="9.5" style="1" bestFit="1" customWidth="1"/>
    <col min="3083" max="3084" width="13.5" style="1" customWidth="1"/>
    <col min="3085" max="3328" width="9" style="1"/>
    <col min="3329" max="3330" width="2.375" style="1" customWidth="1"/>
    <col min="3331" max="3331" width="9.375" style="1" customWidth="1"/>
    <col min="3332" max="3332" width="13.125" style="1" customWidth="1"/>
    <col min="3333" max="3333" width="16.625" style="1" customWidth="1"/>
    <col min="3334" max="3334" width="1.875" style="1" customWidth="1"/>
    <col min="3335" max="3335" width="16" style="1" customWidth="1"/>
    <col min="3336" max="3336" width="14.5" style="1" customWidth="1"/>
    <col min="3337" max="3337" width="10.375" style="1" customWidth="1"/>
    <col min="3338" max="3338" width="9.5" style="1" bestFit="1" customWidth="1"/>
    <col min="3339" max="3340" width="13.5" style="1" customWidth="1"/>
    <col min="3341" max="3584" width="9" style="1"/>
    <col min="3585" max="3586" width="2.375" style="1" customWidth="1"/>
    <col min="3587" max="3587" width="9.375" style="1" customWidth="1"/>
    <col min="3588" max="3588" width="13.125" style="1" customWidth="1"/>
    <col min="3589" max="3589" width="16.625" style="1" customWidth="1"/>
    <col min="3590" max="3590" width="1.875" style="1" customWidth="1"/>
    <col min="3591" max="3591" width="16" style="1" customWidth="1"/>
    <col min="3592" max="3592" width="14.5" style="1" customWidth="1"/>
    <col min="3593" max="3593" width="10.375" style="1" customWidth="1"/>
    <col min="3594" max="3594" width="9.5" style="1" bestFit="1" customWidth="1"/>
    <col min="3595" max="3596" width="13.5" style="1" customWidth="1"/>
    <col min="3597" max="3840" width="9" style="1"/>
    <col min="3841" max="3842" width="2.375" style="1" customWidth="1"/>
    <col min="3843" max="3843" width="9.375" style="1" customWidth="1"/>
    <col min="3844" max="3844" width="13.125" style="1" customWidth="1"/>
    <col min="3845" max="3845" width="16.625" style="1" customWidth="1"/>
    <col min="3846" max="3846" width="1.875" style="1" customWidth="1"/>
    <col min="3847" max="3847" width="16" style="1" customWidth="1"/>
    <col min="3848" max="3848" width="14.5" style="1" customWidth="1"/>
    <col min="3849" max="3849" width="10.375" style="1" customWidth="1"/>
    <col min="3850" max="3850" width="9.5" style="1" bestFit="1" customWidth="1"/>
    <col min="3851" max="3852" width="13.5" style="1" customWidth="1"/>
    <col min="3853" max="4096" width="9" style="1"/>
    <col min="4097" max="4098" width="2.375" style="1" customWidth="1"/>
    <col min="4099" max="4099" width="9.375" style="1" customWidth="1"/>
    <col min="4100" max="4100" width="13.125" style="1" customWidth="1"/>
    <col min="4101" max="4101" width="16.625" style="1" customWidth="1"/>
    <col min="4102" max="4102" width="1.875" style="1" customWidth="1"/>
    <col min="4103" max="4103" width="16" style="1" customWidth="1"/>
    <col min="4104" max="4104" width="14.5" style="1" customWidth="1"/>
    <col min="4105" max="4105" width="10.375" style="1" customWidth="1"/>
    <col min="4106" max="4106" width="9.5" style="1" bestFit="1" customWidth="1"/>
    <col min="4107" max="4108" width="13.5" style="1" customWidth="1"/>
    <col min="4109" max="4352" width="9" style="1"/>
    <col min="4353" max="4354" width="2.375" style="1" customWidth="1"/>
    <col min="4355" max="4355" width="9.375" style="1" customWidth="1"/>
    <col min="4356" max="4356" width="13.125" style="1" customWidth="1"/>
    <col min="4357" max="4357" width="16.625" style="1" customWidth="1"/>
    <col min="4358" max="4358" width="1.875" style="1" customWidth="1"/>
    <col min="4359" max="4359" width="16" style="1" customWidth="1"/>
    <col min="4360" max="4360" width="14.5" style="1" customWidth="1"/>
    <col min="4361" max="4361" width="10.375" style="1" customWidth="1"/>
    <col min="4362" max="4362" width="9.5" style="1" bestFit="1" customWidth="1"/>
    <col min="4363" max="4364" width="13.5" style="1" customWidth="1"/>
    <col min="4365" max="4608" width="9" style="1"/>
    <col min="4609" max="4610" width="2.375" style="1" customWidth="1"/>
    <col min="4611" max="4611" width="9.375" style="1" customWidth="1"/>
    <col min="4612" max="4612" width="13.125" style="1" customWidth="1"/>
    <col min="4613" max="4613" width="16.625" style="1" customWidth="1"/>
    <col min="4614" max="4614" width="1.875" style="1" customWidth="1"/>
    <col min="4615" max="4615" width="16" style="1" customWidth="1"/>
    <col min="4616" max="4616" width="14.5" style="1" customWidth="1"/>
    <col min="4617" max="4617" width="10.375" style="1" customWidth="1"/>
    <col min="4618" max="4618" width="9.5" style="1" bestFit="1" customWidth="1"/>
    <col min="4619" max="4620" width="13.5" style="1" customWidth="1"/>
    <col min="4621" max="4864" width="9" style="1"/>
    <col min="4865" max="4866" width="2.375" style="1" customWidth="1"/>
    <col min="4867" max="4867" width="9.375" style="1" customWidth="1"/>
    <col min="4868" max="4868" width="13.125" style="1" customWidth="1"/>
    <col min="4869" max="4869" width="16.625" style="1" customWidth="1"/>
    <col min="4870" max="4870" width="1.875" style="1" customWidth="1"/>
    <col min="4871" max="4871" width="16" style="1" customWidth="1"/>
    <col min="4872" max="4872" width="14.5" style="1" customWidth="1"/>
    <col min="4873" max="4873" width="10.375" style="1" customWidth="1"/>
    <col min="4874" max="4874" width="9.5" style="1" bestFit="1" customWidth="1"/>
    <col min="4875" max="4876" width="13.5" style="1" customWidth="1"/>
    <col min="4877" max="5120" width="9" style="1"/>
    <col min="5121" max="5122" width="2.375" style="1" customWidth="1"/>
    <col min="5123" max="5123" width="9.375" style="1" customWidth="1"/>
    <col min="5124" max="5124" width="13.125" style="1" customWidth="1"/>
    <col min="5125" max="5125" width="16.625" style="1" customWidth="1"/>
    <col min="5126" max="5126" width="1.875" style="1" customWidth="1"/>
    <col min="5127" max="5127" width="16" style="1" customWidth="1"/>
    <col min="5128" max="5128" width="14.5" style="1" customWidth="1"/>
    <col min="5129" max="5129" width="10.375" style="1" customWidth="1"/>
    <col min="5130" max="5130" width="9.5" style="1" bestFit="1" customWidth="1"/>
    <col min="5131" max="5132" width="13.5" style="1" customWidth="1"/>
    <col min="5133" max="5376" width="9" style="1"/>
    <col min="5377" max="5378" width="2.375" style="1" customWidth="1"/>
    <col min="5379" max="5379" width="9.375" style="1" customWidth="1"/>
    <col min="5380" max="5380" width="13.125" style="1" customWidth="1"/>
    <col min="5381" max="5381" width="16.625" style="1" customWidth="1"/>
    <col min="5382" max="5382" width="1.875" style="1" customWidth="1"/>
    <col min="5383" max="5383" width="16" style="1" customWidth="1"/>
    <col min="5384" max="5384" width="14.5" style="1" customWidth="1"/>
    <col min="5385" max="5385" width="10.375" style="1" customWidth="1"/>
    <col min="5386" max="5386" width="9.5" style="1" bestFit="1" customWidth="1"/>
    <col min="5387" max="5388" width="13.5" style="1" customWidth="1"/>
    <col min="5389" max="5632" width="9" style="1"/>
    <col min="5633" max="5634" width="2.375" style="1" customWidth="1"/>
    <col min="5635" max="5635" width="9.375" style="1" customWidth="1"/>
    <col min="5636" max="5636" width="13.125" style="1" customWidth="1"/>
    <col min="5637" max="5637" width="16.625" style="1" customWidth="1"/>
    <col min="5638" max="5638" width="1.875" style="1" customWidth="1"/>
    <col min="5639" max="5639" width="16" style="1" customWidth="1"/>
    <col min="5640" max="5640" width="14.5" style="1" customWidth="1"/>
    <col min="5641" max="5641" width="10.375" style="1" customWidth="1"/>
    <col min="5642" max="5642" width="9.5" style="1" bestFit="1" customWidth="1"/>
    <col min="5643" max="5644" width="13.5" style="1" customWidth="1"/>
    <col min="5645" max="5888" width="9" style="1"/>
    <col min="5889" max="5890" width="2.375" style="1" customWidth="1"/>
    <col min="5891" max="5891" width="9.375" style="1" customWidth="1"/>
    <col min="5892" max="5892" width="13.125" style="1" customWidth="1"/>
    <col min="5893" max="5893" width="16.625" style="1" customWidth="1"/>
    <col min="5894" max="5894" width="1.875" style="1" customWidth="1"/>
    <col min="5895" max="5895" width="16" style="1" customWidth="1"/>
    <col min="5896" max="5896" width="14.5" style="1" customWidth="1"/>
    <col min="5897" max="5897" width="10.375" style="1" customWidth="1"/>
    <col min="5898" max="5898" width="9.5" style="1" bestFit="1" customWidth="1"/>
    <col min="5899" max="5900" width="13.5" style="1" customWidth="1"/>
    <col min="5901" max="6144" width="9" style="1"/>
    <col min="6145" max="6146" width="2.375" style="1" customWidth="1"/>
    <col min="6147" max="6147" width="9.375" style="1" customWidth="1"/>
    <col min="6148" max="6148" width="13.125" style="1" customWidth="1"/>
    <col min="6149" max="6149" width="16.625" style="1" customWidth="1"/>
    <col min="6150" max="6150" width="1.875" style="1" customWidth="1"/>
    <col min="6151" max="6151" width="16" style="1" customWidth="1"/>
    <col min="6152" max="6152" width="14.5" style="1" customWidth="1"/>
    <col min="6153" max="6153" width="10.375" style="1" customWidth="1"/>
    <col min="6154" max="6154" width="9.5" style="1" bestFit="1" customWidth="1"/>
    <col min="6155" max="6156" width="13.5" style="1" customWidth="1"/>
    <col min="6157" max="6400" width="9" style="1"/>
    <col min="6401" max="6402" width="2.375" style="1" customWidth="1"/>
    <col min="6403" max="6403" width="9.375" style="1" customWidth="1"/>
    <col min="6404" max="6404" width="13.125" style="1" customWidth="1"/>
    <col min="6405" max="6405" width="16.625" style="1" customWidth="1"/>
    <col min="6406" max="6406" width="1.875" style="1" customWidth="1"/>
    <col min="6407" max="6407" width="16" style="1" customWidth="1"/>
    <col min="6408" max="6408" width="14.5" style="1" customWidth="1"/>
    <col min="6409" max="6409" width="10.375" style="1" customWidth="1"/>
    <col min="6410" max="6410" width="9.5" style="1" bestFit="1" customWidth="1"/>
    <col min="6411" max="6412" width="13.5" style="1" customWidth="1"/>
    <col min="6413" max="6656" width="9" style="1"/>
    <col min="6657" max="6658" width="2.375" style="1" customWidth="1"/>
    <col min="6659" max="6659" width="9.375" style="1" customWidth="1"/>
    <col min="6660" max="6660" width="13.125" style="1" customWidth="1"/>
    <col min="6661" max="6661" width="16.625" style="1" customWidth="1"/>
    <col min="6662" max="6662" width="1.875" style="1" customWidth="1"/>
    <col min="6663" max="6663" width="16" style="1" customWidth="1"/>
    <col min="6664" max="6664" width="14.5" style="1" customWidth="1"/>
    <col min="6665" max="6665" width="10.375" style="1" customWidth="1"/>
    <col min="6666" max="6666" width="9.5" style="1" bestFit="1" customWidth="1"/>
    <col min="6667" max="6668" width="13.5" style="1" customWidth="1"/>
    <col min="6669" max="6912" width="9" style="1"/>
    <col min="6913" max="6914" width="2.375" style="1" customWidth="1"/>
    <col min="6915" max="6915" width="9.375" style="1" customWidth="1"/>
    <col min="6916" max="6916" width="13.125" style="1" customWidth="1"/>
    <col min="6917" max="6917" width="16.625" style="1" customWidth="1"/>
    <col min="6918" max="6918" width="1.875" style="1" customWidth="1"/>
    <col min="6919" max="6919" width="16" style="1" customWidth="1"/>
    <col min="6920" max="6920" width="14.5" style="1" customWidth="1"/>
    <col min="6921" max="6921" width="10.375" style="1" customWidth="1"/>
    <col min="6922" max="6922" width="9.5" style="1" bestFit="1" customWidth="1"/>
    <col min="6923" max="6924" width="13.5" style="1" customWidth="1"/>
    <col min="6925" max="7168" width="9" style="1"/>
    <col min="7169" max="7170" width="2.375" style="1" customWidth="1"/>
    <col min="7171" max="7171" width="9.375" style="1" customWidth="1"/>
    <col min="7172" max="7172" width="13.125" style="1" customWidth="1"/>
    <col min="7173" max="7173" width="16.625" style="1" customWidth="1"/>
    <col min="7174" max="7174" width="1.875" style="1" customWidth="1"/>
    <col min="7175" max="7175" width="16" style="1" customWidth="1"/>
    <col min="7176" max="7176" width="14.5" style="1" customWidth="1"/>
    <col min="7177" max="7177" width="10.375" style="1" customWidth="1"/>
    <col min="7178" max="7178" width="9.5" style="1" bestFit="1" customWidth="1"/>
    <col min="7179" max="7180" width="13.5" style="1" customWidth="1"/>
    <col min="7181" max="7424" width="9" style="1"/>
    <col min="7425" max="7426" width="2.375" style="1" customWidth="1"/>
    <col min="7427" max="7427" width="9.375" style="1" customWidth="1"/>
    <col min="7428" max="7428" width="13.125" style="1" customWidth="1"/>
    <col min="7429" max="7429" width="16.625" style="1" customWidth="1"/>
    <col min="7430" max="7430" width="1.875" style="1" customWidth="1"/>
    <col min="7431" max="7431" width="16" style="1" customWidth="1"/>
    <col min="7432" max="7432" width="14.5" style="1" customWidth="1"/>
    <col min="7433" max="7433" width="10.375" style="1" customWidth="1"/>
    <col min="7434" max="7434" width="9.5" style="1" bestFit="1" customWidth="1"/>
    <col min="7435" max="7436" width="13.5" style="1" customWidth="1"/>
    <col min="7437" max="7680" width="9" style="1"/>
    <col min="7681" max="7682" width="2.375" style="1" customWidth="1"/>
    <col min="7683" max="7683" width="9.375" style="1" customWidth="1"/>
    <col min="7684" max="7684" width="13.125" style="1" customWidth="1"/>
    <col min="7685" max="7685" width="16.625" style="1" customWidth="1"/>
    <col min="7686" max="7686" width="1.875" style="1" customWidth="1"/>
    <col min="7687" max="7687" width="16" style="1" customWidth="1"/>
    <col min="7688" max="7688" width="14.5" style="1" customWidth="1"/>
    <col min="7689" max="7689" width="10.375" style="1" customWidth="1"/>
    <col min="7690" max="7690" width="9.5" style="1" bestFit="1" customWidth="1"/>
    <col min="7691" max="7692" width="13.5" style="1" customWidth="1"/>
    <col min="7693" max="7936" width="9" style="1"/>
    <col min="7937" max="7938" width="2.375" style="1" customWidth="1"/>
    <col min="7939" max="7939" width="9.375" style="1" customWidth="1"/>
    <col min="7940" max="7940" width="13.125" style="1" customWidth="1"/>
    <col min="7941" max="7941" width="16.625" style="1" customWidth="1"/>
    <col min="7942" max="7942" width="1.875" style="1" customWidth="1"/>
    <col min="7943" max="7943" width="16" style="1" customWidth="1"/>
    <col min="7944" max="7944" width="14.5" style="1" customWidth="1"/>
    <col min="7945" max="7945" width="10.375" style="1" customWidth="1"/>
    <col min="7946" max="7946" width="9.5" style="1" bestFit="1" customWidth="1"/>
    <col min="7947" max="7948" width="13.5" style="1" customWidth="1"/>
    <col min="7949" max="8192" width="9" style="1"/>
    <col min="8193" max="8194" width="2.375" style="1" customWidth="1"/>
    <col min="8195" max="8195" width="9.375" style="1" customWidth="1"/>
    <col min="8196" max="8196" width="13.125" style="1" customWidth="1"/>
    <col min="8197" max="8197" width="16.625" style="1" customWidth="1"/>
    <col min="8198" max="8198" width="1.875" style="1" customWidth="1"/>
    <col min="8199" max="8199" width="16" style="1" customWidth="1"/>
    <col min="8200" max="8200" width="14.5" style="1" customWidth="1"/>
    <col min="8201" max="8201" width="10.375" style="1" customWidth="1"/>
    <col min="8202" max="8202" width="9.5" style="1" bestFit="1" customWidth="1"/>
    <col min="8203" max="8204" width="13.5" style="1" customWidth="1"/>
    <col min="8205" max="8448" width="9" style="1"/>
    <col min="8449" max="8450" width="2.375" style="1" customWidth="1"/>
    <col min="8451" max="8451" width="9.375" style="1" customWidth="1"/>
    <col min="8452" max="8452" width="13.125" style="1" customWidth="1"/>
    <col min="8453" max="8453" width="16.625" style="1" customWidth="1"/>
    <col min="8454" max="8454" width="1.875" style="1" customWidth="1"/>
    <col min="8455" max="8455" width="16" style="1" customWidth="1"/>
    <col min="8456" max="8456" width="14.5" style="1" customWidth="1"/>
    <col min="8457" max="8457" width="10.375" style="1" customWidth="1"/>
    <col min="8458" max="8458" width="9.5" style="1" bestFit="1" customWidth="1"/>
    <col min="8459" max="8460" width="13.5" style="1" customWidth="1"/>
    <col min="8461" max="8704" width="9" style="1"/>
    <col min="8705" max="8706" width="2.375" style="1" customWidth="1"/>
    <col min="8707" max="8707" width="9.375" style="1" customWidth="1"/>
    <col min="8708" max="8708" width="13.125" style="1" customWidth="1"/>
    <col min="8709" max="8709" width="16.625" style="1" customWidth="1"/>
    <col min="8710" max="8710" width="1.875" style="1" customWidth="1"/>
    <col min="8711" max="8711" width="16" style="1" customWidth="1"/>
    <col min="8712" max="8712" width="14.5" style="1" customWidth="1"/>
    <col min="8713" max="8713" width="10.375" style="1" customWidth="1"/>
    <col min="8714" max="8714" width="9.5" style="1" bestFit="1" customWidth="1"/>
    <col min="8715" max="8716" width="13.5" style="1" customWidth="1"/>
    <col min="8717" max="8960" width="9" style="1"/>
    <col min="8961" max="8962" width="2.375" style="1" customWidth="1"/>
    <col min="8963" max="8963" width="9.375" style="1" customWidth="1"/>
    <col min="8964" max="8964" width="13.125" style="1" customWidth="1"/>
    <col min="8965" max="8965" width="16.625" style="1" customWidth="1"/>
    <col min="8966" max="8966" width="1.875" style="1" customWidth="1"/>
    <col min="8967" max="8967" width="16" style="1" customWidth="1"/>
    <col min="8968" max="8968" width="14.5" style="1" customWidth="1"/>
    <col min="8969" max="8969" width="10.375" style="1" customWidth="1"/>
    <col min="8970" max="8970" width="9.5" style="1" bestFit="1" customWidth="1"/>
    <col min="8971" max="8972" width="13.5" style="1" customWidth="1"/>
    <col min="8973" max="9216" width="9" style="1"/>
    <col min="9217" max="9218" width="2.375" style="1" customWidth="1"/>
    <col min="9219" max="9219" width="9.375" style="1" customWidth="1"/>
    <col min="9220" max="9220" width="13.125" style="1" customWidth="1"/>
    <col min="9221" max="9221" width="16.625" style="1" customWidth="1"/>
    <col min="9222" max="9222" width="1.875" style="1" customWidth="1"/>
    <col min="9223" max="9223" width="16" style="1" customWidth="1"/>
    <col min="9224" max="9224" width="14.5" style="1" customWidth="1"/>
    <col min="9225" max="9225" width="10.375" style="1" customWidth="1"/>
    <col min="9226" max="9226" width="9.5" style="1" bestFit="1" customWidth="1"/>
    <col min="9227" max="9228" width="13.5" style="1" customWidth="1"/>
    <col min="9229" max="9472" width="9" style="1"/>
    <col min="9473" max="9474" width="2.375" style="1" customWidth="1"/>
    <col min="9475" max="9475" width="9.375" style="1" customWidth="1"/>
    <col min="9476" max="9476" width="13.125" style="1" customWidth="1"/>
    <col min="9477" max="9477" width="16.625" style="1" customWidth="1"/>
    <col min="9478" max="9478" width="1.875" style="1" customWidth="1"/>
    <col min="9479" max="9479" width="16" style="1" customWidth="1"/>
    <col min="9480" max="9480" width="14.5" style="1" customWidth="1"/>
    <col min="9481" max="9481" width="10.375" style="1" customWidth="1"/>
    <col min="9482" max="9482" width="9.5" style="1" bestFit="1" customWidth="1"/>
    <col min="9483" max="9484" width="13.5" style="1" customWidth="1"/>
    <col min="9485" max="9728" width="9" style="1"/>
    <col min="9729" max="9730" width="2.375" style="1" customWidth="1"/>
    <col min="9731" max="9731" width="9.375" style="1" customWidth="1"/>
    <col min="9732" max="9732" width="13.125" style="1" customWidth="1"/>
    <col min="9733" max="9733" width="16.625" style="1" customWidth="1"/>
    <col min="9734" max="9734" width="1.875" style="1" customWidth="1"/>
    <col min="9735" max="9735" width="16" style="1" customWidth="1"/>
    <col min="9736" max="9736" width="14.5" style="1" customWidth="1"/>
    <col min="9737" max="9737" width="10.375" style="1" customWidth="1"/>
    <col min="9738" max="9738" width="9.5" style="1" bestFit="1" customWidth="1"/>
    <col min="9739" max="9740" width="13.5" style="1" customWidth="1"/>
    <col min="9741" max="9984" width="9" style="1"/>
    <col min="9985" max="9986" width="2.375" style="1" customWidth="1"/>
    <col min="9987" max="9987" width="9.375" style="1" customWidth="1"/>
    <col min="9988" max="9988" width="13.125" style="1" customWidth="1"/>
    <col min="9989" max="9989" width="16.625" style="1" customWidth="1"/>
    <col min="9990" max="9990" width="1.875" style="1" customWidth="1"/>
    <col min="9991" max="9991" width="16" style="1" customWidth="1"/>
    <col min="9992" max="9992" width="14.5" style="1" customWidth="1"/>
    <col min="9993" max="9993" width="10.375" style="1" customWidth="1"/>
    <col min="9994" max="9994" width="9.5" style="1" bestFit="1" customWidth="1"/>
    <col min="9995" max="9996" width="13.5" style="1" customWidth="1"/>
    <col min="9997" max="10240" width="9" style="1"/>
    <col min="10241" max="10242" width="2.375" style="1" customWidth="1"/>
    <col min="10243" max="10243" width="9.375" style="1" customWidth="1"/>
    <col min="10244" max="10244" width="13.125" style="1" customWidth="1"/>
    <col min="10245" max="10245" width="16.625" style="1" customWidth="1"/>
    <col min="10246" max="10246" width="1.875" style="1" customWidth="1"/>
    <col min="10247" max="10247" width="16" style="1" customWidth="1"/>
    <col min="10248" max="10248" width="14.5" style="1" customWidth="1"/>
    <col min="10249" max="10249" width="10.375" style="1" customWidth="1"/>
    <col min="10250" max="10250" width="9.5" style="1" bestFit="1" customWidth="1"/>
    <col min="10251" max="10252" width="13.5" style="1" customWidth="1"/>
    <col min="10253" max="10496" width="9" style="1"/>
    <col min="10497" max="10498" width="2.375" style="1" customWidth="1"/>
    <col min="10499" max="10499" width="9.375" style="1" customWidth="1"/>
    <col min="10500" max="10500" width="13.125" style="1" customWidth="1"/>
    <col min="10501" max="10501" width="16.625" style="1" customWidth="1"/>
    <col min="10502" max="10502" width="1.875" style="1" customWidth="1"/>
    <col min="10503" max="10503" width="16" style="1" customWidth="1"/>
    <col min="10504" max="10504" width="14.5" style="1" customWidth="1"/>
    <col min="10505" max="10505" width="10.375" style="1" customWidth="1"/>
    <col min="10506" max="10506" width="9.5" style="1" bestFit="1" customWidth="1"/>
    <col min="10507" max="10508" width="13.5" style="1" customWidth="1"/>
    <col min="10509" max="10752" width="9" style="1"/>
    <col min="10753" max="10754" width="2.375" style="1" customWidth="1"/>
    <col min="10755" max="10755" width="9.375" style="1" customWidth="1"/>
    <col min="10756" max="10756" width="13.125" style="1" customWidth="1"/>
    <col min="10757" max="10757" width="16.625" style="1" customWidth="1"/>
    <col min="10758" max="10758" width="1.875" style="1" customWidth="1"/>
    <col min="10759" max="10759" width="16" style="1" customWidth="1"/>
    <col min="10760" max="10760" width="14.5" style="1" customWidth="1"/>
    <col min="10761" max="10761" width="10.375" style="1" customWidth="1"/>
    <col min="10762" max="10762" width="9.5" style="1" bestFit="1" customWidth="1"/>
    <col min="10763" max="10764" width="13.5" style="1" customWidth="1"/>
    <col min="10765" max="11008" width="9" style="1"/>
    <col min="11009" max="11010" width="2.375" style="1" customWidth="1"/>
    <col min="11011" max="11011" width="9.375" style="1" customWidth="1"/>
    <col min="11012" max="11012" width="13.125" style="1" customWidth="1"/>
    <col min="11013" max="11013" width="16.625" style="1" customWidth="1"/>
    <col min="11014" max="11014" width="1.875" style="1" customWidth="1"/>
    <col min="11015" max="11015" width="16" style="1" customWidth="1"/>
    <col min="11016" max="11016" width="14.5" style="1" customWidth="1"/>
    <col min="11017" max="11017" width="10.375" style="1" customWidth="1"/>
    <col min="11018" max="11018" width="9.5" style="1" bestFit="1" customWidth="1"/>
    <col min="11019" max="11020" width="13.5" style="1" customWidth="1"/>
    <col min="11021" max="11264" width="9" style="1"/>
    <col min="11265" max="11266" width="2.375" style="1" customWidth="1"/>
    <col min="11267" max="11267" width="9.375" style="1" customWidth="1"/>
    <col min="11268" max="11268" width="13.125" style="1" customWidth="1"/>
    <col min="11269" max="11269" width="16.625" style="1" customWidth="1"/>
    <col min="11270" max="11270" width="1.875" style="1" customWidth="1"/>
    <col min="11271" max="11271" width="16" style="1" customWidth="1"/>
    <col min="11272" max="11272" width="14.5" style="1" customWidth="1"/>
    <col min="11273" max="11273" width="10.375" style="1" customWidth="1"/>
    <col min="11274" max="11274" width="9.5" style="1" bestFit="1" customWidth="1"/>
    <col min="11275" max="11276" width="13.5" style="1" customWidth="1"/>
    <col min="11277" max="11520" width="9" style="1"/>
    <col min="11521" max="11522" width="2.375" style="1" customWidth="1"/>
    <col min="11523" max="11523" width="9.375" style="1" customWidth="1"/>
    <col min="11524" max="11524" width="13.125" style="1" customWidth="1"/>
    <col min="11525" max="11525" width="16.625" style="1" customWidth="1"/>
    <col min="11526" max="11526" width="1.875" style="1" customWidth="1"/>
    <col min="11527" max="11527" width="16" style="1" customWidth="1"/>
    <col min="11528" max="11528" width="14.5" style="1" customWidth="1"/>
    <col min="11529" max="11529" width="10.375" style="1" customWidth="1"/>
    <col min="11530" max="11530" width="9.5" style="1" bestFit="1" customWidth="1"/>
    <col min="11531" max="11532" width="13.5" style="1" customWidth="1"/>
    <col min="11533" max="11776" width="9" style="1"/>
    <col min="11777" max="11778" width="2.375" style="1" customWidth="1"/>
    <col min="11779" max="11779" width="9.375" style="1" customWidth="1"/>
    <col min="11780" max="11780" width="13.125" style="1" customWidth="1"/>
    <col min="11781" max="11781" width="16.625" style="1" customWidth="1"/>
    <col min="11782" max="11782" width="1.875" style="1" customWidth="1"/>
    <col min="11783" max="11783" width="16" style="1" customWidth="1"/>
    <col min="11784" max="11784" width="14.5" style="1" customWidth="1"/>
    <col min="11785" max="11785" width="10.375" style="1" customWidth="1"/>
    <col min="11786" max="11786" width="9.5" style="1" bestFit="1" customWidth="1"/>
    <col min="11787" max="11788" width="13.5" style="1" customWidth="1"/>
    <col min="11789" max="12032" width="9" style="1"/>
    <col min="12033" max="12034" width="2.375" style="1" customWidth="1"/>
    <col min="12035" max="12035" width="9.375" style="1" customWidth="1"/>
    <col min="12036" max="12036" width="13.125" style="1" customWidth="1"/>
    <col min="12037" max="12037" width="16.625" style="1" customWidth="1"/>
    <col min="12038" max="12038" width="1.875" style="1" customWidth="1"/>
    <col min="12039" max="12039" width="16" style="1" customWidth="1"/>
    <col min="12040" max="12040" width="14.5" style="1" customWidth="1"/>
    <col min="12041" max="12041" width="10.375" style="1" customWidth="1"/>
    <col min="12042" max="12042" width="9.5" style="1" bestFit="1" customWidth="1"/>
    <col min="12043" max="12044" width="13.5" style="1" customWidth="1"/>
    <col min="12045" max="12288" width="9" style="1"/>
    <col min="12289" max="12290" width="2.375" style="1" customWidth="1"/>
    <col min="12291" max="12291" width="9.375" style="1" customWidth="1"/>
    <col min="12292" max="12292" width="13.125" style="1" customWidth="1"/>
    <col min="12293" max="12293" width="16.625" style="1" customWidth="1"/>
    <col min="12294" max="12294" width="1.875" style="1" customWidth="1"/>
    <col min="12295" max="12295" width="16" style="1" customWidth="1"/>
    <col min="12296" max="12296" width="14.5" style="1" customWidth="1"/>
    <col min="12297" max="12297" width="10.375" style="1" customWidth="1"/>
    <col min="12298" max="12298" width="9.5" style="1" bestFit="1" customWidth="1"/>
    <col min="12299" max="12300" width="13.5" style="1" customWidth="1"/>
    <col min="12301" max="12544" width="9" style="1"/>
    <col min="12545" max="12546" width="2.375" style="1" customWidth="1"/>
    <col min="12547" max="12547" width="9.375" style="1" customWidth="1"/>
    <col min="12548" max="12548" width="13.125" style="1" customWidth="1"/>
    <col min="12549" max="12549" width="16.625" style="1" customWidth="1"/>
    <col min="12550" max="12550" width="1.875" style="1" customWidth="1"/>
    <col min="12551" max="12551" width="16" style="1" customWidth="1"/>
    <col min="12552" max="12552" width="14.5" style="1" customWidth="1"/>
    <col min="12553" max="12553" width="10.375" style="1" customWidth="1"/>
    <col min="12554" max="12554" width="9.5" style="1" bestFit="1" customWidth="1"/>
    <col min="12555" max="12556" width="13.5" style="1" customWidth="1"/>
    <col min="12557" max="12800" width="9" style="1"/>
    <col min="12801" max="12802" width="2.375" style="1" customWidth="1"/>
    <col min="12803" max="12803" width="9.375" style="1" customWidth="1"/>
    <col min="12804" max="12804" width="13.125" style="1" customWidth="1"/>
    <col min="12805" max="12805" width="16.625" style="1" customWidth="1"/>
    <col min="12806" max="12806" width="1.875" style="1" customWidth="1"/>
    <col min="12807" max="12807" width="16" style="1" customWidth="1"/>
    <col min="12808" max="12808" width="14.5" style="1" customWidth="1"/>
    <col min="12809" max="12809" width="10.375" style="1" customWidth="1"/>
    <col min="12810" max="12810" width="9.5" style="1" bestFit="1" customWidth="1"/>
    <col min="12811" max="12812" width="13.5" style="1" customWidth="1"/>
    <col min="12813" max="13056" width="9" style="1"/>
    <col min="13057" max="13058" width="2.375" style="1" customWidth="1"/>
    <col min="13059" max="13059" width="9.375" style="1" customWidth="1"/>
    <col min="13060" max="13060" width="13.125" style="1" customWidth="1"/>
    <col min="13061" max="13061" width="16.625" style="1" customWidth="1"/>
    <col min="13062" max="13062" width="1.875" style="1" customWidth="1"/>
    <col min="13063" max="13063" width="16" style="1" customWidth="1"/>
    <col min="13064" max="13064" width="14.5" style="1" customWidth="1"/>
    <col min="13065" max="13065" width="10.375" style="1" customWidth="1"/>
    <col min="13066" max="13066" width="9.5" style="1" bestFit="1" customWidth="1"/>
    <col min="13067" max="13068" width="13.5" style="1" customWidth="1"/>
    <col min="13069" max="13312" width="9" style="1"/>
    <col min="13313" max="13314" width="2.375" style="1" customWidth="1"/>
    <col min="13315" max="13315" width="9.375" style="1" customWidth="1"/>
    <col min="13316" max="13316" width="13.125" style="1" customWidth="1"/>
    <col min="13317" max="13317" width="16.625" style="1" customWidth="1"/>
    <col min="13318" max="13318" width="1.875" style="1" customWidth="1"/>
    <col min="13319" max="13319" width="16" style="1" customWidth="1"/>
    <col min="13320" max="13320" width="14.5" style="1" customWidth="1"/>
    <col min="13321" max="13321" width="10.375" style="1" customWidth="1"/>
    <col min="13322" max="13322" width="9.5" style="1" bestFit="1" customWidth="1"/>
    <col min="13323" max="13324" width="13.5" style="1" customWidth="1"/>
    <col min="13325" max="13568" width="9" style="1"/>
    <col min="13569" max="13570" width="2.375" style="1" customWidth="1"/>
    <col min="13571" max="13571" width="9.375" style="1" customWidth="1"/>
    <col min="13572" max="13572" width="13.125" style="1" customWidth="1"/>
    <col min="13573" max="13573" width="16.625" style="1" customWidth="1"/>
    <col min="13574" max="13574" width="1.875" style="1" customWidth="1"/>
    <col min="13575" max="13575" width="16" style="1" customWidth="1"/>
    <col min="13576" max="13576" width="14.5" style="1" customWidth="1"/>
    <col min="13577" max="13577" width="10.375" style="1" customWidth="1"/>
    <col min="13578" max="13578" width="9.5" style="1" bestFit="1" customWidth="1"/>
    <col min="13579" max="13580" width="13.5" style="1" customWidth="1"/>
    <col min="13581" max="13824" width="9" style="1"/>
    <col min="13825" max="13826" width="2.375" style="1" customWidth="1"/>
    <col min="13827" max="13827" width="9.375" style="1" customWidth="1"/>
    <col min="13828" max="13828" width="13.125" style="1" customWidth="1"/>
    <col min="13829" max="13829" width="16.625" style="1" customWidth="1"/>
    <col min="13830" max="13830" width="1.875" style="1" customWidth="1"/>
    <col min="13831" max="13831" width="16" style="1" customWidth="1"/>
    <col min="13832" max="13832" width="14.5" style="1" customWidth="1"/>
    <col min="13833" max="13833" width="10.375" style="1" customWidth="1"/>
    <col min="13834" max="13834" width="9.5" style="1" bestFit="1" customWidth="1"/>
    <col min="13835" max="13836" width="13.5" style="1" customWidth="1"/>
    <col min="13837" max="14080" width="9" style="1"/>
    <col min="14081" max="14082" width="2.375" style="1" customWidth="1"/>
    <col min="14083" max="14083" width="9.375" style="1" customWidth="1"/>
    <col min="14084" max="14084" width="13.125" style="1" customWidth="1"/>
    <col min="14085" max="14085" width="16.625" style="1" customWidth="1"/>
    <col min="14086" max="14086" width="1.875" style="1" customWidth="1"/>
    <col min="14087" max="14087" width="16" style="1" customWidth="1"/>
    <col min="14088" max="14088" width="14.5" style="1" customWidth="1"/>
    <col min="14089" max="14089" width="10.375" style="1" customWidth="1"/>
    <col min="14090" max="14090" width="9.5" style="1" bestFit="1" customWidth="1"/>
    <col min="14091" max="14092" width="13.5" style="1" customWidth="1"/>
    <col min="14093" max="14336" width="9" style="1"/>
    <col min="14337" max="14338" width="2.375" style="1" customWidth="1"/>
    <col min="14339" max="14339" width="9.375" style="1" customWidth="1"/>
    <col min="14340" max="14340" width="13.125" style="1" customWidth="1"/>
    <col min="14341" max="14341" width="16.625" style="1" customWidth="1"/>
    <col min="14342" max="14342" width="1.875" style="1" customWidth="1"/>
    <col min="14343" max="14343" width="16" style="1" customWidth="1"/>
    <col min="14344" max="14344" width="14.5" style="1" customWidth="1"/>
    <col min="14345" max="14345" width="10.375" style="1" customWidth="1"/>
    <col min="14346" max="14346" width="9.5" style="1" bestFit="1" customWidth="1"/>
    <col min="14347" max="14348" width="13.5" style="1" customWidth="1"/>
    <col min="14349" max="14592" width="9" style="1"/>
    <col min="14593" max="14594" width="2.375" style="1" customWidth="1"/>
    <col min="14595" max="14595" width="9.375" style="1" customWidth="1"/>
    <col min="14596" max="14596" width="13.125" style="1" customWidth="1"/>
    <col min="14597" max="14597" width="16.625" style="1" customWidth="1"/>
    <col min="14598" max="14598" width="1.875" style="1" customWidth="1"/>
    <col min="14599" max="14599" width="16" style="1" customWidth="1"/>
    <col min="14600" max="14600" width="14.5" style="1" customWidth="1"/>
    <col min="14601" max="14601" width="10.375" style="1" customWidth="1"/>
    <col min="14602" max="14602" width="9.5" style="1" bestFit="1" customWidth="1"/>
    <col min="14603" max="14604" width="13.5" style="1" customWidth="1"/>
    <col min="14605" max="14848" width="9" style="1"/>
    <col min="14849" max="14850" width="2.375" style="1" customWidth="1"/>
    <col min="14851" max="14851" width="9.375" style="1" customWidth="1"/>
    <col min="14852" max="14852" width="13.125" style="1" customWidth="1"/>
    <col min="14853" max="14853" width="16.625" style="1" customWidth="1"/>
    <col min="14854" max="14854" width="1.875" style="1" customWidth="1"/>
    <col min="14855" max="14855" width="16" style="1" customWidth="1"/>
    <col min="14856" max="14856" width="14.5" style="1" customWidth="1"/>
    <col min="14857" max="14857" width="10.375" style="1" customWidth="1"/>
    <col min="14858" max="14858" width="9.5" style="1" bestFit="1" customWidth="1"/>
    <col min="14859" max="14860" width="13.5" style="1" customWidth="1"/>
    <col min="14861" max="15104" width="9" style="1"/>
    <col min="15105" max="15106" width="2.375" style="1" customWidth="1"/>
    <col min="15107" max="15107" width="9.375" style="1" customWidth="1"/>
    <col min="15108" max="15108" width="13.125" style="1" customWidth="1"/>
    <col min="15109" max="15109" width="16.625" style="1" customWidth="1"/>
    <col min="15110" max="15110" width="1.875" style="1" customWidth="1"/>
    <col min="15111" max="15111" width="16" style="1" customWidth="1"/>
    <col min="15112" max="15112" width="14.5" style="1" customWidth="1"/>
    <col min="15113" max="15113" width="10.375" style="1" customWidth="1"/>
    <col min="15114" max="15114" width="9.5" style="1" bestFit="1" customWidth="1"/>
    <col min="15115" max="15116" width="13.5" style="1" customWidth="1"/>
    <col min="15117" max="15360" width="9" style="1"/>
    <col min="15361" max="15362" width="2.375" style="1" customWidth="1"/>
    <col min="15363" max="15363" width="9.375" style="1" customWidth="1"/>
    <col min="15364" max="15364" width="13.125" style="1" customWidth="1"/>
    <col min="15365" max="15365" width="16.625" style="1" customWidth="1"/>
    <col min="15366" max="15366" width="1.875" style="1" customWidth="1"/>
    <col min="15367" max="15367" width="16" style="1" customWidth="1"/>
    <col min="15368" max="15368" width="14.5" style="1" customWidth="1"/>
    <col min="15369" max="15369" width="10.375" style="1" customWidth="1"/>
    <col min="15370" max="15370" width="9.5" style="1" bestFit="1" customWidth="1"/>
    <col min="15371" max="15372" width="13.5" style="1" customWidth="1"/>
    <col min="15373" max="15616" width="9" style="1"/>
    <col min="15617" max="15618" width="2.375" style="1" customWidth="1"/>
    <col min="15619" max="15619" width="9.375" style="1" customWidth="1"/>
    <col min="15620" max="15620" width="13.125" style="1" customWidth="1"/>
    <col min="15621" max="15621" width="16.625" style="1" customWidth="1"/>
    <col min="15622" max="15622" width="1.875" style="1" customWidth="1"/>
    <col min="15623" max="15623" width="16" style="1" customWidth="1"/>
    <col min="15624" max="15624" width="14.5" style="1" customWidth="1"/>
    <col min="15625" max="15625" width="10.375" style="1" customWidth="1"/>
    <col min="15626" max="15626" width="9.5" style="1" bestFit="1" customWidth="1"/>
    <col min="15627" max="15628" width="13.5" style="1" customWidth="1"/>
    <col min="15629" max="15872" width="9" style="1"/>
    <col min="15873" max="15874" width="2.375" style="1" customWidth="1"/>
    <col min="15875" max="15875" width="9.375" style="1" customWidth="1"/>
    <col min="15876" max="15876" width="13.125" style="1" customWidth="1"/>
    <col min="15877" max="15877" width="16.625" style="1" customWidth="1"/>
    <col min="15878" max="15878" width="1.875" style="1" customWidth="1"/>
    <col min="15879" max="15879" width="16" style="1" customWidth="1"/>
    <col min="15880" max="15880" width="14.5" style="1" customWidth="1"/>
    <col min="15881" max="15881" width="10.375" style="1" customWidth="1"/>
    <col min="15882" max="15882" width="9.5" style="1" bestFit="1" customWidth="1"/>
    <col min="15883" max="15884" width="13.5" style="1" customWidth="1"/>
    <col min="15885" max="16128" width="9" style="1"/>
    <col min="16129" max="16130" width="2.375" style="1" customWidth="1"/>
    <col min="16131" max="16131" width="9.375" style="1" customWidth="1"/>
    <col min="16132" max="16132" width="13.125" style="1" customWidth="1"/>
    <col min="16133" max="16133" width="16.625" style="1" customWidth="1"/>
    <col min="16134" max="16134" width="1.875" style="1" customWidth="1"/>
    <col min="16135" max="16135" width="16" style="1" customWidth="1"/>
    <col min="16136" max="16136" width="14.5" style="1" customWidth="1"/>
    <col min="16137" max="16137" width="10.375" style="1" customWidth="1"/>
    <col min="16138" max="16138" width="9.5" style="1" bestFit="1" customWidth="1"/>
    <col min="16139" max="16140" width="13.5" style="1" customWidth="1"/>
    <col min="16141" max="16384" width="9" style="1"/>
  </cols>
  <sheetData>
    <row r="1" spans="1:15" ht="25.5">
      <c r="A1" s="119" t="s">
        <v>12</v>
      </c>
      <c r="B1" s="119"/>
      <c r="C1" s="119"/>
      <c r="D1" s="119"/>
      <c r="E1" s="119"/>
      <c r="F1" s="119"/>
      <c r="G1" s="119"/>
      <c r="H1" s="119"/>
      <c r="I1" s="119"/>
    </row>
    <row r="2" spans="1:15" hidden="1">
      <c r="A2" s="120" t="s">
        <v>13</v>
      </c>
      <c r="B2" s="120"/>
      <c r="C2" s="120"/>
      <c r="D2" s="120" t="s">
        <v>2129</v>
      </c>
      <c r="E2" s="120"/>
      <c r="F2" s="120"/>
      <c r="G2" s="120"/>
      <c r="H2" s="120"/>
      <c r="I2" s="120"/>
    </row>
    <row r="3" spans="1:15" ht="16.5" customHeight="1">
      <c r="A3" s="120" t="s">
        <v>14</v>
      </c>
      <c r="B3" s="120"/>
      <c r="C3" s="120"/>
      <c r="D3" s="120" t="s">
        <v>2130</v>
      </c>
      <c r="E3" s="120"/>
      <c r="F3" s="120"/>
      <c r="G3" s="120"/>
      <c r="H3" s="120"/>
      <c r="I3" s="120"/>
    </row>
    <row r="4" spans="1:15">
      <c r="A4" s="121" t="s">
        <v>15</v>
      </c>
      <c r="B4" s="122"/>
      <c r="C4" s="122"/>
      <c r="D4" s="123"/>
      <c r="E4" s="121" t="s">
        <v>16</v>
      </c>
      <c r="F4" s="122"/>
      <c r="G4" s="123"/>
      <c r="H4" s="2" t="s">
        <v>17</v>
      </c>
      <c r="I4" s="2" t="s">
        <v>18</v>
      </c>
    </row>
    <row r="5" spans="1:15">
      <c r="A5" s="3"/>
      <c r="B5" s="124" t="s">
        <v>19</v>
      </c>
      <c r="C5" s="124"/>
      <c r="D5" s="124"/>
      <c r="E5" s="106" t="s">
        <v>20</v>
      </c>
      <c r="F5" s="106"/>
      <c r="G5" s="4"/>
      <c r="H5" s="5">
        <f>H6+H8+H11</f>
        <v>0</v>
      </c>
      <c r="I5" s="6"/>
    </row>
    <row r="6" spans="1:15">
      <c r="A6" s="7"/>
      <c r="B6" s="8"/>
      <c r="C6" s="106" t="s">
        <v>21</v>
      </c>
      <c r="D6" s="106"/>
      <c r="E6" s="9"/>
      <c r="F6" s="9"/>
      <c r="G6" s="10"/>
      <c r="H6" s="11">
        <f>H7</f>
        <v>0</v>
      </c>
      <c r="I6" s="6"/>
      <c r="N6" s="34"/>
      <c r="O6" s="34"/>
    </row>
    <row r="7" spans="1:15">
      <c r="A7" s="7"/>
      <c r="B7" s="12"/>
      <c r="C7" s="106" t="s">
        <v>22</v>
      </c>
      <c r="D7" s="107"/>
      <c r="E7" s="9"/>
      <c r="F7" s="9"/>
      <c r="G7" s="10"/>
      <c r="H7" s="11">
        <f>토목집계표!G4*0</f>
        <v>0</v>
      </c>
      <c r="I7" s="6"/>
      <c r="N7" s="34"/>
      <c r="O7" s="34"/>
    </row>
    <row r="8" spans="1:15">
      <c r="A8" s="7"/>
      <c r="B8" s="8"/>
      <c r="C8" s="106" t="s">
        <v>23</v>
      </c>
      <c r="D8" s="106"/>
      <c r="E8" s="9"/>
      <c r="F8" s="9"/>
      <c r="G8" s="10"/>
      <c r="H8" s="11">
        <f>H9+H10</f>
        <v>0</v>
      </c>
      <c r="I8" s="6"/>
      <c r="N8" s="34"/>
      <c r="O8" s="34"/>
    </row>
    <row r="9" spans="1:15">
      <c r="A9" s="7"/>
      <c r="B9" s="13"/>
      <c r="C9" s="106" t="s">
        <v>24</v>
      </c>
      <c r="D9" s="107"/>
      <c r="E9" s="9"/>
      <c r="F9" s="9"/>
      <c r="G9" s="10"/>
      <c r="H9" s="14">
        <f>토목집계표!H4*0</f>
        <v>0</v>
      </c>
      <c r="I9" s="6"/>
      <c r="N9" s="34"/>
      <c r="O9" s="34"/>
    </row>
    <row r="10" spans="1:15">
      <c r="A10" s="7"/>
      <c r="B10" s="12"/>
      <c r="C10" s="106" t="s">
        <v>25</v>
      </c>
      <c r="D10" s="107"/>
      <c r="E10" s="111" t="s">
        <v>26</v>
      </c>
      <c r="F10" s="111"/>
      <c r="G10" s="15">
        <v>0.14299999999999999</v>
      </c>
      <c r="H10" s="14">
        <f>(ROUND(MAX(K10,L10)*0.997,0)+101)*0</f>
        <v>0</v>
      </c>
      <c r="I10" s="33">
        <v>7.8589999999999993E-2</v>
      </c>
      <c r="K10" s="19">
        <f>TRUNC($H$9*G10)</f>
        <v>0</v>
      </c>
      <c r="L10" s="20">
        <f>TRUNC(($H$7+$H$9+$H$12)*I10)</f>
        <v>0</v>
      </c>
      <c r="N10" s="34"/>
      <c r="O10" s="34"/>
    </row>
    <row r="11" spans="1:15">
      <c r="A11" s="7"/>
      <c r="B11" s="8"/>
      <c r="C11" s="106" t="s">
        <v>27</v>
      </c>
      <c r="D11" s="107"/>
      <c r="E11" s="17"/>
      <c r="F11" s="17"/>
      <c r="G11" s="18"/>
      <c r="H11" s="14">
        <f>SUM(H12:H29)-H20-H21-H22</f>
        <v>0</v>
      </c>
      <c r="I11" s="6"/>
      <c r="N11" s="34"/>
      <c r="O11" s="34"/>
    </row>
    <row r="12" spans="1:15">
      <c r="A12" s="7"/>
      <c r="B12" s="13"/>
      <c r="C12" s="106" t="s">
        <v>28</v>
      </c>
      <c r="D12" s="107"/>
      <c r="E12" s="17"/>
      <c r="F12" s="17"/>
      <c r="G12" s="18"/>
      <c r="H12" s="14">
        <f>토목집계표!I4*0</f>
        <v>0</v>
      </c>
      <c r="I12" s="6"/>
      <c r="N12" s="34"/>
      <c r="O12" s="34"/>
    </row>
    <row r="13" spans="1:15">
      <c r="A13" s="7"/>
      <c r="B13" s="13"/>
      <c r="C13" s="106" t="s">
        <v>29</v>
      </c>
      <c r="D13" s="107"/>
      <c r="E13" s="111" t="s">
        <v>30</v>
      </c>
      <c r="F13" s="111"/>
      <c r="G13" s="35">
        <v>3.56E-2</v>
      </c>
      <c r="H13" s="36">
        <f>MAX(K13,L13)</f>
        <v>0</v>
      </c>
      <c r="I13" s="33">
        <v>2.2360000000000001E-2</v>
      </c>
      <c r="K13" s="19">
        <f>TRUNC($H$8*G13)</f>
        <v>0</v>
      </c>
      <c r="L13" s="20">
        <f>TRUNC(($H$7+$H$9+$H$12)*I13)</f>
        <v>0</v>
      </c>
      <c r="N13" s="34"/>
      <c r="O13" s="34"/>
    </row>
    <row r="14" spans="1:15">
      <c r="A14" s="7"/>
      <c r="B14" s="13"/>
      <c r="C14" s="106" t="s">
        <v>31</v>
      </c>
      <c r="D14" s="107"/>
      <c r="E14" s="111" t="s">
        <v>30</v>
      </c>
      <c r="F14" s="111"/>
      <c r="G14" s="35">
        <v>1.01E-2</v>
      </c>
      <c r="H14" s="36">
        <f>MAX(K14,L14)</f>
        <v>0</v>
      </c>
      <c r="I14" s="16">
        <v>6.3400000000000001E-3</v>
      </c>
      <c r="K14" s="19">
        <f>TRUNC($H$8*G14)</f>
        <v>0</v>
      </c>
      <c r="L14" s="20">
        <f>TRUNC(($H$7+$H$9+$H$12)*I14)</f>
        <v>0</v>
      </c>
      <c r="N14" s="34"/>
      <c r="O14" s="34"/>
    </row>
    <row r="15" spans="1:15">
      <c r="A15" s="7"/>
      <c r="B15" s="13"/>
      <c r="C15" s="106" t="s">
        <v>32</v>
      </c>
      <c r="D15" s="107"/>
      <c r="E15" s="111" t="s">
        <v>33</v>
      </c>
      <c r="F15" s="111"/>
      <c r="G15" s="37">
        <v>3.5450000000000002E-2</v>
      </c>
      <c r="H15" s="59">
        <f>121199382*0</f>
        <v>0</v>
      </c>
      <c r="I15" s="6"/>
      <c r="K15" s="20"/>
      <c r="L15" s="20"/>
      <c r="N15" s="34"/>
      <c r="O15" s="34"/>
    </row>
    <row r="16" spans="1:15">
      <c r="A16" s="7"/>
      <c r="B16" s="13"/>
      <c r="C16" s="106" t="s">
        <v>34</v>
      </c>
      <c r="D16" s="107"/>
      <c r="E16" s="111" t="s">
        <v>35</v>
      </c>
      <c r="F16" s="111"/>
      <c r="G16" s="35">
        <v>0.1295</v>
      </c>
      <c r="H16" s="59">
        <f>15695319*0</f>
        <v>0</v>
      </c>
      <c r="I16" s="6"/>
      <c r="K16" s="20"/>
      <c r="L16" s="20"/>
      <c r="N16" s="34"/>
      <c r="O16" s="34"/>
    </row>
    <row r="17" spans="1:15">
      <c r="A17" s="7"/>
      <c r="B17" s="13"/>
      <c r="C17" s="106" t="s">
        <v>36</v>
      </c>
      <c r="D17" s="107"/>
      <c r="E17" s="111" t="s">
        <v>33</v>
      </c>
      <c r="F17" s="111"/>
      <c r="G17" s="35">
        <v>4.4999999999999998E-2</v>
      </c>
      <c r="H17" s="59">
        <f>153849709*0</f>
        <v>0</v>
      </c>
      <c r="I17" s="6"/>
      <c r="K17" s="20"/>
      <c r="L17" s="20"/>
      <c r="N17" s="34"/>
      <c r="O17" s="34"/>
    </row>
    <row r="18" spans="1:15">
      <c r="A18" s="7"/>
      <c r="B18" s="13"/>
      <c r="C18" s="106" t="s">
        <v>37</v>
      </c>
      <c r="D18" s="107"/>
      <c r="E18" s="111" t="s">
        <v>33</v>
      </c>
      <c r="F18" s="111"/>
      <c r="G18" s="35">
        <v>2.3E-2</v>
      </c>
      <c r="H18" s="60">
        <f>78634296*0</f>
        <v>0</v>
      </c>
      <c r="I18" s="6">
        <v>1.264E-2</v>
      </c>
      <c r="K18" s="21"/>
      <c r="L18" s="21"/>
      <c r="N18" s="34"/>
      <c r="O18" s="34"/>
    </row>
    <row r="19" spans="1:15">
      <c r="A19" s="7"/>
      <c r="B19" s="13"/>
      <c r="C19" s="106" t="s">
        <v>38</v>
      </c>
      <c r="D19" s="107"/>
      <c r="E19" s="111" t="s">
        <v>39</v>
      </c>
      <c r="F19" s="111"/>
      <c r="G19" s="118"/>
      <c r="H19" s="60">
        <f>111810119*0</f>
        <v>0</v>
      </c>
      <c r="I19" s="6">
        <v>1.797E-2</v>
      </c>
      <c r="K19" s="21"/>
      <c r="L19" s="21"/>
      <c r="N19" s="34"/>
      <c r="O19" s="34"/>
    </row>
    <row r="20" spans="1:15">
      <c r="A20" s="7"/>
      <c r="B20" s="13"/>
      <c r="C20" s="114" t="s">
        <v>40</v>
      </c>
      <c r="D20" s="115"/>
      <c r="E20" s="111" t="s">
        <v>41</v>
      </c>
      <c r="F20" s="111"/>
      <c r="G20" s="38" t="s">
        <v>2131</v>
      </c>
      <c r="H20" s="14"/>
      <c r="I20" s="6"/>
      <c r="K20" s="21"/>
      <c r="L20" s="21"/>
      <c r="N20" s="34"/>
      <c r="O20" s="34"/>
    </row>
    <row r="21" spans="1:15" hidden="1">
      <c r="A21" s="7"/>
      <c r="B21" s="13"/>
      <c r="C21" s="116" t="s">
        <v>42</v>
      </c>
      <c r="D21" s="117"/>
      <c r="E21" s="17"/>
      <c r="F21" s="17"/>
      <c r="G21" s="39"/>
      <c r="H21" s="50"/>
      <c r="I21" s="6"/>
      <c r="N21" s="34"/>
      <c r="O21" s="34"/>
    </row>
    <row r="22" spans="1:15">
      <c r="A22" s="7"/>
      <c r="B22" s="13"/>
      <c r="C22" s="106" t="s">
        <v>43</v>
      </c>
      <c r="D22" s="107"/>
      <c r="E22" s="111" t="s">
        <v>44</v>
      </c>
      <c r="F22" s="111"/>
      <c r="G22" s="38" t="s">
        <v>304</v>
      </c>
      <c r="H22" s="14"/>
      <c r="I22" s="6"/>
      <c r="N22" s="34"/>
      <c r="O22" s="34"/>
    </row>
    <row r="23" spans="1:15">
      <c r="A23" s="7"/>
      <c r="B23" s="13"/>
      <c r="C23" s="106" t="s">
        <v>45</v>
      </c>
      <c r="D23" s="107"/>
      <c r="E23" s="111" t="s">
        <v>46</v>
      </c>
      <c r="F23" s="111"/>
      <c r="G23" s="38"/>
      <c r="H23" s="14">
        <f>토목집계표!J39*0</f>
        <v>0</v>
      </c>
      <c r="I23" s="16"/>
      <c r="N23" s="34"/>
      <c r="O23" s="34"/>
    </row>
    <row r="24" spans="1:15" ht="16.5" customHeight="1">
      <c r="A24" s="7"/>
      <c r="B24" s="13"/>
      <c r="C24" s="106" t="s">
        <v>297</v>
      </c>
      <c r="D24" s="107"/>
      <c r="E24" s="111" t="s">
        <v>46</v>
      </c>
      <c r="F24" s="111"/>
      <c r="G24" s="38"/>
      <c r="H24" s="14">
        <f>토목집계표!J40*0</f>
        <v>0</v>
      </c>
      <c r="I24" s="16"/>
      <c r="N24" s="34"/>
      <c r="O24" s="34"/>
    </row>
    <row r="25" spans="1:15">
      <c r="A25" s="7"/>
      <c r="B25" s="13"/>
      <c r="C25" s="106" t="s">
        <v>298</v>
      </c>
      <c r="D25" s="107"/>
      <c r="E25" s="111" t="s">
        <v>47</v>
      </c>
      <c r="F25" s="111"/>
      <c r="G25" s="35">
        <v>8.0000000000000002E-3</v>
      </c>
      <c r="H25" s="14">
        <f>TRUNC(($H$7+$H$9+$H$12)*G25)</f>
        <v>0</v>
      </c>
      <c r="I25" s="16"/>
      <c r="N25" s="34"/>
      <c r="O25" s="34"/>
    </row>
    <row r="26" spans="1:15">
      <c r="A26" s="7"/>
      <c r="B26" s="13"/>
      <c r="C26" s="106" t="s">
        <v>299</v>
      </c>
      <c r="D26" s="107"/>
      <c r="E26" s="40" t="s">
        <v>305</v>
      </c>
      <c r="F26" s="41"/>
      <c r="G26" s="42">
        <v>0</v>
      </c>
      <c r="H26" s="11">
        <f>INT(((H7+H9+H12-0)*G26+0)*1080/365*0.997)</f>
        <v>0</v>
      </c>
      <c r="I26" s="16"/>
      <c r="N26" s="34"/>
      <c r="O26" s="34"/>
    </row>
    <row r="27" spans="1:15">
      <c r="A27" s="7"/>
      <c r="B27" s="13"/>
      <c r="C27" s="112" t="s">
        <v>300</v>
      </c>
      <c r="D27" s="113"/>
      <c r="E27" s="111" t="s">
        <v>47</v>
      </c>
      <c r="F27" s="111"/>
      <c r="G27" s="37">
        <v>7.5000000000000002E-4</v>
      </c>
      <c r="H27" s="14">
        <f>TRUNC(($H$7+$H$9+$H$12)*G27)</f>
        <v>0</v>
      </c>
      <c r="I27" s="16"/>
      <c r="N27" s="34"/>
      <c r="O27" s="34"/>
    </row>
    <row r="28" spans="1:15">
      <c r="A28" s="7"/>
      <c r="B28" s="13"/>
      <c r="C28" s="112" t="s">
        <v>301</v>
      </c>
      <c r="D28" s="113"/>
      <c r="E28" s="111" t="s">
        <v>47</v>
      </c>
      <c r="F28" s="111"/>
      <c r="G28" s="35">
        <v>4.0000000000000001E-3</v>
      </c>
      <c r="H28" s="14">
        <f>TRUNC(($H$7+$H$9+$H$12)*G28)</f>
        <v>0</v>
      </c>
      <c r="I28" s="16"/>
      <c r="N28" s="61"/>
      <c r="O28" s="34"/>
    </row>
    <row r="29" spans="1:15">
      <c r="A29" s="23"/>
      <c r="B29" s="12"/>
      <c r="C29" s="106" t="s">
        <v>302</v>
      </c>
      <c r="D29" s="107"/>
      <c r="E29" s="111" t="s">
        <v>48</v>
      </c>
      <c r="F29" s="111"/>
      <c r="G29" s="35">
        <v>6.7000000000000004E-2</v>
      </c>
      <c r="H29" s="14">
        <f>(TRUNC(($H$7+$H$9+$H$12)*I29*0.997)+101)*0</f>
        <v>0</v>
      </c>
      <c r="I29" s="16">
        <v>5.6120000000000003E-2</v>
      </c>
      <c r="N29" s="34"/>
      <c r="O29" s="34"/>
    </row>
    <row r="30" spans="1:15">
      <c r="A30" s="105" t="s">
        <v>49</v>
      </c>
      <c r="B30" s="106"/>
      <c r="C30" s="106"/>
      <c r="D30" s="107"/>
      <c r="E30" s="111" t="s">
        <v>50</v>
      </c>
      <c r="F30" s="111"/>
      <c r="G30" s="35">
        <v>5.5E-2</v>
      </c>
      <c r="H30" s="14">
        <f>(TRUNC($H$5*G30*0.997)+982)*0</f>
        <v>0</v>
      </c>
      <c r="I30" s="6"/>
      <c r="N30" s="34"/>
      <c r="O30" s="34"/>
    </row>
    <row r="31" spans="1:15">
      <c r="A31" s="105" t="s">
        <v>51</v>
      </c>
      <c r="B31" s="106"/>
      <c r="C31" s="106"/>
      <c r="D31" s="107"/>
      <c r="E31" s="111" t="s">
        <v>52</v>
      </c>
      <c r="F31" s="111"/>
      <c r="G31" s="35">
        <v>0</v>
      </c>
      <c r="H31" s="14">
        <f>TRUNC((H8+H11+H30)*G31)</f>
        <v>0</v>
      </c>
      <c r="I31" s="6"/>
      <c r="N31" s="34"/>
      <c r="O31" s="34"/>
    </row>
    <row r="32" spans="1:15">
      <c r="A32" s="105" t="s">
        <v>53</v>
      </c>
      <c r="B32" s="106"/>
      <c r="C32" s="106"/>
      <c r="D32" s="107"/>
      <c r="E32" s="17"/>
      <c r="F32" s="17"/>
      <c r="G32" s="39"/>
      <c r="H32" s="14">
        <f>토목집계표!J38*0</f>
        <v>0</v>
      </c>
      <c r="I32" s="16">
        <v>1.9220000000000001E-2</v>
      </c>
      <c r="N32" s="34"/>
      <c r="O32" s="34"/>
    </row>
    <row r="33" spans="1:15">
      <c r="A33" s="105" t="s">
        <v>54</v>
      </c>
      <c r="B33" s="106"/>
      <c r="C33" s="106"/>
      <c r="D33" s="107"/>
      <c r="E33" s="17"/>
      <c r="F33" s="17"/>
      <c r="G33" s="39"/>
      <c r="H33" s="14">
        <v>0</v>
      </c>
      <c r="I33" s="16"/>
      <c r="N33" s="34"/>
      <c r="O33" s="34"/>
    </row>
    <row r="34" spans="1:15">
      <c r="A34" s="99" t="s">
        <v>55</v>
      </c>
      <c r="B34" s="100"/>
      <c r="C34" s="100"/>
      <c r="D34" s="101"/>
      <c r="E34" s="100" t="s">
        <v>56</v>
      </c>
      <c r="F34" s="100"/>
      <c r="G34" s="24"/>
      <c r="H34" s="5">
        <f>H5+H30+H31+H32+H33</f>
        <v>0</v>
      </c>
      <c r="I34" s="6"/>
      <c r="N34" s="34"/>
      <c r="O34" s="34"/>
    </row>
    <row r="35" spans="1:15">
      <c r="A35" s="105" t="s">
        <v>57</v>
      </c>
      <c r="B35" s="106"/>
      <c r="C35" s="106"/>
      <c r="D35" s="107"/>
      <c r="E35" s="9"/>
      <c r="F35" s="9"/>
      <c r="G35" s="35">
        <v>0</v>
      </c>
      <c r="H35" s="14">
        <f>TRUNC(($H$7+$H$9+$H$12)*G35*0.997)</f>
        <v>0</v>
      </c>
      <c r="I35" s="22"/>
    </row>
    <row r="36" spans="1:15">
      <c r="A36" s="105" t="s">
        <v>1117</v>
      </c>
      <c r="B36" s="106"/>
      <c r="C36" s="106"/>
      <c r="D36" s="107"/>
      <c r="E36" s="9"/>
      <c r="F36" s="9"/>
      <c r="G36" s="35">
        <v>0</v>
      </c>
      <c r="H36" s="14">
        <f>토목집계표!J41*0</f>
        <v>0</v>
      </c>
      <c r="I36" s="22"/>
    </row>
    <row r="37" spans="1:15">
      <c r="A37" s="99" t="s">
        <v>1118</v>
      </c>
      <c r="B37" s="100"/>
      <c r="C37" s="100"/>
      <c r="D37" s="101"/>
      <c r="E37" s="100" t="s">
        <v>1121</v>
      </c>
      <c r="F37" s="100"/>
      <c r="G37" s="24"/>
      <c r="H37" s="5">
        <f>H34+H35+H36</f>
        <v>0</v>
      </c>
      <c r="I37" s="6"/>
    </row>
    <row r="38" spans="1:15">
      <c r="A38" s="105" t="s">
        <v>1119</v>
      </c>
      <c r="B38" s="106"/>
      <c r="C38" s="106"/>
      <c r="D38" s="107"/>
      <c r="E38" s="106" t="s">
        <v>1123</v>
      </c>
      <c r="F38" s="106"/>
      <c r="G38" s="25" t="s">
        <v>58</v>
      </c>
      <c r="H38" s="14">
        <f>TRUNC(H37*G38)</f>
        <v>0</v>
      </c>
      <c r="I38" s="16">
        <v>0.16255</v>
      </c>
    </row>
    <row r="39" spans="1:15">
      <c r="A39" s="105"/>
      <c r="B39" s="106"/>
      <c r="C39" s="106"/>
      <c r="D39" s="107"/>
      <c r="E39" s="106"/>
      <c r="F39" s="106"/>
      <c r="G39" s="10"/>
      <c r="H39" s="14"/>
      <c r="I39" s="26"/>
      <c r="K39" s="27"/>
    </row>
    <row r="40" spans="1:15">
      <c r="A40" s="108" t="s">
        <v>1120</v>
      </c>
      <c r="B40" s="109"/>
      <c r="C40" s="109"/>
      <c r="D40" s="110"/>
      <c r="E40" s="100" t="s">
        <v>1122</v>
      </c>
      <c r="F40" s="100"/>
      <c r="G40" s="24"/>
      <c r="H40" s="5">
        <f>H37+H38+H39</f>
        <v>0</v>
      </c>
      <c r="I40" s="28"/>
      <c r="K40" s="27"/>
    </row>
    <row r="41" spans="1:15">
      <c r="A41" s="102" t="s">
        <v>2140</v>
      </c>
      <c r="B41" s="103"/>
      <c r="C41" s="103"/>
      <c r="D41" s="103"/>
      <c r="E41" s="103"/>
      <c r="F41" s="103"/>
      <c r="G41" s="104"/>
      <c r="H41" s="5">
        <f>H40</f>
        <v>0</v>
      </c>
      <c r="I41" s="29"/>
      <c r="K41" s="27"/>
    </row>
    <row r="42" spans="1:15">
      <c r="A42" s="99" t="s">
        <v>2141</v>
      </c>
      <c r="B42" s="100"/>
      <c r="C42" s="100"/>
      <c r="D42" s="100"/>
      <c r="E42" s="100"/>
      <c r="F42" s="100"/>
      <c r="G42" s="101"/>
      <c r="H42" s="5">
        <f>'도급 내역서'!M1513</f>
        <v>0</v>
      </c>
      <c r="I42" s="6"/>
      <c r="K42" s="27"/>
    </row>
    <row r="43" spans="1:15">
      <c r="A43" s="99" t="s">
        <v>2142</v>
      </c>
      <c r="B43" s="100"/>
      <c r="C43" s="100"/>
      <c r="D43" s="100"/>
      <c r="E43" s="100"/>
      <c r="F43" s="100"/>
      <c r="G43" s="101"/>
      <c r="H43" s="5">
        <f>H41+H42</f>
        <v>0</v>
      </c>
      <c r="I43" s="6"/>
      <c r="K43" s="27"/>
    </row>
    <row r="44" spans="1:15">
      <c r="K44" s="27"/>
    </row>
    <row r="45" spans="1:15">
      <c r="K45" s="27"/>
    </row>
    <row r="46" spans="1:15">
      <c r="H46" s="34">
        <v>8801715520</v>
      </c>
    </row>
    <row r="47" spans="1:15">
      <c r="H47" s="34">
        <f>H46-H41</f>
        <v>8801715520</v>
      </c>
    </row>
  </sheetData>
  <mergeCells count="70">
    <mergeCell ref="C9:D9"/>
    <mergeCell ref="A1:I1"/>
    <mergeCell ref="A2:C2"/>
    <mergeCell ref="D2:I2"/>
    <mergeCell ref="A3:C3"/>
    <mergeCell ref="D3:I3"/>
    <mergeCell ref="A4:D4"/>
    <mergeCell ref="E4:G4"/>
    <mergeCell ref="B5:D5"/>
    <mergeCell ref="E5:F5"/>
    <mergeCell ref="C6:D6"/>
    <mergeCell ref="C7:D7"/>
    <mergeCell ref="C8:D8"/>
    <mergeCell ref="C10:D10"/>
    <mergeCell ref="E10:F10"/>
    <mergeCell ref="C11:D11"/>
    <mergeCell ref="C12:D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G19"/>
    <mergeCell ref="C28:D28"/>
    <mergeCell ref="E28:F28"/>
    <mergeCell ref="C20:D20"/>
    <mergeCell ref="E20:F20"/>
    <mergeCell ref="C21:D21"/>
    <mergeCell ref="C22:D22"/>
    <mergeCell ref="E22:F22"/>
    <mergeCell ref="C23:D23"/>
    <mergeCell ref="E23:F23"/>
    <mergeCell ref="C25:D25"/>
    <mergeCell ref="E25:F25"/>
    <mergeCell ref="C26:D26"/>
    <mergeCell ref="C27:D27"/>
    <mergeCell ref="E27:F27"/>
    <mergeCell ref="C24:D24"/>
    <mergeCell ref="E24:F24"/>
    <mergeCell ref="A37:D37"/>
    <mergeCell ref="E37:F37"/>
    <mergeCell ref="C29:D29"/>
    <mergeCell ref="E29:F29"/>
    <mergeCell ref="A30:D30"/>
    <mergeCell ref="E30:F30"/>
    <mergeCell ref="A31:D31"/>
    <mergeCell ref="E31:F31"/>
    <mergeCell ref="A32:D32"/>
    <mergeCell ref="A33:D33"/>
    <mergeCell ref="A34:D34"/>
    <mergeCell ref="E34:F34"/>
    <mergeCell ref="A35:D35"/>
    <mergeCell ref="A36:D36"/>
    <mergeCell ref="A43:G43"/>
    <mergeCell ref="A41:G41"/>
    <mergeCell ref="A42:G42"/>
    <mergeCell ref="A38:D38"/>
    <mergeCell ref="E38:F38"/>
    <mergeCell ref="A39:D39"/>
    <mergeCell ref="E39:F39"/>
    <mergeCell ref="A40:D40"/>
    <mergeCell ref="E40:F40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7992"/>
  <sheetViews>
    <sheetView topLeftCell="D1" zoomScale="115" zoomScaleNormal="115" workbookViewId="0">
      <pane xSplit="1" ySplit="3" topLeftCell="E16" activePane="bottomRight" state="frozen"/>
      <selection activeCell="D39" sqref="D39"/>
      <selection pane="topRight" activeCell="D39" sqref="D39"/>
      <selection pane="bottomLeft" activeCell="D39" sqref="D39"/>
      <selection pane="bottomRight" activeCell="D41" sqref="D41"/>
    </sheetView>
  </sheetViews>
  <sheetFormatPr defaultRowHeight="18" customHeight="1"/>
  <cols>
    <col min="1" max="1" width="13.75" hidden="1" customWidth="1"/>
    <col min="2" max="3" width="7.625" hidden="1" customWidth="1"/>
    <col min="4" max="4" width="26.875" customWidth="1"/>
    <col min="5" max="5" width="22.5" customWidth="1"/>
    <col min="6" max="6" width="7.625" customWidth="1"/>
    <col min="7" max="10" width="11.125" customWidth="1"/>
    <col min="11" max="11" width="16.375" customWidth="1"/>
    <col min="12" max="16384" width="9" style="51"/>
  </cols>
  <sheetData>
    <row r="1" spans="1:11" ht="33.75" customHeight="1">
      <c r="A1" s="125" t="s">
        <v>829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16.5">
      <c r="A2" s="126" t="s">
        <v>1124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s="55" customFormat="1" ht="17.25" customHeight="1">
      <c r="A3" s="52" t="s">
        <v>828</v>
      </c>
      <c r="B3" s="52" t="s">
        <v>827</v>
      </c>
      <c r="C3" s="52" t="s">
        <v>826</v>
      </c>
      <c r="D3" s="52" t="s">
        <v>825</v>
      </c>
      <c r="E3" s="52" t="s">
        <v>0</v>
      </c>
      <c r="F3" s="52" t="s">
        <v>1</v>
      </c>
      <c r="G3" s="52" t="s">
        <v>824</v>
      </c>
      <c r="H3" s="52" t="s">
        <v>823</v>
      </c>
      <c r="I3" s="52" t="s">
        <v>822</v>
      </c>
      <c r="J3" s="52" t="s">
        <v>821</v>
      </c>
      <c r="K3" s="52" t="s">
        <v>693</v>
      </c>
    </row>
    <row r="4" spans="1:11" s="55" customFormat="1" ht="12">
      <c r="A4" s="53" t="s">
        <v>820</v>
      </c>
      <c r="B4" s="54"/>
      <c r="C4" s="54"/>
      <c r="D4" s="54" t="s">
        <v>1125</v>
      </c>
      <c r="E4" s="54"/>
      <c r="F4" s="54"/>
      <c r="G4" s="62">
        <f>G5+G34+G35+G36+G37</f>
        <v>1186364894</v>
      </c>
      <c r="H4" s="62">
        <f t="shared" ref="H4:I4" si="0">H5+H34+H35+H36+H37</f>
        <v>2754992121</v>
      </c>
      <c r="I4" s="62">
        <f t="shared" si="0"/>
        <v>1332243896</v>
      </c>
      <c r="J4" s="62">
        <f>G4+H4+I4</f>
        <v>5273600911</v>
      </c>
      <c r="K4" s="54"/>
    </row>
    <row r="5" spans="1:11" s="55" customFormat="1" ht="12">
      <c r="A5" s="53" t="s">
        <v>819</v>
      </c>
      <c r="B5" s="54"/>
      <c r="C5" s="54"/>
      <c r="D5" s="54" t="s">
        <v>1126</v>
      </c>
      <c r="E5" s="54"/>
      <c r="F5" s="54"/>
      <c r="G5" s="62">
        <f>G6+G7+G8+G9+G10+G11+G12+G13+G14+G15+G16+G17+G18+G19+G20+G21+G22+G23+G24+G25+G26+G27+G28+G29+G30+G31+G32+G33</f>
        <v>933586647</v>
      </c>
      <c r="H5" s="62">
        <f t="shared" ref="H5:I5" si="1">H6+H7+H8+H9+H10+H11+H12+H13+H14+H15+H16+H17+H18+H19+H20+H21+H22+H23+H24+H25+H26+H27+H28+H29+H30+H31+H32+H33</f>
        <v>2228139231</v>
      </c>
      <c r="I5" s="62">
        <f t="shared" si="1"/>
        <v>927309667</v>
      </c>
      <c r="J5" s="62">
        <f>G5+H5+I5</f>
        <v>4089035545</v>
      </c>
      <c r="K5" s="54"/>
    </row>
    <row r="6" spans="1:11" s="55" customFormat="1" ht="12">
      <c r="A6" s="53" t="s">
        <v>818</v>
      </c>
      <c r="B6" s="54"/>
      <c r="C6" s="54"/>
      <c r="D6" s="54" t="s">
        <v>1127</v>
      </c>
      <c r="E6" s="54"/>
      <c r="F6" s="54"/>
      <c r="G6" s="62">
        <f>토목!L4</f>
        <v>53708735</v>
      </c>
      <c r="H6" s="62">
        <f>토목!M4</f>
        <v>125163456</v>
      </c>
      <c r="I6" s="62">
        <f>토목!N4</f>
        <v>49415482</v>
      </c>
      <c r="J6" s="62">
        <f t="shared" ref="J6:J41" si="2">G6+H6+I6</f>
        <v>228287673</v>
      </c>
      <c r="K6" s="54"/>
    </row>
    <row r="7" spans="1:11" s="55" customFormat="1" ht="12">
      <c r="A7" s="53" t="s">
        <v>817</v>
      </c>
      <c r="B7" s="54"/>
      <c r="C7" s="54"/>
      <c r="D7" s="54" t="s">
        <v>1128</v>
      </c>
      <c r="E7" s="54"/>
      <c r="F7" s="54"/>
      <c r="G7" s="62">
        <f>토목!L64</f>
        <v>24640379</v>
      </c>
      <c r="H7" s="62">
        <f>토목!M64</f>
        <v>66103258</v>
      </c>
      <c r="I7" s="62">
        <f>토목!N64</f>
        <v>26104264</v>
      </c>
      <c r="J7" s="62">
        <f t="shared" si="2"/>
        <v>116847901</v>
      </c>
      <c r="K7" s="54"/>
    </row>
    <row r="8" spans="1:11" s="55" customFormat="1" ht="12">
      <c r="A8" s="53" t="s">
        <v>816</v>
      </c>
      <c r="B8" s="54"/>
      <c r="C8" s="54"/>
      <c r="D8" s="54" t="s">
        <v>1129</v>
      </c>
      <c r="E8" s="54"/>
      <c r="F8" s="54"/>
      <c r="G8" s="62">
        <f>토목!L116</f>
        <v>36351113</v>
      </c>
      <c r="H8" s="62">
        <f>토목!M116</f>
        <v>89833929</v>
      </c>
      <c r="I8" s="62">
        <f>토목!N116</f>
        <v>35203053</v>
      </c>
      <c r="J8" s="62">
        <f t="shared" si="2"/>
        <v>161388095</v>
      </c>
      <c r="K8" s="54"/>
    </row>
    <row r="9" spans="1:11" s="55" customFormat="1" ht="12">
      <c r="A9" s="53" t="s">
        <v>815</v>
      </c>
      <c r="B9" s="54"/>
      <c r="C9" s="54"/>
      <c r="D9" s="54" t="s">
        <v>1130</v>
      </c>
      <c r="E9" s="54"/>
      <c r="F9" s="54"/>
      <c r="G9" s="62">
        <f>토목!L175</f>
        <v>42894331</v>
      </c>
      <c r="H9" s="62">
        <f>토목!M175</f>
        <v>105502536</v>
      </c>
      <c r="I9" s="62">
        <f>토목!N175</f>
        <v>41017486</v>
      </c>
      <c r="J9" s="62">
        <f t="shared" si="2"/>
        <v>189414353</v>
      </c>
      <c r="K9" s="54"/>
    </row>
    <row r="10" spans="1:11" s="55" customFormat="1" ht="12">
      <c r="A10" s="53" t="s">
        <v>814</v>
      </c>
      <c r="B10" s="54"/>
      <c r="C10" s="54"/>
      <c r="D10" s="54" t="s">
        <v>1131</v>
      </c>
      <c r="E10" s="54"/>
      <c r="F10" s="54"/>
      <c r="G10" s="62">
        <f>토목!L237</f>
        <v>29643954</v>
      </c>
      <c r="H10" s="62">
        <f>토목!M237</f>
        <v>75736530</v>
      </c>
      <c r="I10" s="62">
        <f>토목!N237</f>
        <v>26657269</v>
      </c>
      <c r="J10" s="62">
        <f t="shared" si="2"/>
        <v>132037753</v>
      </c>
      <c r="K10" s="54"/>
    </row>
    <row r="11" spans="1:11" s="55" customFormat="1" ht="12">
      <c r="A11" s="53" t="s">
        <v>813</v>
      </c>
      <c r="B11" s="54"/>
      <c r="C11" s="54"/>
      <c r="D11" s="54" t="s">
        <v>1132</v>
      </c>
      <c r="E11" s="54"/>
      <c r="F11" s="54"/>
      <c r="G11" s="62">
        <f>토목!L284</f>
        <v>28482687</v>
      </c>
      <c r="H11" s="62">
        <f>토목!M284</f>
        <v>73718321</v>
      </c>
      <c r="I11" s="62">
        <f>토목!N284</f>
        <v>26401430</v>
      </c>
      <c r="J11" s="62">
        <f t="shared" si="2"/>
        <v>128602438</v>
      </c>
      <c r="K11" s="54"/>
    </row>
    <row r="12" spans="1:11" s="55" customFormat="1" ht="12">
      <c r="A12" s="53" t="s">
        <v>812</v>
      </c>
      <c r="B12" s="54"/>
      <c r="C12" s="54"/>
      <c r="D12" s="54" t="s">
        <v>1133</v>
      </c>
      <c r="E12" s="54"/>
      <c r="F12" s="54"/>
      <c r="G12" s="62">
        <f>토목!L332</f>
        <v>19877005</v>
      </c>
      <c r="H12" s="62">
        <f>토목!M332</f>
        <v>45775240</v>
      </c>
      <c r="I12" s="62">
        <f>토목!N332</f>
        <v>18448574</v>
      </c>
      <c r="J12" s="62">
        <f t="shared" si="2"/>
        <v>84100819</v>
      </c>
      <c r="K12" s="54"/>
    </row>
    <row r="13" spans="1:11" s="55" customFormat="1" ht="12">
      <c r="A13" s="53" t="s">
        <v>811</v>
      </c>
      <c r="B13" s="54"/>
      <c r="C13" s="54"/>
      <c r="D13" s="54" t="s">
        <v>1134</v>
      </c>
      <c r="E13" s="54"/>
      <c r="F13" s="54"/>
      <c r="G13" s="62">
        <f>토목!L361</f>
        <v>33715491</v>
      </c>
      <c r="H13" s="62">
        <f>토목!M361</f>
        <v>85254346</v>
      </c>
      <c r="I13" s="62">
        <f>토목!N361</f>
        <v>31039845</v>
      </c>
      <c r="J13" s="62">
        <f t="shared" si="2"/>
        <v>150009682</v>
      </c>
      <c r="K13" s="54"/>
    </row>
    <row r="14" spans="1:11" s="55" customFormat="1" ht="12">
      <c r="A14" s="53" t="s">
        <v>810</v>
      </c>
      <c r="B14" s="54"/>
      <c r="C14" s="54"/>
      <c r="D14" s="54" t="s">
        <v>1135</v>
      </c>
      <c r="E14" s="54"/>
      <c r="F14" s="54"/>
      <c r="G14" s="62">
        <f>토목!L419</f>
        <v>38303058</v>
      </c>
      <c r="H14" s="62">
        <f>토목!M419</f>
        <v>88875368</v>
      </c>
      <c r="I14" s="62">
        <f>토목!N419</f>
        <v>36896563</v>
      </c>
      <c r="J14" s="62">
        <f t="shared" si="2"/>
        <v>164074989</v>
      </c>
      <c r="K14" s="54"/>
    </row>
    <row r="15" spans="1:11" s="55" customFormat="1" ht="12">
      <c r="A15" s="53" t="s">
        <v>809</v>
      </c>
      <c r="B15" s="54"/>
      <c r="C15" s="54"/>
      <c r="D15" s="54" t="s">
        <v>1136</v>
      </c>
      <c r="E15" s="54"/>
      <c r="F15" s="54"/>
      <c r="G15" s="62">
        <f>토목!L479</f>
        <v>29607556</v>
      </c>
      <c r="H15" s="62">
        <f>토목!M479</f>
        <v>76110019</v>
      </c>
      <c r="I15" s="62">
        <f>토목!N479</f>
        <v>29472177</v>
      </c>
      <c r="J15" s="62">
        <f t="shared" si="2"/>
        <v>135189752</v>
      </c>
      <c r="K15" s="54"/>
    </row>
    <row r="16" spans="1:11" s="55" customFormat="1" ht="12">
      <c r="A16" s="53" t="s">
        <v>808</v>
      </c>
      <c r="B16" s="54"/>
      <c r="C16" s="54"/>
      <c r="D16" s="54" t="s">
        <v>1137</v>
      </c>
      <c r="E16" s="54"/>
      <c r="F16" s="54"/>
      <c r="G16" s="62">
        <f>토목!L529</f>
        <v>51670585</v>
      </c>
      <c r="H16" s="62">
        <f>토목!M529</f>
        <v>122946533</v>
      </c>
      <c r="I16" s="62">
        <f>토목!N529</f>
        <v>47809869</v>
      </c>
      <c r="J16" s="62">
        <f t="shared" si="2"/>
        <v>222426987</v>
      </c>
      <c r="K16" s="54"/>
    </row>
    <row r="17" spans="1:11" s="55" customFormat="1" ht="12">
      <c r="A17" s="53" t="s">
        <v>807</v>
      </c>
      <c r="B17" s="54"/>
      <c r="C17" s="54"/>
      <c r="D17" s="54" t="s">
        <v>1138</v>
      </c>
      <c r="E17" s="54"/>
      <c r="F17" s="54"/>
      <c r="G17" s="62">
        <f>토목!L592</f>
        <v>33124796</v>
      </c>
      <c r="H17" s="62">
        <f>토목!M592</f>
        <v>69745465</v>
      </c>
      <c r="I17" s="62">
        <f>토목!N592</f>
        <v>26766205</v>
      </c>
      <c r="J17" s="62">
        <f t="shared" si="2"/>
        <v>129636466</v>
      </c>
      <c r="K17" s="54"/>
    </row>
    <row r="18" spans="1:11" s="55" customFormat="1" ht="12">
      <c r="A18" s="53" t="s">
        <v>806</v>
      </c>
      <c r="B18" s="54"/>
      <c r="C18" s="54"/>
      <c r="D18" s="54" t="s">
        <v>1139</v>
      </c>
      <c r="E18" s="54"/>
      <c r="F18" s="54"/>
      <c r="G18" s="62">
        <f>토목!L621</f>
        <v>25720211</v>
      </c>
      <c r="H18" s="62">
        <f>토목!M621</f>
        <v>69791495</v>
      </c>
      <c r="I18" s="62">
        <f>토목!N621</f>
        <v>25703574</v>
      </c>
      <c r="J18" s="62">
        <f t="shared" si="2"/>
        <v>121215280</v>
      </c>
      <c r="K18" s="54"/>
    </row>
    <row r="19" spans="1:11" s="55" customFormat="1" ht="12">
      <c r="A19" s="53" t="s">
        <v>805</v>
      </c>
      <c r="B19" s="54"/>
      <c r="C19" s="54"/>
      <c r="D19" s="54" t="s">
        <v>1140</v>
      </c>
      <c r="E19" s="54"/>
      <c r="F19" s="54"/>
      <c r="G19" s="62">
        <f>토목!L670</f>
        <v>13020557</v>
      </c>
      <c r="H19" s="62">
        <f>토목!M670</f>
        <v>31981305</v>
      </c>
      <c r="I19" s="62">
        <f>토목!N670</f>
        <v>11691085</v>
      </c>
      <c r="J19" s="62">
        <f t="shared" si="2"/>
        <v>56692947</v>
      </c>
      <c r="K19" s="54"/>
    </row>
    <row r="20" spans="1:11" s="55" customFormat="1" ht="12">
      <c r="A20" s="53" t="s">
        <v>804</v>
      </c>
      <c r="B20" s="54"/>
      <c r="C20" s="54"/>
      <c r="D20" s="54" t="s">
        <v>1141</v>
      </c>
      <c r="E20" s="54"/>
      <c r="F20" s="54"/>
      <c r="G20" s="62">
        <f>토목!L691</f>
        <v>25886990</v>
      </c>
      <c r="H20" s="62">
        <f>토목!M691</f>
        <v>69018517</v>
      </c>
      <c r="I20" s="62">
        <f>토목!N691</f>
        <v>22542175</v>
      </c>
      <c r="J20" s="62">
        <f t="shared" si="2"/>
        <v>117447682</v>
      </c>
      <c r="K20" s="54"/>
    </row>
    <row r="21" spans="1:11" s="55" customFormat="1" ht="12">
      <c r="A21" s="53" t="s">
        <v>803</v>
      </c>
      <c r="B21" s="54"/>
      <c r="C21" s="54"/>
      <c r="D21" s="54" t="s">
        <v>1142</v>
      </c>
      <c r="E21" s="54"/>
      <c r="F21" s="54"/>
      <c r="G21" s="62">
        <f>토목!L740</f>
        <v>19933226</v>
      </c>
      <c r="H21" s="62">
        <f>토목!M740</f>
        <v>48284883</v>
      </c>
      <c r="I21" s="62">
        <f>토목!N740</f>
        <v>17114032</v>
      </c>
      <c r="J21" s="62">
        <f t="shared" si="2"/>
        <v>85332141</v>
      </c>
      <c r="K21" s="54"/>
    </row>
    <row r="22" spans="1:11" s="55" customFormat="1" ht="12">
      <c r="A22" s="53" t="s">
        <v>802</v>
      </c>
      <c r="B22" s="54"/>
      <c r="C22" s="54"/>
      <c r="D22" s="54" t="s">
        <v>1143</v>
      </c>
      <c r="E22" s="54"/>
      <c r="F22" s="54"/>
      <c r="G22" s="62">
        <f>토목!L770</f>
        <v>24435542</v>
      </c>
      <c r="H22" s="62">
        <f>토목!M770</f>
        <v>68238496</v>
      </c>
      <c r="I22" s="62">
        <f>토목!N770</f>
        <v>22706741</v>
      </c>
      <c r="J22" s="62">
        <f t="shared" si="2"/>
        <v>115380779</v>
      </c>
      <c r="K22" s="54"/>
    </row>
    <row r="23" spans="1:11" s="55" customFormat="1" ht="12">
      <c r="A23" s="53" t="s">
        <v>801</v>
      </c>
      <c r="B23" s="54"/>
      <c r="C23" s="54"/>
      <c r="D23" s="54" t="s">
        <v>1144</v>
      </c>
      <c r="E23" s="54"/>
      <c r="F23" s="54"/>
      <c r="G23" s="62">
        <f>토목!L825</f>
        <v>32529290</v>
      </c>
      <c r="H23" s="62">
        <f>토목!M825</f>
        <v>73505753</v>
      </c>
      <c r="I23" s="62">
        <f>토목!N825</f>
        <v>27878891</v>
      </c>
      <c r="J23" s="62">
        <f t="shared" si="2"/>
        <v>133913934</v>
      </c>
      <c r="K23" s="54"/>
    </row>
    <row r="24" spans="1:11" s="55" customFormat="1" ht="12">
      <c r="A24" s="53" t="s">
        <v>1111</v>
      </c>
      <c r="B24" s="54"/>
      <c r="C24" s="54"/>
      <c r="D24" s="54" t="s">
        <v>1145</v>
      </c>
      <c r="E24" s="54"/>
      <c r="F24" s="54"/>
      <c r="G24" s="62">
        <f>토목!L890</f>
        <v>55130111</v>
      </c>
      <c r="H24" s="62">
        <f>토목!M890</f>
        <v>118580651</v>
      </c>
      <c r="I24" s="62">
        <f>토목!N890</f>
        <v>38843370</v>
      </c>
      <c r="J24" s="62">
        <f t="shared" si="2"/>
        <v>212554132</v>
      </c>
      <c r="K24" s="54"/>
    </row>
    <row r="25" spans="1:11" s="55" customFormat="1" ht="12">
      <c r="A25" s="53" t="s">
        <v>1112</v>
      </c>
      <c r="B25" s="54"/>
      <c r="C25" s="54"/>
      <c r="D25" s="54" t="s">
        <v>1146</v>
      </c>
      <c r="E25" s="54"/>
      <c r="F25" s="54"/>
      <c r="G25" s="62">
        <f>토목!L981</f>
        <v>28384999</v>
      </c>
      <c r="H25" s="62">
        <f>토목!M981</f>
        <v>76873916</v>
      </c>
      <c r="I25" s="62">
        <f>토목!N981</f>
        <v>28421125</v>
      </c>
      <c r="J25" s="62">
        <f t="shared" si="2"/>
        <v>133680040</v>
      </c>
      <c r="K25" s="54"/>
    </row>
    <row r="26" spans="1:11" s="55" customFormat="1" ht="12">
      <c r="A26" s="53" t="s">
        <v>1113</v>
      </c>
      <c r="B26" s="54"/>
      <c r="C26" s="54"/>
      <c r="D26" s="54" t="s">
        <v>1147</v>
      </c>
      <c r="E26" s="54"/>
      <c r="F26" s="54"/>
      <c r="G26" s="62">
        <f>토목!L1037</f>
        <v>96212961</v>
      </c>
      <c r="H26" s="62">
        <f>토목!M1037</f>
        <v>89134012</v>
      </c>
      <c r="I26" s="62">
        <f>토목!N1037</f>
        <v>50356896</v>
      </c>
      <c r="J26" s="62">
        <f t="shared" si="2"/>
        <v>235703869</v>
      </c>
      <c r="K26" s="54"/>
    </row>
    <row r="27" spans="1:11" s="55" customFormat="1" ht="12">
      <c r="A27" s="53" t="s">
        <v>1114</v>
      </c>
      <c r="B27" s="54"/>
      <c r="C27" s="54"/>
      <c r="D27" s="54" t="s">
        <v>1148</v>
      </c>
      <c r="E27" s="54"/>
      <c r="F27" s="54"/>
      <c r="G27" s="62">
        <f>토목!L1077</f>
        <v>14592824</v>
      </c>
      <c r="H27" s="62">
        <f>토목!M1077</f>
        <v>35308724</v>
      </c>
      <c r="I27" s="62">
        <f>토목!N1077</f>
        <v>14487547</v>
      </c>
      <c r="J27" s="62">
        <f t="shared" si="2"/>
        <v>64389095</v>
      </c>
      <c r="K27" s="54"/>
    </row>
    <row r="28" spans="1:11" s="55" customFormat="1" ht="12">
      <c r="A28" s="53" t="s">
        <v>1149</v>
      </c>
      <c r="B28" s="54"/>
      <c r="C28" s="54"/>
      <c r="D28" s="54" t="s">
        <v>1150</v>
      </c>
      <c r="E28" s="54"/>
      <c r="F28" s="54"/>
      <c r="G28" s="62">
        <f>토목!L1100</f>
        <v>14110037</v>
      </c>
      <c r="H28" s="62">
        <f>토목!M1100</f>
        <v>34496396</v>
      </c>
      <c r="I28" s="62">
        <f>토목!N1100</f>
        <v>12107053</v>
      </c>
      <c r="J28" s="62">
        <f t="shared" si="2"/>
        <v>60713486</v>
      </c>
      <c r="K28" s="54"/>
    </row>
    <row r="29" spans="1:11" s="55" customFormat="1" ht="12">
      <c r="A29" s="53" t="s">
        <v>1151</v>
      </c>
      <c r="B29" s="54"/>
      <c r="C29" s="54"/>
      <c r="D29" s="54" t="s">
        <v>1152</v>
      </c>
      <c r="E29" s="54"/>
      <c r="F29" s="54"/>
      <c r="G29" s="62">
        <f>토목!L1122</f>
        <v>28314016</v>
      </c>
      <c r="H29" s="62">
        <f>토목!M1122</f>
        <v>74749447</v>
      </c>
      <c r="I29" s="62">
        <f>토목!N1122</f>
        <v>30580471</v>
      </c>
      <c r="J29" s="62">
        <f t="shared" si="2"/>
        <v>133643934</v>
      </c>
      <c r="K29" s="54"/>
    </row>
    <row r="30" spans="1:11" s="55" customFormat="1" ht="12">
      <c r="A30" s="53" t="s">
        <v>1153</v>
      </c>
      <c r="B30" s="54"/>
      <c r="C30" s="54"/>
      <c r="D30" s="54" t="s">
        <v>1154</v>
      </c>
      <c r="E30" s="54"/>
      <c r="F30" s="54"/>
      <c r="G30" s="62">
        <f>토목!L1176</f>
        <v>22515274</v>
      </c>
      <c r="H30" s="62">
        <f>토목!M1176</f>
        <v>57084086</v>
      </c>
      <c r="I30" s="62">
        <f>토목!N1176</f>
        <v>21974685</v>
      </c>
      <c r="J30" s="62">
        <f t="shared" si="2"/>
        <v>101574045</v>
      </c>
      <c r="K30" s="54"/>
    </row>
    <row r="31" spans="1:11" s="55" customFormat="1" ht="12">
      <c r="A31" s="53" t="s">
        <v>1155</v>
      </c>
      <c r="B31" s="54"/>
      <c r="C31" s="54"/>
      <c r="D31" s="54" t="s">
        <v>1156</v>
      </c>
      <c r="E31" s="54"/>
      <c r="F31" s="54"/>
      <c r="G31" s="62">
        <f>토목!L1207</f>
        <v>21708655</v>
      </c>
      <c r="H31" s="62">
        <f>토목!M1207</f>
        <v>62094407</v>
      </c>
      <c r="I31" s="62">
        <f>토목!N1207</f>
        <v>22846386</v>
      </c>
      <c r="J31" s="62">
        <f t="shared" si="2"/>
        <v>106649448</v>
      </c>
      <c r="K31" s="54"/>
    </row>
    <row r="32" spans="1:11" s="55" customFormat="1" ht="12">
      <c r="A32" s="53" t="s">
        <v>1157</v>
      </c>
      <c r="B32" s="54"/>
      <c r="C32" s="54"/>
      <c r="D32" s="54" t="s">
        <v>1158</v>
      </c>
      <c r="E32" s="54"/>
      <c r="F32" s="54"/>
      <c r="G32" s="62">
        <f>토목!L1259</f>
        <v>29689358</v>
      </c>
      <c r="H32" s="62">
        <f>토목!M1259</f>
        <v>62764475</v>
      </c>
      <c r="I32" s="62">
        <f>토목!N1259</f>
        <v>22276849</v>
      </c>
      <c r="J32" s="62">
        <f t="shared" si="2"/>
        <v>114730682</v>
      </c>
      <c r="K32" s="54"/>
    </row>
    <row r="33" spans="1:11" s="55" customFormat="1" ht="12">
      <c r="A33" s="53" t="s">
        <v>1159</v>
      </c>
      <c r="B33" s="54"/>
      <c r="C33" s="54"/>
      <c r="D33" s="54" t="s">
        <v>1160</v>
      </c>
      <c r="E33" s="54"/>
      <c r="F33" s="54"/>
      <c r="G33" s="62">
        <f>토목!L1313</f>
        <v>59382906</v>
      </c>
      <c r="H33" s="62">
        <f>토목!M1313</f>
        <v>231467667</v>
      </c>
      <c r="I33" s="62">
        <f>토목!N1313</f>
        <v>162546570</v>
      </c>
      <c r="J33" s="62">
        <f t="shared" si="2"/>
        <v>453397143</v>
      </c>
      <c r="K33" s="54"/>
    </row>
    <row r="34" spans="1:11" s="55" customFormat="1" ht="12">
      <c r="A34" s="53" t="s">
        <v>800</v>
      </c>
      <c r="B34" s="54"/>
      <c r="C34" s="54"/>
      <c r="D34" s="54" t="s">
        <v>1161</v>
      </c>
      <c r="E34" s="54"/>
      <c r="F34" s="54"/>
      <c r="G34" s="62">
        <f>토목!L1339</f>
        <v>144522569</v>
      </c>
      <c r="H34" s="62">
        <f>토목!M1339</f>
        <v>274469745</v>
      </c>
      <c r="I34" s="62">
        <f>토목!N1339</f>
        <v>91941491</v>
      </c>
      <c r="J34" s="62">
        <f t="shared" si="2"/>
        <v>510933805</v>
      </c>
      <c r="K34" s="54"/>
    </row>
    <row r="35" spans="1:11" s="55" customFormat="1" ht="12">
      <c r="A35" s="53" t="s">
        <v>799</v>
      </c>
      <c r="B35" s="54"/>
      <c r="C35" s="54"/>
      <c r="D35" s="54" t="s">
        <v>1162</v>
      </c>
      <c r="E35" s="54"/>
      <c r="F35" s="54"/>
      <c r="G35" s="62">
        <f>토목!L1441</f>
        <v>89740294</v>
      </c>
      <c r="H35" s="62">
        <f>토목!M1441</f>
        <v>215233164</v>
      </c>
      <c r="I35" s="62">
        <f>토목!N1441</f>
        <v>9684773</v>
      </c>
      <c r="J35" s="62">
        <f t="shared" si="2"/>
        <v>314658231</v>
      </c>
      <c r="K35" s="54"/>
    </row>
    <row r="36" spans="1:11" s="55" customFormat="1" ht="12">
      <c r="A36" s="53" t="s">
        <v>798</v>
      </c>
      <c r="B36" s="54"/>
      <c r="C36" s="54"/>
      <c r="D36" s="54" t="s">
        <v>1163</v>
      </c>
      <c r="E36" s="54"/>
      <c r="F36" s="54"/>
      <c r="G36" s="62">
        <f>토목!L1454</f>
        <v>18515384</v>
      </c>
      <c r="H36" s="62">
        <f>토목!M1454</f>
        <v>37149981</v>
      </c>
      <c r="I36" s="62">
        <f>토목!N1454</f>
        <v>23428909</v>
      </c>
      <c r="J36" s="62">
        <f t="shared" si="2"/>
        <v>79094274</v>
      </c>
      <c r="K36" s="54"/>
    </row>
    <row r="37" spans="1:11" s="55" customFormat="1" ht="12">
      <c r="A37" s="53" t="s">
        <v>797</v>
      </c>
      <c r="B37" s="54"/>
      <c r="C37" s="54"/>
      <c r="D37" s="54" t="s">
        <v>1164</v>
      </c>
      <c r="E37" s="54"/>
      <c r="F37" s="54"/>
      <c r="G37" s="62">
        <f>토목!L1468</f>
        <v>0</v>
      </c>
      <c r="H37" s="62">
        <f>토목!M1468</f>
        <v>0</v>
      </c>
      <c r="I37" s="62">
        <f>토목!N1468</f>
        <v>279879056</v>
      </c>
      <c r="J37" s="62">
        <f t="shared" si="2"/>
        <v>279879056</v>
      </c>
      <c r="K37" s="54"/>
    </row>
    <row r="38" spans="1:11" s="55" customFormat="1" ht="12">
      <c r="A38" s="53" t="s">
        <v>1165</v>
      </c>
      <c r="B38" s="54"/>
      <c r="C38" s="54"/>
      <c r="D38" s="54" t="s">
        <v>833</v>
      </c>
      <c r="E38" s="54"/>
      <c r="F38" s="54"/>
      <c r="G38" s="62">
        <f>토목!L1486</f>
        <v>0</v>
      </c>
      <c r="H38" s="62">
        <f>토목!M1486</f>
        <v>0</v>
      </c>
      <c r="I38" s="62">
        <f>토목!N1486</f>
        <v>119554983</v>
      </c>
      <c r="J38" s="62">
        <f t="shared" si="2"/>
        <v>119554983</v>
      </c>
      <c r="K38" s="54"/>
    </row>
    <row r="39" spans="1:11" s="55" customFormat="1" ht="12">
      <c r="A39" s="53" t="s">
        <v>796</v>
      </c>
      <c r="B39" s="54"/>
      <c r="C39" s="54"/>
      <c r="D39" s="54" t="s">
        <v>11</v>
      </c>
      <c r="E39" s="54"/>
      <c r="F39" s="54"/>
      <c r="G39" s="62">
        <f>토목!L1493</f>
        <v>0</v>
      </c>
      <c r="H39" s="62">
        <f>토목!M1493</f>
        <v>0</v>
      </c>
      <c r="I39" s="62">
        <f>토목!N1493</f>
        <v>660132219</v>
      </c>
      <c r="J39" s="62">
        <f t="shared" si="2"/>
        <v>660132219</v>
      </c>
      <c r="K39" s="54"/>
    </row>
    <row r="40" spans="1:11" s="55" customFormat="1" ht="12">
      <c r="A40" s="53" t="s">
        <v>1115</v>
      </c>
      <c r="B40" s="54"/>
      <c r="C40" s="54"/>
      <c r="D40" s="54" t="s">
        <v>303</v>
      </c>
      <c r="E40" s="54"/>
      <c r="F40" s="54"/>
      <c r="G40" s="62">
        <f>토목!L1500</f>
        <v>0</v>
      </c>
      <c r="H40" s="62">
        <f>토목!M1500</f>
        <v>0</v>
      </c>
      <c r="I40" s="62">
        <f>토목!N1500</f>
        <v>132671684</v>
      </c>
      <c r="J40" s="62">
        <f t="shared" si="2"/>
        <v>132671684</v>
      </c>
      <c r="K40" s="54"/>
    </row>
    <row r="41" spans="1:11" s="55" customFormat="1" ht="12">
      <c r="A41" s="53" t="s">
        <v>1116</v>
      </c>
      <c r="B41" s="54"/>
      <c r="C41" s="54"/>
      <c r="D41" s="54" t="s">
        <v>1166</v>
      </c>
      <c r="E41" s="54"/>
      <c r="F41" s="54"/>
      <c r="G41" s="62">
        <f>토목!L1505</f>
        <v>-2318576</v>
      </c>
      <c r="H41" s="62">
        <f>토목!M1505</f>
        <v>0</v>
      </c>
      <c r="I41" s="62">
        <f>토목!N1505</f>
        <v>0</v>
      </c>
      <c r="J41" s="62">
        <f t="shared" si="2"/>
        <v>-2318576</v>
      </c>
      <c r="K41" s="54"/>
    </row>
    <row r="42" spans="1:11" ht="16.5"/>
    <row r="43" spans="1:11" ht="16.5"/>
    <row r="44" spans="1:11" ht="16.5"/>
    <row r="45" spans="1:11" ht="16.5"/>
    <row r="46" spans="1:11" ht="16.5"/>
    <row r="47" spans="1:11" ht="16.5"/>
    <row r="48" spans="1:11" ht="16.5"/>
    <row r="49" ht="16.5"/>
    <row r="50" ht="16.5"/>
    <row r="51" ht="16.5"/>
    <row r="52" ht="16.5"/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16.5"/>
    <row r="68" ht="16.5"/>
    <row r="69" ht="16.5"/>
    <row r="70" ht="16.5"/>
    <row r="71" ht="16.5"/>
    <row r="72" ht="16.5"/>
    <row r="73" ht="16.5"/>
    <row r="74" ht="16.5"/>
    <row r="75" ht="16.5"/>
    <row r="76" ht="16.5"/>
    <row r="77" ht="16.5"/>
    <row r="78" ht="16.5"/>
    <row r="79" ht="16.5"/>
    <row r="80" ht="16.5"/>
    <row r="81" ht="16.5"/>
    <row r="82" ht="16.5"/>
    <row r="83" ht="16.5"/>
    <row r="84" ht="16.5"/>
    <row r="85" ht="16.5"/>
    <row r="86" ht="16.5"/>
    <row r="87" ht="16.5"/>
    <row r="88" ht="16.5"/>
    <row r="89" ht="16.5"/>
    <row r="90" ht="16.5"/>
    <row r="91" ht="16.5"/>
    <row r="92" ht="16.5"/>
    <row r="93" ht="16.5"/>
    <row r="94" ht="16.5"/>
    <row r="95" ht="16.5"/>
    <row r="96" ht="16.5"/>
    <row r="97" ht="16.5"/>
    <row r="98" ht="16.5"/>
    <row r="99" ht="16.5"/>
    <row r="100" ht="16.5"/>
    <row r="101" ht="16.5"/>
    <row r="102" ht="16.5"/>
    <row r="103" ht="16.5"/>
    <row r="104" ht="16.5"/>
    <row r="105" ht="16.5"/>
    <row r="106" ht="16.5"/>
    <row r="107" ht="16.5"/>
    <row r="108" ht="16.5"/>
    <row r="109" ht="16.5"/>
    <row r="110" ht="16.5"/>
    <row r="111" ht="16.5"/>
    <row r="112" ht="16.5"/>
    <row r="113" ht="16.5"/>
    <row r="114" ht="16.5"/>
    <row r="115" ht="16.5"/>
    <row r="116" ht="16.5"/>
    <row r="117" ht="16.5"/>
    <row r="118" ht="16.5"/>
    <row r="119" ht="16.5"/>
    <row r="120" ht="16.5"/>
    <row r="121" ht="16.5"/>
    <row r="122" ht="16.5"/>
    <row r="123" ht="16.5"/>
    <row r="124" ht="16.5"/>
    <row r="125" ht="16.5"/>
    <row r="126" ht="16.5"/>
    <row r="127" ht="16.5"/>
    <row r="128" ht="16.5"/>
    <row r="129" ht="16.5"/>
    <row r="130" ht="16.5"/>
    <row r="131" ht="16.5"/>
    <row r="132" ht="16.5"/>
    <row r="133" ht="16.5"/>
    <row r="134" ht="16.5"/>
    <row r="135" ht="16.5"/>
    <row r="136" ht="16.5"/>
    <row r="137" ht="16.5"/>
    <row r="138" ht="16.5"/>
    <row r="139" ht="16.5"/>
    <row r="140" ht="16.5"/>
    <row r="141" ht="16.5"/>
    <row r="142" ht="16.5"/>
    <row r="143" ht="16.5"/>
    <row r="144" ht="16.5"/>
    <row r="145" ht="16.5"/>
    <row r="146" ht="16.5"/>
    <row r="147" ht="16.5"/>
    <row r="148" ht="16.5"/>
    <row r="149" ht="16.5"/>
    <row r="150" ht="16.5"/>
    <row r="151" ht="16.5"/>
    <row r="152" ht="16.5"/>
    <row r="153" ht="16.5"/>
    <row r="154" ht="16.5"/>
    <row r="155" ht="16.5"/>
    <row r="156" ht="16.5"/>
    <row r="157" ht="16.5"/>
    <row r="158" ht="16.5"/>
    <row r="159" ht="16.5"/>
    <row r="160" ht="16.5"/>
    <row r="161" ht="16.5"/>
    <row r="162" ht="16.5"/>
    <row r="163" ht="16.5"/>
    <row r="164" ht="16.5"/>
    <row r="165" ht="16.5"/>
    <row r="166" ht="16.5"/>
    <row r="167" ht="16.5"/>
    <row r="168" ht="16.5"/>
    <row r="169" ht="16.5"/>
    <row r="170" ht="16.5"/>
    <row r="171" ht="16.5"/>
    <row r="172" ht="16.5"/>
    <row r="173" ht="16.5"/>
    <row r="174" ht="16.5"/>
    <row r="175" ht="16.5"/>
    <row r="176" ht="16.5"/>
    <row r="177" ht="16.5"/>
    <row r="178" ht="16.5"/>
    <row r="179" ht="16.5"/>
    <row r="180" ht="16.5"/>
    <row r="181" ht="16.5"/>
    <row r="182" ht="16.5"/>
    <row r="183" ht="16.5"/>
    <row r="184" ht="16.5"/>
    <row r="185" ht="16.5"/>
    <row r="186" ht="16.5"/>
    <row r="187" ht="16.5"/>
    <row r="188" ht="16.5"/>
    <row r="189" ht="16.5"/>
    <row r="190" ht="16.5"/>
    <row r="191" ht="16.5"/>
    <row r="192" ht="16.5"/>
    <row r="193" ht="16.5"/>
    <row r="194" ht="16.5"/>
    <row r="195" ht="16.5"/>
    <row r="196" ht="16.5"/>
    <row r="197" ht="16.5"/>
    <row r="198" ht="16.5"/>
    <row r="199" ht="16.5"/>
    <row r="200" ht="16.5"/>
    <row r="201" ht="16.5"/>
    <row r="202" ht="16.5"/>
    <row r="203" ht="16.5"/>
    <row r="204" ht="16.5"/>
    <row r="205" ht="16.5"/>
    <row r="206" ht="16.5"/>
    <row r="207" ht="16.5"/>
    <row r="208" ht="16.5"/>
    <row r="209" ht="16.5"/>
    <row r="210" ht="16.5"/>
    <row r="211" ht="16.5"/>
    <row r="212" ht="16.5"/>
    <row r="213" ht="16.5"/>
    <row r="214" ht="16.5"/>
    <row r="215" ht="16.5"/>
    <row r="216" ht="16.5"/>
    <row r="217" ht="16.5"/>
    <row r="218" ht="16.5"/>
    <row r="219" ht="16.5"/>
    <row r="220" ht="16.5"/>
    <row r="221" ht="16.5"/>
    <row r="222" ht="16.5"/>
    <row r="223" ht="16.5"/>
    <row r="224" ht="16.5"/>
    <row r="225" ht="16.5"/>
    <row r="226" ht="16.5"/>
    <row r="227" ht="16.5"/>
    <row r="228" ht="16.5"/>
    <row r="229" ht="16.5"/>
    <row r="230" ht="16.5"/>
    <row r="231" ht="16.5"/>
    <row r="232" ht="16.5"/>
    <row r="233" ht="16.5"/>
    <row r="234" ht="16.5"/>
    <row r="235" ht="16.5"/>
    <row r="236" ht="16.5"/>
    <row r="237" ht="16.5"/>
    <row r="238" ht="16.5"/>
    <row r="239" ht="16.5"/>
    <row r="240" ht="16.5"/>
    <row r="241" ht="16.5"/>
    <row r="242" ht="16.5"/>
    <row r="243" ht="16.5"/>
    <row r="244" ht="16.5"/>
    <row r="245" ht="16.5"/>
    <row r="246" ht="16.5"/>
    <row r="247" ht="16.5"/>
    <row r="248" ht="16.5"/>
    <row r="249" ht="16.5"/>
    <row r="250" ht="16.5"/>
    <row r="251" ht="16.5"/>
    <row r="252" ht="16.5"/>
    <row r="253" ht="16.5"/>
    <row r="254" ht="16.5"/>
    <row r="255" ht="16.5"/>
    <row r="256" ht="16.5"/>
    <row r="257" ht="16.5"/>
    <row r="258" ht="16.5"/>
    <row r="259" ht="16.5"/>
    <row r="260" ht="16.5"/>
    <row r="261" ht="16.5"/>
    <row r="262" ht="16.5"/>
    <row r="263" ht="16.5"/>
    <row r="264" ht="16.5"/>
    <row r="265" ht="16.5"/>
    <row r="266" ht="16.5"/>
    <row r="267" ht="16.5"/>
    <row r="268" ht="16.5"/>
    <row r="269" ht="16.5"/>
    <row r="270" ht="16.5"/>
    <row r="271" ht="16.5"/>
    <row r="272" ht="16.5"/>
    <row r="273" ht="16.5"/>
    <row r="274" ht="16.5"/>
    <row r="275" ht="16.5"/>
    <row r="276" ht="16.5"/>
    <row r="277" ht="16.5"/>
    <row r="278" ht="16.5"/>
    <row r="279" ht="16.5"/>
    <row r="280" ht="16.5"/>
    <row r="281" ht="16.5"/>
    <row r="282" ht="16.5"/>
    <row r="283" ht="16.5"/>
    <row r="284" ht="16.5"/>
    <row r="285" ht="16.5"/>
    <row r="286" ht="16.5"/>
    <row r="287" ht="16.5"/>
    <row r="288" ht="16.5"/>
    <row r="289" ht="16.5"/>
    <row r="290" ht="16.5"/>
    <row r="291" ht="16.5"/>
    <row r="292" ht="16.5"/>
    <row r="293" ht="16.5"/>
    <row r="294" ht="16.5"/>
    <row r="295" ht="16.5"/>
    <row r="296" ht="16.5"/>
    <row r="297" ht="16.5"/>
    <row r="298" ht="16.5"/>
    <row r="299" ht="16.5"/>
    <row r="300" ht="16.5"/>
    <row r="301" ht="16.5"/>
    <row r="302" ht="16.5"/>
    <row r="303" ht="16.5"/>
    <row r="304" ht="16.5"/>
    <row r="305" ht="16.5"/>
    <row r="306" ht="16.5"/>
    <row r="307" ht="16.5"/>
    <row r="308" ht="16.5"/>
    <row r="309" ht="16.5"/>
    <row r="310" ht="16.5"/>
    <row r="311" ht="16.5"/>
    <row r="312" ht="16.5"/>
    <row r="313" ht="16.5"/>
    <row r="314" ht="16.5"/>
    <row r="315" ht="16.5"/>
    <row r="316" ht="16.5"/>
    <row r="317" ht="16.5"/>
    <row r="318" ht="16.5"/>
    <row r="319" ht="16.5"/>
    <row r="320" ht="16.5"/>
    <row r="321" ht="16.5"/>
    <row r="322" ht="16.5"/>
    <row r="323" ht="16.5"/>
    <row r="324" ht="16.5"/>
    <row r="325" ht="16.5"/>
    <row r="326" ht="16.5"/>
    <row r="327" ht="16.5"/>
    <row r="328" ht="16.5"/>
    <row r="329" ht="16.5"/>
    <row r="330" ht="16.5"/>
    <row r="331" ht="16.5"/>
    <row r="332" ht="16.5"/>
    <row r="333" ht="16.5"/>
    <row r="334" ht="16.5"/>
    <row r="335" ht="16.5"/>
    <row r="336" ht="16.5"/>
    <row r="337" ht="16.5"/>
    <row r="338" ht="16.5"/>
    <row r="339" ht="16.5"/>
    <row r="340" ht="16.5"/>
    <row r="341" ht="16.5"/>
    <row r="342" ht="16.5"/>
    <row r="343" ht="16.5"/>
    <row r="344" ht="16.5"/>
    <row r="345" ht="16.5"/>
    <row r="346" ht="16.5"/>
    <row r="347" ht="16.5"/>
    <row r="348" ht="16.5"/>
    <row r="349" ht="16.5"/>
    <row r="350" ht="16.5"/>
    <row r="351" ht="16.5"/>
    <row r="352" ht="16.5"/>
    <row r="353" ht="16.5"/>
    <row r="354" ht="16.5"/>
    <row r="355" ht="16.5"/>
    <row r="356" ht="16.5"/>
    <row r="357" ht="16.5"/>
    <row r="358" ht="16.5"/>
    <row r="359" ht="16.5"/>
    <row r="360" ht="16.5"/>
    <row r="361" ht="16.5"/>
    <row r="362" ht="16.5"/>
    <row r="363" ht="16.5"/>
    <row r="364" ht="16.5"/>
    <row r="365" ht="16.5"/>
    <row r="366" ht="16.5"/>
    <row r="367" ht="16.5"/>
    <row r="368" ht="16.5"/>
    <row r="369" ht="16.5"/>
    <row r="370" ht="16.5"/>
    <row r="371" ht="16.5"/>
    <row r="372" ht="16.5"/>
    <row r="373" ht="16.5"/>
    <row r="374" ht="16.5"/>
    <row r="375" ht="16.5"/>
    <row r="376" ht="16.5"/>
    <row r="377" ht="16.5"/>
    <row r="378" ht="16.5"/>
    <row r="379" ht="16.5"/>
    <row r="380" ht="16.5"/>
    <row r="381" ht="16.5"/>
    <row r="382" ht="16.5"/>
    <row r="383" ht="16.5"/>
    <row r="384" ht="16.5"/>
    <row r="385" ht="16.5"/>
    <row r="386" ht="16.5"/>
    <row r="387" ht="16.5"/>
    <row r="388" ht="16.5"/>
    <row r="389" ht="16.5"/>
    <row r="390" ht="16.5"/>
    <row r="391" ht="16.5"/>
    <row r="392" ht="16.5"/>
    <row r="393" ht="16.5"/>
    <row r="394" ht="16.5"/>
    <row r="395" ht="16.5"/>
    <row r="396" ht="16.5"/>
    <row r="397" ht="16.5"/>
    <row r="398" ht="16.5"/>
    <row r="399" ht="16.5"/>
    <row r="400" ht="16.5"/>
    <row r="401" ht="16.5"/>
    <row r="402" ht="16.5"/>
    <row r="403" ht="16.5"/>
    <row r="404" ht="16.5"/>
    <row r="405" ht="16.5"/>
    <row r="406" ht="16.5"/>
    <row r="407" ht="16.5"/>
    <row r="408" ht="16.5"/>
    <row r="409" ht="16.5"/>
    <row r="410" ht="16.5"/>
    <row r="411" ht="16.5"/>
    <row r="412" ht="16.5"/>
    <row r="413" ht="16.5"/>
    <row r="414" ht="16.5"/>
    <row r="415" ht="16.5"/>
    <row r="416" ht="16.5"/>
    <row r="417" ht="16.5"/>
    <row r="418" ht="16.5"/>
    <row r="419" ht="16.5"/>
    <row r="420" ht="16.5"/>
    <row r="421" ht="16.5"/>
    <row r="422" ht="16.5"/>
    <row r="423" ht="16.5"/>
    <row r="424" ht="16.5"/>
    <row r="425" ht="16.5"/>
    <row r="426" ht="16.5"/>
    <row r="427" ht="16.5"/>
    <row r="428" ht="16.5"/>
    <row r="429" ht="16.5"/>
    <row r="430" ht="16.5"/>
    <row r="431" ht="16.5"/>
    <row r="432" ht="16.5"/>
    <row r="433" ht="16.5"/>
    <row r="434" ht="16.5"/>
    <row r="435" ht="16.5"/>
    <row r="436" ht="16.5"/>
    <row r="437" ht="16.5"/>
    <row r="438" ht="16.5"/>
    <row r="439" ht="16.5"/>
    <row r="440" ht="16.5"/>
    <row r="441" ht="16.5"/>
    <row r="442" ht="16.5"/>
    <row r="443" ht="16.5"/>
    <row r="444" ht="16.5"/>
    <row r="445" ht="16.5"/>
    <row r="446" ht="16.5"/>
    <row r="447" ht="16.5"/>
    <row r="448" ht="16.5"/>
    <row r="449" ht="16.5"/>
    <row r="450" ht="16.5"/>
    <row r="451" ht="16.5"/>
    <row r="452" ht="16.5"/>
    <row r="453" ht="16.5"/>
    <row r="454" ht="16.5"/>
    <row r="455" ht="16.5"/>
    <row r="456" ht="16.5"/>
    <row r="457" ht="16.5"/>
    <row r="458" ht="16.5"/>
    <row r="459" ht="16.5"/>
    <row r="460" ht="16.5"/>
    <row r="461" ht="16.5"/>
    <row r="462" ht="16.5"/>
    <row r="463" ht="16.5"/>
    <row r="464" ht="16.5"/>
    <row r="465" ht="16.5"/>
    <row r="466" ht="16.5"/>
    <row r="467" ht="16.5"/>
    <row r="468" ht="16.5"/>
    <row r="469" ht="16.5"/>
    <row r="470" ht="16.5"/>
    <row r="471" ht="16.5"/>
    <row r="472" ht="16.5"/>
    <row r="473" ht="16.5"/>
    <row r="474" ht="16.5"/>
    <row r="475" ht="16.5"/>
    <row r="476" ht="16.5"/>
    <row r="477" ht="16.5"/>
    <row r="478" ht="16.5"/>
    <row r="479" ht="16.5"/>
    <row r="480" ht="16.5"/>
    <row r="481" ht="16.5"/>
    <row r="482" ht="16.5"/>
    <row r="483" ht="16.5"/>
    <row r="484" ht="16.5"/>
    <row r="485" ht="16.5"/>
    <row r="486" ht="16.5"/>
    <row r="487" ht="16.5"/>
    <row r="488" ht="16.5"/>
    <row r="489" ht="16.5"/>
    <row r="490" ht="16.5"/>
    <row r="491" ht="16.5"/>
    <row r="492" ht="16.5"/>
    <row r="493" ht="16.5"/>
    <row r="494" ht="16.5"/>
    <row r="495" ht="16.5"/>
    <row r="496" ht="16.5"/>
    <row r="497" ht="16.5"/>
    <row r="498" ht="16.5"/>
    <row r="499" ht="16.5"/>
    <row r="500" ht="16.5"/>
    <row r="501" ht="16.5"/>
    <row r="502" ht="16.5"/>
    <row r="503" ht="16.5"/>
    <row r="504" ht="16.5"/>
    <row r="505" ht="16.5"/>
    <row r="506" ht="16.5"/>
    <row r="507" ht="16.5"/>
    <row r="508" ht="16.5"/>
    <row r="509" ht="16.5"/>
    <row r="510" ht="16.5"/>
    <row r="511" ht="16.5"/>
    <row r="512" ht="16.5"/>
    <row r="513" ht="16.5"/>
    <row r="514" ht="16.5"/>
    <row r="515" ht="16.5"/>
    <row r="516" ht="16.5"/>
    <row r="517" ht="16.5"/>
    <row r="518" ht="16.5"/>
    <row r="519" ht="16.5"/>
    <row r="520" ht="16.5"/>
    <row r="521" ht="16.5"/>
    <row r="522" ht="16.5"/>
    <row r="523" ht="16.5"/>
    <row r="524" ht="16.5"/>
    <row r="525" ht="16.5"/>
    <row r="526" ht="16.5"/>
    <row r="527" ht="16.5"/>
    <row r="528" ht="16.5"/>
    <row r="529" ht="16.5"/>
    <row r="530" ht="16.5"/>
    <row r="531" ht="16.5"/>
    <row r="532" ht="16.5"/>
    <row r="533" ht="16.5"/>
    <row r="534" ht="16.5"/>
    <row r="535" ht="16.5"/>
    <row r="536" ht="16.5"/>
    <row r="537" ht="16.5"/>
    <row r="538" ht="16.5"/>
    <row r="539" ht="16.5"/>
    <row r="540" ht="16.5"/>
    <row r="541" ht="16.5"/>
    <row r="542" ht="16.5"/>
    <row r="543" ht="16.5"/>
    <row r="544" ht="16.5"/>
    <row r="545" ht="16.5"/>
    <row r="546" ht="16.5"/>
    <row r="547" ht="16.5"/>
    <row r="548" ht="16.5"/>
    <row r="549" ht="16.5"/>
    <row r="550" ht="16.5"/>
    <row r="551" ht="16.5"/>
    <row r="552" ht="16.5"/>
    <row r="553" ht="16.5"/>
    <row r="554" ht="16.5"/>
    <row r="555" ht="16.5"/>
    <row r="556" ht="16.5"/>
    <row r="557" ht="16.5"/>
    <row r="558" ht="16.5"/>
    <row r="559" ht="16.5"/>
    <row r="560" ht="16.5"/>
    <row r="561" ht="16.5"/>
    <row r="562" ht="16.5"/>
    <row r="563" ht="16.5"/>
    <row r="564" ht="16.5"/>
    <row r="565" ht="16.5"/>
    <row r="566" ht="16.5"/>
    <row r="567" ht="16.5"/>
    <row r="568" ht="16.5"/>
    <row r="569" ht="16.5"/>
    <row r="570" ht="16.5"/>
    <row r="571" ht="16.5"/>
    <row r="572" ht="16.5"/>
    <row r="573" ht="16.5"/>
    <row r="574" ht="16.5"/>
    <row r="575" ht="16.5"/>
    <row r="576" ht="16.5"/>
    <row r="577" ht="16.5"/>
    <row r="578" ht="16.5"/>
    <row r="579" ht="16.5"/>
    <row r="580" ht="16.5"/>
    <row r="581" ht="16.5"/>
    <row r="582" ht="16.5"/>
    <row r="583" ht="16.5"/>
    <row r="584" ht="16.5"/>
    <row r="585" ht="16.5"/>
    <row r="586" ht="16.5"/>
    <row r="587" ht="16.5"/>
    <row r="588" ht="16.5"/>
    <row r="589" ht="16.5"/>
    <row r="590" ht="16.5"/>
    <row r="591" ht="16.5"/>
    <row r="592" ht="16.5"/>
    <row r="593" ht="16.5"/>
    <row r="594" ht="16.5"/>
    <row r="595" ht="16.5"/>
    <row r="596" ht="16.5"/>
    <row r="597" ht="16.5"/>
    <row r="598" ht="16.5"/>
    <row r="599" ht="16.5"/>
    <row r="600" ht="16.5"/>
    <row r="601" ht="16.5"/>
    <row r="602" ht="16.5"/>
    <row r="603" ht="16.5"/>
    <row r="604" ht="16.5"/>
    <row r="605" ht="16.5"/>
    <row r="606" ht="16.5"/>
    <row r="607" ht="16.5"/>
    <row r="608" ht="16.5"/>
    <row r="609" ht="16.5"/>
    <row r="610" ht="16.5"/>
    <row r="611" ht="16.5"/>
    <row r="612" ht="16.5"/>
    <row r="613" ht="16.5"/>
    <row r="614" ht="16.5"/>
    <row r="615" ht="16.5"/>
    <row r="616" ht="16.5"/>
    <row r="617" ht="16.5"/>
    <row r="618" ht="16.5"/>
    <row r="619" ht="16.5"/>
    <row r="620" ht="16.5"/>
    <row r="621" ht="16.5"/>
    <row r="622" ht="16.5"/>
    <row r="623" ht="16.5"/>
    <row r="624" ht="16.5"/>
    <row r="625" ht="16.5"/>
    <row r="626" ht="16.5"/>
    <row r="627" ht="16.5"/>
    <row r="628" ht="16.5"/>
    <row r="629" ht="16.5"/>
    <row r="630" ht="16.5"/>
    <row r="631" ht="16.5"/>
    <row r="632" ht="16.5"/>
    <row r="633" ht="16.5"/>
    <row r="634" ht="16.5"/>
    <row r="635" ht="16.5"/>
    <row r="636" ht="16.5"/>
    <row r="637" ht="16.5"/>
    <row r="638" ht="16.5"/>
    <row r="639" ht="16.5"/>
    <row r="640" ht="16.5"/>
    <row r="641" ht="16.5"/>
    <row r="642" ht="16.5"/>
    <row r="643" ht="16.5"/>
    <row r="644" ht="16.5"/>
    <row r="645" ht="16.5"/>
    <row r="646" ht="16.5"/>
    <row r="647" ht="16.5"/>
    <row r="648" ht="16.5"/>
    <row r="649" ht="16.5"/>
    <row r="650" ht="16.5"/>
    <row r="651" ht="16.5"/>
    <row r="652" ht="16.5"/>
    <row r="653" ht="16.5"/>
    <row r="654" ht="16.5"/>
    <row r="655" ht="16.5"/>
    <row r="656" ht="16.5"/>
    <row r="657" ht="16.5"/>
    <row r="658" ht="16.5"/>
    <row r="659" ht="16.5"/>
    <row r="660" ht="16.5"/>
    <row r="661" ht="16.5"/>
    <row r="662" ht="16.5"/>
    <row r="663" ht="16.5"/>
    <row r="664" ht="16.5"/>
    <row r="665" ht="16.5"/>
    <row r="666" ht="16.5"/>
    <row r="667" ht="16.5"/>
    <row r="668" ht="16.5"/>
    <row r="669" ht="16.5"/>
    <row r="670" ht="16.5"/>
    <row r="671" ht="16.5"/>
    <row r="672" ht="16.5"/>
    <row r="673" ht="16.5"/>
    <row r="674" ht="16.5"/>
    <row r="675" ht="16.5"/>
    <row r="676" ht="16.5"/>
    <row r="677" ht="16.5"/>
    <row r="678" ht="16.5"/>
    <row r="679" ht="16.5"/>
    <row r="680" ht="16.5"/>
    <row r="681" ht="16.5"/>
    <row r="682" ht="16.5"/>
    <row r="683" ht="16.5"/>
    <row r="684" ht="16.5"/>
    <row r="685" ht="16.5"/>
    <row r="686" ht="16.5"/>
    <row r="687" ht="16.5"/>
    <row r="688" ht="16.5"/>
    <row r="689" ht="16.5"/>
    <row r="690" ht="16.5"/>
    <row r="691" ht="16.5"/>
    <row r="692" ht="16.5"/>
    <row r="693" ht="16.5"/>
    <row r="694" ht="16.5"/>
    <row r="695" ht="16.5"/>
    <row r="696" ht="16.5"/>
    <row r="697" ht="16.5"/>
    <row r="698" ht="16.5"/>
    <row r="699" ht="16.5"/>
    <row r="700" ht="16.5"/>
    <row r="701" ht="16.5"/>
    <row r="702" ht="16.5"/>
    <row r="703" ht="16.5"/>
    <row r="704" ht="16.5"/>
    <row r="705" ht="16.5"/>
    <row r="706" ht="16.5"/>
    <row r="707" ht="16.5"/>
    <row r="708" ht="16.5"/>
    <row r="709" ht="16.5"/>
    <row r="710" ht="16.5"/>
    <row r="711" ht="16.5"/>
    <row r="712" ht="16.5"/>
    <row r="713" ht="16.5"/>
    <row r="714" ht="16.5"/>
    <row r="715" ht="16.5"/>
    <row r="716" ht="16.5"/>
    <row r="717" ht="16.5"/>
    <row r="718" ht="16.5"/>
    <row r="719" ht="16.5"/>
    <row r="720" ht="16.5"/>
    <row r="721" ht="16.5"/>
    <row r="722" ht="16.5"/>
    <row r="723" ht="16.5"/>
    <row r="724" ht="16.5"/>
    <row r="725" ht="16.5"/>
    <row r="726" ht="16.5"/>
    <row r="727" ht="16.5"/>
    <row r="728" ht="16.5"/>
    <row r="729" ht="16.5"/>
    <row r="730" ht="16.5"/>
    <row r="731" ht="16.5"/>
    <row r="732" ht="16.5"/>
    <row r="733" ht="16.5"/>
    <row r="734" ht="16.5"/>
    <row r="735" ht="16.5"/>
    <row r="736" ht="16.5"/>
    <row r="737" ht="16.5"/>
    <row r="738" ht="16.5"/>
    <row r="739" ht="16.5"/>
    <row r="740" ht="16.5"/>
    <row r="741" ht="16.5"/>
    <row r="742" ht="16.5"/>
    <row r="743" ht="16.5"/>
    <row r="744" ht="16.5"/>
    <row r="745" ht="16.5"/>
    <row r="746" ht="16.5"/>
    <row r="747" ht="16.5"/>
    <row r="748" ht="16.5"/>
    <row r="749" ht="16.5"/>
    <row r="750" ht="16.5"/>
    <row r="751" ht="16.5"/>
    <row r="752" ht="16.5"/>
    <row r="753" ht="16.5"/>
    <row r="754" ht="16.5"/>
    <row r="755" ht="16.5"/>
    <row r="756" ht="16.5"/>
    <row r="757" ht="16.5"/>
    <row r="758" ht="16.5"/>
    <row r="759" ht="16.5"/>
    <row r="760" ht="16.5"/>
    <row r="761" ht="16.5"/>
    <row r="762" ht="16.5"/>
    <row r="763" ht="16.5"/>
    <row r="764" ht="16.5"/>
    <row r="765" ht="16.5"/>
    <row r="766" ht="16.5"/>
    <row r="767" ht="16.5"/>
    <row r="768" ht="16.5"/>
    <row r="769" ht="16.5"/>
    <row r="770" ht="16.5"/>
    <row r="771" ht="16.5"/>
    <row r="772" ht="16.5"/>
    <row r="773" ht="16.5"/>
    <row r="774" ht="16.5"/>
    <row r="775" ht="16.5"/>
    <row r="776" ht="16.5"/>
    <row r="777" ht="16.5"/>
    <row r="778" ht="16.5"/>
    <row r="779" ht="16.5"/>
    <row r="780" ht="16.5"/>
    <row r="781" ht="16.5"/>
    <row r="782" ht="16.5"/>
    <row r="783" ht="16.5"/>
    <row r="784" ht="16.5"/>
    <row r="785" ht="16.5"/>
    <row r="786" ht="16.5"/>
    <row r="787" ht="16.5"/>
    <row r="788" ht="16.5"/>
    <row r="789" ht="16.5"/>
    <row r="790" ht="16.5"/>
    <row r="791" ht="16.5"/>
    <row r="792" ht="16.5"/>
    <row r="793" ht="16.5"/>
    <row r="794" ht="16.5"/>
    <row r="795" ht="16.5"/>
    <row r="796" ht="16.5"/>
    <row r="797" ht="16.5"/>
    <row r="798" ht="16.5"/>
    <row r="799" ht="16.5"/>
    <row r="800" ht="16.5"/>
    <row r="801" ht="16.5"/>
    <row r="802" ht="16.5"/>
    <row r="803" ht="16.5"/>
    <row r="804" ht="16.5"/>
    <row r="805" ht="16.5"/>
    <row r="806" ht="16.5"/>
    <row r="807" ht="16.5"/>
    <row r="808" ht="16.5"/>
    <row r="809" ht="16.5"/>
    <row r="810" ht="16.5"/>
    <row r="811" ht="16.5"/>
    <row r="812" ht="16.5"/>
    <row r="813" ht="16.5"/>
    <row r="814" ht="16.5"/>
    <row r="815" ht="16.5"/>
    <row r="816" ht="16.5"/>
    <row r="817" ht="16.5"/>
    <row r="818" ht="16.5"/>
    <row r="819" ht="16.5"/>
    <row r="820" ht="16.5"/>
    <row r="821" ht="16.5"/>
    <row r="822" ht="16.5"/>
    <row r="823" ht="16.5"/>
    <row r="824" ht="16.5"/>
    <row r="825" ht="16.5"/>
    <row r="826" ht="16.5"/>
    <row r="827" ht="16.5"/>
    <row r="828" ht="16.5"/>
    <row r="829" ht="16.5"/>
    <row r="830" ht="16.5"/>
    <row r="831" ht="16.5"/>
    <row r="832" ht="16.5"/>
    <row r="833" ht="16.5"/>
    <row r="834" ht="16.5"/>
    <row r="835" ht="16.5"/>
    <row r="836" ht="16.5"/>
    <row r="837" ht="16.5"/>
    <row r="838" ht="16.5"/>
    <row r="839" ht="16.5"/>
    <row r="840" ht="16.5"/>
    <row r="841" ht="16.5"/>
    <row r="842" ht="16.5"/>
    <row r="843" ht="16.5"/>
    <row r="844" ht="16.5"/>
    <row r="845" ht="16.5"/>
    <row r="846" ht="16.5"/>
    <row r="847" ht="16.5"/>
    <row r="848" ht="16.5"/>
    <row r="849" ht="16.5"/>
    <row r="850" ht="16.5"/>
    <row r="851" ht="16.5"/>
    <row r="852" ht="16.5"/>
    <row r="853" ht="16.5"/>
    <row r="854" ht="16.5"/>
    <row r="855" ht="16.5"/>
    <row r="856" ht="16.5"/>
    <row r="857" ht="16.5"/>
    <row r="858" ht="16.5"/>
    <row r="859" ht="16.5"/>
    <row r="860" ht="16.5"/>
    <row r="861" ht="16.5"/>
    <row r="862" ht="16.5"/>
    <row r="863" ht="16.5"/>
    <row r="864" ht="16.5"/>
    <row r="865" ht="16.5"/>
    <row r="866" ht="16.5"/>
    <row r="867" ht="16.5"/>
    <row r="868" ht="16.5"/>
    <row r="869" ht="16.5"/>
    <row r="870" ht="16.5"/>
    <row r="871" ht="16.5"/>
    <row r="872" ht="16.5"/>
    <row r="873" ht="16.5"/>
    <row r="874" ht="16.5"/>
    <row r="875" ht="16.5"/>
    <row r="876" ht="16.5"/>
    <row r="877" ht="16.5"/>
    <row r="878" ht="16.5"/>
    <row r="879" ht="16.5"/>
    <row r="880" ht="16.5"/>
    <row r="881" ht="16.5"/>
    <row r="882" ht="16.5"/>
    <row r="883" ht="16.5"/>
    <row r="884" ht="16.5"/>
    <row r="885" ht="16.5"/>
    <row r="886" ht="16.5"/>
    <row r="887" ht="16.5"/>
    <row r="888" ht="16.5"/>
    <row r="889" ht="16.5"/>
    <row r="890" ht="16.5"/>
    <row r="891" ht="16.5"/>
    <row r="892" ht="16.5"/>
    <row r="893" ht="16.5"/>
    <row r="894" ht="16.5"/>
    <row r="895" ht="16.5"/>
    <row r="896" ht="16.5"/>
    <row r="897" ht="16.5"/>
    <row r="898" ht="16.5"/>
    <row r="899" ht="16.5"/>
    <row r="900" ht="16.5"/>
    <row r="901" ht="16.5"/>
    <row r="902" ht="16.5"/>
    <row r="903" ht="16.5"/>
    <row r="904" ht="16.5"/>
    <row r="905" ht="16.5"/>
    <row r="906" ht="16.5"/>
    <row r="907" ht="16.5"/>
    <row r="908" ht="16.5"/>
    <row r="909" ht="16.5"/>
    <row r="910" ht="16.5"/>
    <row r="911" ht="16.5"/>
    <row r="912" ht="16.5"/>
    <row r="913" ht="16.5"/>
    <row r="914" ht="16.5"/>
    <row r="915" ht="16.5"/>
    <row r="916" ht="16.5"/>
    <row r="917" ht="16.5"/>
    <row r="918" ht="16.5"/>
    <row r="919" ht="16.5"/>
    <row r="920" ht="16.5"/>
    <row r="921" ht="16.5"/>
    <row r="922" ht="16.5"/>
    <row r="923" ht="16.5"/>
    <row r="924" ht="16.5"/>
    <row r="925" ht="16.5"/>
    <row r="926" ht="16.5"/>
    <row r="927" ht="16.5"/>
    <row r="928" ht="16.5"/>
    <row r="929" ht="16.5"/>
    <row r="930" ht="16.5"/>
    <row r="931" ht="16.5"/>
    <row r="932" ht="16.5"/>
    <row r="933" ht="16.5"/>
    <row r="934" ht="16.5"/>
    <row r="935" ht="16.5"/>
    <row r="936" ht="16.5"/>
    <row r="937" ht="16.5"/>
    <row r="938" ht="16.5"/>
    <row r="939" ht="16.5"/>
    <row r="940" ht="16.5"/>
    <row r="941" ht="16.5"/>
    <row r="942" ht="16.5"/>
    <row r="943" ht="16.5"/>
    <row r="944" ht="16.5"/>
    <row r="945" ht="16.5"/>
    <row r="946" ht="16.5"/>
    <row r="947" ht="16.5"/>
    <row r="948" ht="16.5"/>
    <row r="949" ht="16.5"/>
    <row r="950" ht="16.5"/>
    <row r="951" ht="16.5"/>
    <row r="952" ht="16.5"/>
    <row r="953" ht="16.5"/>
    <row r="954" ht="16.5"/>
    <row r="955" ht="16.5"/>
    <row r="956" ht="16.5"/>
    <row r="957" ht="16.5"/>
    <row r="958" ht="16.5"/>
    <row r="959" ht="16.5"/>
    <row r="960" ht="16.5"/>
    <row r="961" ht="16.5"/>
    <row r="962" ht="16.5"/>
    <row r="963" ht="16.5"/>
    <row r="964" ht="16.5"/>
    <row r="965" ht="16.5"/>
    <row r="966" ht="16.5"/>
    <row r="967" ht="16.5"/>
    <row r="968" ht="16.5"/>
    <row r="969" ht="16.5"/>
    <row r="970" ht="16.5"/>
    <row r="971" ht="16.5"/>
    <row r="972" ht="16.5"/>
    <row r="973" ht="16.5"/>
    <row r="974" ht="16.5"/>
    <row r="975" ht="16.5"/>
    <row r="976" ht="16.5"/>
    <row r="977" ht="16.5"/>
    <row r="978" ht="16.5"/>
    <row r="979" ht="16.5"/>
    <row r="980" ht="16.5"/>
    <row r="981" ht="16.5"/>
    <row r="982" ht="16.5"/>
    <row r="983" ht="16.5"/>
    <row r="984" ht="16.5"/>
    <row r="985" ht="16.5"/>
    <row r="986" ht="16.5"/>
    <row r="987" ht="16.5"/>
    <row r="988" ht="16.5"/>
    <row r="989" ht="16.5"/>
    <row r="990" ht="16.5"/>
    <row r="991" ht="16.5"/>
    <row r="992" ht="16.5"/>
    <row r="993" ht="16.5"/>
    <row r="994" ht="16.5"/>
    <row r="995" ht="16.5"/>
    <row r="996" ht="16.5"/>
    <row r="997" ht="16.5"/>
    <row r="998" ht="16.5"/>
    <row r="999" ht="16.5"/>
    <row r="1000" ht="16.5"/>
    <row r="1001" ht="16.5"/>
    <row r="1002" ht="16.5"/>
    <row r="1003" ht="16.5"/>
    <row r="1004" ht="16.5"/>
    <row r="1005" ht="16.5"/>
    <row r="1006" ht="16.5"/>
    <row r="1007" ht="16.5"/>
    <row r="1008" ht="16.5"/>
    <row r="1009" ht="16.5"/>
    <row r="1010" ht="16.5"/>
    <row r="1011" ht="16.5"/>
    <row r="1012" ht="16.5"/>
    <row r="1013" ht="16.5"/>
    <row r="1014" ht="16.5"/>
    <row r="1015" ht="16.5"/>
    <row r="1016" ht="16.5"/>
    <row r="1017" ht="16.5"/>
    <row r="1018" ht="16.5"/>
    <row r="1019" ht="16.5"/>
    <row r="1020" ht="16.5"/>
    <row r="1021" ht="16.5"/>
    <row r="1022" ht="16.5"/>
    <row r="1023" ht="16.5"/>
    <row r="1024" ht="16.5"/>
    <row r="1025" ht="16.5"/>
    <row r="1026" ht="16.5"/>
    <row r="1027" ht="16.5"/>
    <row r="1028" ht="16.5"/>
    <row r="1029" ht="16.5"/>
    <row r="1030" ht="16.5"/>
    <row r="1031" ht="16.5"/>
    <row r="1032" ht="16.5"/>
    <row r="1033" ht="16.5"/>
    <row r="1034" ht="16.5"/>
    <row r="1035" ht="16.5"/>
    <row r="1036" ht="16.5"/>
    <row r="1037" ht="16.5"/>
    <row r="1038" ht="16.5"/>
    <row r="1039" ht="16.5"/>
    <row r="1040" ht="16.5"/>
    <row r="1041" ht="16.5"/>
    <row r="1042" ht="16.5"/>
    <row r="1043" ht="16.5"/>
    <row r="1044" ht="16.5"/>
    <row r="1045" ht="16.5"/>
    <row r="1046" ht="16.5"/>
    <row r="1047" ht="16.5"/>
    <row r="1048" ht="16.5"/>
    <row r="1049" ht="16.5"/>
    <row r="1050" ht="16.5"/>
    <row r="1051" ht="16.5"/>
    <row r="1052" ht="16.5"/>
    <row r="1053" ht="16.5"/>
    <row r="1054" ht="16.5"/>
    <row r="1055" ht="16.5"/>
    <row r="1056" ht="16.5"/>
    <row r="1057" ht="16.5"/>
    <row r="1058" ht="16.5"/>
    <row r="1059" ht="16.5"/>
    <row r="1060" ht="16.5"/>
    <row r="1061" ht="16.5"/>
    <row r="1062" ht="16.5"/>
    <row r="1063" ht="16.5"/>
    <row r="1064" ht="16.5"/>
    <row r="1065" ht="16.5"/>
    <row r="1066" ht="16.5"/>
    <row r="1067" ht="16.5"/>
    <row r="1068" ht="16.5"/>
    <row r="1069" ht="16.5"/>
    <row r="1070" ht="16.5"/>
    <row r="1071" ht="16.5"/>
    <row r="1072" ht="16.5"/>
    <row r="1073" ht="16.5"/>
    <row r="1074" ht="16.5"/>
    <row r="1075" ht="16.5"/>
    <row r="1076" ht="16.5"/>
    <row r="1077" ht="16.5"/>
    <row r="1078" ht="16.5"/>
    <row r="1079" ht="16.5"/>
    <row r="1080" ht="16.5"/>
    <row r="1081" ht="16.5"/>
    <row r="1082" ht="16.5"/>
    <row r="1083" ht="16.5"/>
    <row r="1084" ht="16.5"/>
    <row r="1085" ht="16.5"/>
    <row r="1086" ht="16.5"/>
    <row r="1087" ht="16.5"/>
    <row r="1088" ht="16.5"/>
    <row r="1089" ht="16.5"/>
    <row r="1090" ht="16.5"/>
    <row r="1091" ht="16.5"/>
    <row r="1092" ht="16.5"/>
    <row r="1093" ht="16.5"/>
    <row r="1094" ht="16.5"/>
    <row r="1095" ht="16.5"/>
    <row r="1096" ht="16.5"/>
    <row r="1097" ht="16.5"/>
    <row r="1098" ht="16.5"/>
    <row r="1099" ht="16.5"/>
    <row r="1100" ht="16.5"/>
    <row r="1101" ht="16.5"/>
    <row r="1102" ht="16.5"/>
    <row r="1103" ht="16.5"/>
    <row r="1104" ht="16.5"/>
    <row r="1105" ht="16.5"/>
    <row r="1106" ht="16.5"/>
    <row r="1107" ht="16.5"/>
    <row r="1108" ht="16.5"/>
    <row r="1109" ht="16.5"/>
    <row r="1110" ht="16.5"/>
    <row r="1111" ht="16.5"/>
    <row r="1112" ht="16.5"/>
    <row r="1113" ht="16.5"/>
    <row r="1114" ht="16.5"/>
    <row r="1115" ht="16.5"/>
    <row r="1116" ht="16.5"/>
    <row r="1117" ht="16.5"/>
    <row r="1118" ht="16.5"/>
    <row r="1119" ht="16.5"/>
    <row r="1120" ht="16.5"/>
    <row r="1121" ht="16.5"/>
    <row r="1122" ht="16.5"/>
    <row r="1123" ht="16.5"/>
    <row r="1124" ht="16.5"/>
    <row r="1125" ht="16.5"/>
    <row r="1126" ht="16.5"/>
    <row r="1127" ht="16.5"/>
    <row r="1128" ht="16.5"/>
    <row r="1129" ht="16.5"/>
    <row r="1130" ht="16.5"/>
    <row r="1131" ht="16.5"/>
    <row r="1132" ht="16.5"/>
    <row r="1133" ht="16.5"/>
    <row r="1134" ht="16.5"/>
    <row r="1135" ht="16.5"/>
    <row r="1136" ht="16.5"/>
    <row r="1137" ht="16.5"/>
    <row r="1138" ht="16.5"/>
    <row r="1139" ht="16.5"/>
    <row r="1140" ht="16.5"/>
    <row r="1141" ht="16.5"/>
    <row r="1142" ht="16.5"/>
    <row r="1143" ht="16.5"/>
    <row r="1144" ht="16.5"/>
    <row r="1145" ht="16.5"/>
    <row r="1146" ht="16.5"/>
    <row r="1147" ht="16.5"/>
    <row r="1148" ht="16.5"/>
    <row r="1149" ht="16.5"/>
    <row r="1150" ht="16.5"/>
    <row r="1151" ht="16.5"/>
    <row r="1152" ht="16.5"/>
    <row r="1153" ht="16.5"/>
    <row r="1154" ht="16.5"/>
    <row r="1155" ht="16.5"/>
    <row r="1156" ht="16.5"/>
    <row r="1157" ht="16.5"/>
    <row r="1158" ht="16.5"/>
    <row r="1159" ht="16.5"/>
    <row r="1160" ht="16.5"/>
    <row r="1161" ht="16.5"/>
    <row r="1162" ht="16.5"/>
    <row r="1163" ht="16.5"/>
    <row r="1164" ht="16.5"/>
    <row r="1165" ht="16.5"/>
    <row r="1166" ht="16.5"/>
    <row r="1167" ht="16.5"/>
    <row r="1168" ht="16.5"/>
    <row r="1169" ht="16.5"/>
    <row r="1170" ht="16.5"/>
    <row r="1171" ht="16.5"/>
    <row r="1172" ht="16.5"/>
    <row r="1173" ht="16.5"/>
    <row r="1174" ht="16.5"/>
    <row r="1175" ht="16.5"/>
    <row r="1176" ht="16.5"/>
    <row r="1177" ht="16.5"/>
    <row r="1178" ht="16.5"/>
    <row r="1179" ht="16.5"/>
    <row r="1180" ht="16.5"/>
    <row r="1181" ht="16.5"/>
    <row r="1182" ht="16.5"/>
    <row r="1183" ht="16.5"/>
    <row r="1184" ht="16.5"/>
    <row r="1185" ht="16.5"/>
    <row r="1186" ht="16.5"/>
    <row r="1187" ht="16.5"/>
    <row r="1188" ht="16.5"/>
    <row r="1189" ht="16.5"/>
    <row r="1190" ht="16.5"/>
    <row r="1191" ht="16.5"/>
    <row r="1192" ht="16.5"/>
    <row r="1193" ht="16.5"/>
    <row r="1194" ht="16.5"/>
    <row r="1195" ht="16.5"/>
    <row r="1196" ht="16.5"/>
    <row r="1197" ht="16.5"/>
    <row r="1198" ht="16.5"/>
    <row r="1199" ht="16.5"/>
    <row r="1200" ht="16.5"/>
    <row r="1201" ht="16.5"/>
    <row r="1202" ht="16.5"/>
    <row r="1203" ht="16.5"/>
    <row r="1204" ht="16.5"/>
    <row r="1205" ht="16.5"/>
    <row r="1206" ht="16.5"/>
    <row r="1207" ht="16.5"/>
    <row r="1208" ht="16.5"/>
    <row r="1209" ht="16.5"/>
    <row r="1210" ht="16.5"/>
    <row r="1211" ht="16.5"/>
    <row r="1212" ht="16.5"/>
    <row r="1213" ht="16.5"/>
    <row r="1214" ht="16.5"/>
    <row r="1215" ht="16.5"/>
    <row r="1216" ht="16.5"/>
    <row r="1217" ht="16.5"/>
    <row r="1218" ht="16.5"/>
    <row r="1219" ht="16.5"/>
    <row r="1220" ht="16.5"/>
    <row r="1221" ht="16.5"/>
    <row r="1222" ht="16.5"/>
    <row r="1223" ht="16.5"/>
    <row r="1224" ht="16.5"/>
    <row r="1225" ht="16.5"/>
    <row r="1226" ht="16.5"/>
    <row r="1227" ht="16.5"/>
    <row r="1228" ht="16.5"/>
    <row r="1229" ht="16.5"/>
    <row r="1230" ht="16.5"/>
    <row r="1231" ht="16.5"/>
    <row r="1232" ht="16.5"/>
    <row r="1233" ht="16.5"/>
    <row r="1234" ht="16.5"/>
    <row r="1235" ht="16.5"/>
    <row r="1236" ht="16.5"/>
    <row r="1237" ht="16.5"/>
    <row r="1238" ht="16.5"/>
    <row r="1239" ht="16.5"/>
    <row r="1240" ht="16.5"/>
    <row r="1241" ht="16.5"/>
    <row r="1242" ht="16.5"/>
    <row r="1243" ht="16.5"/>
    <row r="1244" ht="16.5"/>
    <row r="1245" ht="16.5"/>
    <row r="1246" ht="16.5"/>
    <row r="1247" ht="16.5"/>
    <row r="1248" ht="16.5"/>
    <row r="1249" ht="16.5"/>
    <row r="1250" ht="16.5"/>
    <row r="1251" ht="16.5"/>
    <row r="1252" ht="16.5"/>
    <row r="1253" ht="16.5"/>
    <row r="1254" ht="16.5"/>
    <row r="1255" ht="16.5"/>
    <row r="1256" ht="16.5"/>
    <row r="1257" ht="16.5"/>
    <row r="1258" ht="16.5"/>
    <row r="1259" ht="16.5"/>
    <row r="1260" ht="16.5"/>
    <row r="1261" ht="16.5"/>
    <row r="1262" ht="16.5"/>
    <row r="1263" ht="16.5"/>
    <row r="1264" ht="16.5"/>
    <row r="1265" ht="16.5"/>
    <row r="1266" ht="16.5"/>
    <row r="1267" ht="16.5"/>
    <row r="1268" ht="16.5"/>
    <row r="1269" ht="16.5"/>
    <row r="1270" ht="16.5"/>
    <row r="1271" ht="16.5"/>
    <row r="1272" ht="16.5"/>
    <row r="1273" ht="16.5"/>
    <row r="1274" ht="16.5"/>
    <row r="1275" ht="16.5"/>
    <row r="1276" ht="16.5"/>
    <row r="1277" ht="16.5"/>
    <row r="1278" ht="16.5"/>
    <row r="1279" ht="16.5"/>
    <row r="1280" ht="16.5"/>
    <row r="1281" ht="16.5"/>
    <row r="1282" ht="16.5"/>
    <row r="1283" ht="16.5"/>
    <row r="1284" ht="16.5"/>
    <row r="1285" ht="16.5"/>
    <row r="1286" ht="16.5"/>
    <row r="1287" ht="16.5"/>
    <row r="1288" ht="16.5"/>
    <row r="1289" ht="16.5"/>
    <row r="1290" ht="16.5"/>
    <row r="1291" ht="16.5"/>
    <row r="1292" ht="16.5"/>
    <row r="1293" ht="16.5"/>
    <row r="1294" ht="16.5"/>
    <row r="1295" ht="16.5"/>
    <row r="1296" ht="16.5"/>
    <row r="1297" ht="16.5"/>
    <row r="1298" ht="16.5"/>
    <row r="1299" ht="16.5"/>
    <row r="1300" ht="16.5"/>
    <row r="1301" ht="16.5"/>
    <row r="1302" ht="16.5"/>
    <row r="1303" ht="16.5"/>
    <row r="1304" ht="16.5"/>
    <row r="1305" ht="16.5"/>
    <row r="1306" ht="16.5"/>
    <row r="1307" ht="16.5"/>
    <row r="1308" ht="16.5"/>
    <row r="1309" ht="16.5"/>
    <row r="1310" ht="16.5"/>
    <row r="1311" ht="16.5"/>
    <row r="1312" ht="16.5"/>
    <row r="1313" ht="16.5"/>
    <row r="1314" ht="16.5"/>
    <row r="1315" ht="16.5"/>
    <row r="1316" ht="16.5"/>
    <row r="1317" ht="16.5"/>
    <row r="1318" ht="16.5"/>
    <row r="1319" ht="16.5"/>
    <row r="1320" ht="16.5"/>
    <row r="1321" ht="16.5"/>
    <row r="1322" ht="16.5"/>
    <row r="1323" ht="16.5"/>
    <row r="1324" ht="16.5"/>
    <row r="1325" ht="16.5"/>
    <row r="1326" ht="16.5"/>
    <row r="1327" ht="16.5"/>
    <row r="1328" ht="16.5"/>
    <row r="1329" ht="16.5"/>
    <row r="1330" ht="16.5"/>
    <row r="1331" ht="16.5"/>
    <row r="1332" ht="16.5"/>
    <row r="1333" ht="16.5"/>
    <row r="1334" ht="16.5"/>
    <row r="1335" ht="16.5"/>
    <row r="1336" ht="16.5"/>
    <row r="1337" ht="16.5"/>
    <row r="1338" ht="16.5"/>
    <row r="1339" ht="16.5"/>
    <row r="1340" ht="16.5"/>
    <row r="1341" ht="16.5"/>
    <row r="1342" ht="16.5"/>
    <row r="1343" ht="16.5"/>
    <row r="1344" ht="16.5"/>
    <row r="1345" ht="16.5"/>
    <row r="1346" ht="16.5"/>
    <row r="1347" ht="16.5"/>
    <row r="1348" ht="16.5"/>
    <row r="1349" ht="16.5"/>
    <row r="1350" ht="16.5"/>
    <row r="1351" ht="16.5"/>
    <row r="1352" ht="16.5"/>
    <row r="1353" ht="16.5"/>
    <row r="1354" ht="16.5"/>
    <row r="1355" ht="16.5"/>
    <row r="1356" ht="16.5"/>
    <row r="1357" ht="16.5"/>
    <row r="1358" ht="16.5"/>
    <row r="1359" ht="16.5"/>
    <row r="1360" ht="16.5"/>
    <row r="1361" ht="16.5"/>
    <row r="1362" ht="16.5"/>
    <row r="1363" ht="16.5"/>
    <row r="1364" ht="16.5"/>
    <row r="1365" ht="16.5"/>
    <row r="1366" ht="16.5"/>
    <row r="1367" ht="16.5"/>
    <row r="1368" ht="16.5"/>
    <row r="1369" ht="16.5"/>
    <row r="1370" ht="16.5"/>
    <row r="1371" ht="16.5"/>
    <row r="1372" ht="16.5"/>
    <row r="1373" ht="16.5"/>
    <row r="1374" ht="16.5"/>
    <row r="1375" ht="16.5"/>
    <row r="1376" ht="16.5"/>
    <row r="1377" ht="16.5"/>
    <row r="1378" ht="16.5"/>
    <row r="1379" ht="16.5"/>
    <row r="1380" ht="16.5"/>
    <row r="1381" ht="16.5"/>
    <row r="1382" ht="16.5"/>
    <row r="1383" ht="16.5"/>
    <row r="1384" ht="16.5"/>
    <row r="1385" ht="16.5"/>
    <row r="1386" ht="16.5"/>
    <row r="1387" ht="16.5"/>
    <row r="1388" ht="16.5"/>
    <row r="1389" ht="16.5"/>
    <row r="1390" ht="16.5"/>
    <row r="1391" ht="16.5"/>
    <row r="1392" ht="16.5"/>
    <row r="1393" ht="16.5"/>
    <row r="1394" ht="16.5"/>
    <row r="1395" ht="16.5"/>
    <row r="1396" ht="16.5"/>
    <row r="1397" ht="16.5"/>
    <row r="1398" ht="16.5"/>
    <row r="1399" ht="16.5"/>
    <row r="1400" ht="16.5"/>
    <row r="1401" ht="16.5"/>
    <row r="1402" ht="16.5"/>
    <row r="1403" ht="16.5"/>
    <row r="1404" ht="16.5"/>
    <row r="1405" ht="16.5"/>
    <row r="1406" ht="16.5"/>
    <row r="1407" ht="16.5"/>
    <row r="1408" ht="16.5"/>
    <row r="1409" ht="16.5"/>
    <row r="1410" ht="16.5"/>
    <row r="1411" ht="16.5"/>
    <row r="1412" ht="16.5"/>
    <row r="1413" ht="16.5"/>
    <row r="1414" ht="16.5"/>
    <row r="1415" ht="16.5"/>
    <row r="1416" ht="16.5"/>
    <row r="1417" ht="16.5"/>
    <row r="1418" ht="16.5"/>
    <row r="1419" ht="16.5"/>
    <row r="1420" ht="16.5"/>
    <row r="1421" ht="16.5"/>
    <row r="1422" ht="16.5"/>
    <row r="1423" ht="16.5"/>
    <row r="1424" ht="16.5"/>
    <row r="1425" ht="16.5"/>
    <row r="1426" ht="16.5"/>
    <row r="1427" ht="16.5"/>
    <row r="1428" ht="16.5"/>
    <row r="1429" ht="16.5"/>
    <row r="1430" ht="16.5"/>
    <row r="1431" ht="16.5"/>
    <row r="1432" ht="16.5"/>
    <row r="1433" ht="16.5"/>
    <row r="1434" ht="16.5"/>
    <row r="1435" ht="16.5"/>
    <row r="1436" ht="16.5"/>
    <row r="1437" ht="16.5"/>
    <row r="1438" ht="16.5"/>
    <row r="1439" ht="16.5"/>
    <row r="1440" ht="16.5"/>
    <row r="1441" ht="16.5"/>
    <row r="1442" ht="16.5"/>
    <row r="1443" ht="16.5"/>
    <row r="1444" ht="16.5"/>
    <row r="1445" ht="16.5"/>
    <row r="1446" ht="16.5"/>
    <row r="1447" ht="16.5"/>
    <row r="1448" ht="16.5"/>
    <row r="1449" ht="16.5"/>
    <row r="1450" ht="16.5"/>
    <row r="1451" ht="16.5"/>
    <row r="1452" ht="16.5"/>
    <row r="1453" ht="16.5"/>
    <row r="1454" ht="16.5"/>
    <row r="1455" ht="16.5"/>
    <row r="1456" ht="16.5"/>
    <row r="1457" ht="16.5"/>
    <row r="1458" ht="16.5"/>
    <row r="1459" ht="16.5"/>
    <row r="1460" ht="16.5"/>
    <row r="1461" ht="16.5"/>
    <row r="1462" ht="16.5"/>
    <row r="1463" ht="16.5"/>
    <row r="1464" ht="16.5"/>
    <row r="1465" ht="16.5"/>
    <row r="1466" ht="16.5"/>
    <row r="1467" ht="16.5"/>
    <row r="1468" ht="16.5"/>
    <row r="1469" ht="16.5"/>
    <row r="1470" ht="16.5"/>
    <row r="1471" ht="16.5"/>
    <row r="1472" ht="16.5"/>
    <row r="1473" ht="16.5"/>
    <row r="1474" ht="16.5"/>
    <row r="1475" ht="16.5"/>
    <row r="1476" ht="16.5"/>
    <row r="1477" ht="16.5"/>
    <row r="1478" ht="16.5"/>
    <row r="1479" ht="16.5"/>
    <row r="1480" ht="16.5"/>
    <row r="1481" ht="16.5"/>
    <row r="1482" ht="16.5"/>
    <row r="1483" ht="16.5"/>
    <row r="1484" ht="16.5"/>
    <row r="1485" ht="16.5"/>
    <row r="1486" ht="16.5"/>
    <row r="1487" ht="16.5"/>
    <row r="1488" ht="16.5"/>
    <row r="1489" ht="16.5"/>
    <row r="1490" ht="16.5"/>
    <row r="1491" ht="16.5"/>
    <row r="1492" ht="16.5"/>
    <row r="1493" ht="16.5"/>
    <row r="1494" ht="16.5"/>
    <row r="1495" ht="16.5"/>
    <row r="1496" ht="16.5"/>
    <row r="1497" ht="16.5"/>
    <row r="1498" ht="16.5"/>
    <row r="1499" ht="16.5"/>
    <row r="1500" ht="16.5"/>
    <row r="1501" ht="16.5"/>
    <row r="1502" ht="16.5"/>
    <row r="1503" ht="16.5"/>
    <row r="1504" ht="16.5"/>
    <row r="1505" ht="16.5"/>
    <row r="1506" ht="16.5"/>
    <row r="1507" ht="16.5"/>
    <row r="1508" ht="16.5"/>
    <row r="1509" ht="16.5"/>
    <row r="1510" ht="16.5"/>
    <row r="1511" ht="16.5"/>
    <row r="1512" ht="16.5"/>
    <row r="1513" ht="16.5"/>
    <row r="1514" ht="16.5"/>
    <row r="1515" ht="16.5"/>
    <row r="1516" ht="16.5"/>
    <row r="1517" ht="16.5"/>
    <row r="1518" ht="16.5"/>
    <row r="1519" ht="16.5"/>
    <row r="1520" ht="16.5"/>
    <row r="1521" ht="16.5"/>
    <row r="1522" ht="16.5"/>
    <row r="1523" ht="16.5"/>
    <row r="1524" ht="16.5"/>
    <row r="1525" ht="16.5"/>
    <row r="1526" ht="16.5"/>
    <row r="1527" ht="16.5"/>
    <row r="1528" ht="16.5"/>
    <row r="1529" ht="16.5"/>
    <row r="1530" ht="16.5"/>
    <row r="1531" ht="16.5"/>
    <row r="1532" ht="16.5"/>
    <row r="1533" ht="16.5"/>
    <row r="1534" ht="16.5"/>
    <row r="1535" ht="16.5"/>
    <row r="1536" ht="16.5"/>
    <row r="1537" ht="16.5"/>
    <row r="1538" ht="16.5"/>
    <row r="1539" ht="16.5"/>
    <row r="1540" ht="16.5"/>
    <row r="1541" ht="16.5"/>
    <row r="1542" ht="16.5"/>
    <row r="1543" ht="16.5"/>
    <row r="1544" ht="16.5"/>
    <row r="1545" ht="16.5"/>
    <row r="1546" ht="16.5"/>
    <row r="1547" ht="16.5"/>
    <row r="1548" ht="16.5"/>
    <row r="1549" ht="16.5"/>
    <row r="1550" ht="16.5"/>
    <row r="1551" ht="16.5"/>
    <row r="1552" ht="16.5"/>
    <row r="1553" ht="16.5"/>
    <row r="1554" ht="16.5"/>
    <row r="1555" ht="16.5"/>
    <row r="1556" ht="16.5"/>
    <row r="1557" ht="16.5"/>
    <row r="1558" ht="16.5"/>
    <row r="1559" ht="16.5"/>
    <row r="1560" ht="16.5"/>
    <row r="1561" ht="16.5"/>
    <row r="1562" ht="16.5"/>
    <row r="1563" ht="16.5"/>
    <row r="1564" ht="16.5"/>
    <row r="1565" ht="16.5"/>
    <row r="1566" ht="16.5"/>
    <row r="1567" ht="16.5"/>
    <row r="1568" ht="16.5"/>
    <row r="1569" ht="16.5"/>
    <row r="1570" ht="16.5"/>
    <row r="1571" ht="16.5"/>
    <row r="1572" ht="16.5"/>
    <row r="1573" ht="16.5"/>
    <row r="1574" ht="16.5"/>
    <row r="1575" ht="16.5"/>
    <row r="1576" ht="16.5"/>
    <row r="1577" ht="16.5"/>
    <row r="1578" ht="16.5"/>
    <row r="1579" ht="16.5"/>
    <row r="1580" ht="16.5"/>
    <row r="1581" ht="16.5"/>
    <row r="1582" ht="16.5"/>
    <row r="1583" ht="16.5"/>
    <row r="1584" ht="16.5"/>
    <row r="1585" ht="16.5"/>
    <row r="1586" ht="16.5"/>
    <row r="1587" ht="16.5"/>
    <row r="1588" ht="16.5"/>
    <row r="1589" ht="16.5"/>
    <row r="1590" ht="16.5"/>
    <row r="1591" ht="16.5"/>
    <row r="1592" ht="16.5"/>
    <row r="1593" ht="16.5"/>
    <row r="1594" ht="16.5"/>
    <row r="1595" ht="16.5"/>
    <row r="1596" ht="16.5"/>
    <row r="1597" ht="16.5"/>
    <row r="1598" ht="16.5"/>
    <row r="1599" ht="16.5"/>
    <row r="1600" ht="16.5"/>
    <row r="1601" ht="16.5"/>
    <row r="1602" ht="16.5"/>
    <row r="1603" ht="16.5"/>
    <row r="1604" ht="16.5"/>
    <row r="1605" ht="16.5"/>
    <row r="1606" ht="16.5"/>
    <row r="1607" ht="16.5"/>
    <row r="1608" ht="16.5"/>
    <row r="1609" ht="16.5"/>
    <row r="1610" ht="16.5"/>
    <row r="1611" ht="16.5"/>
    <row r="1612" ht="16.5"/>
    <row r="1613" ht="16.5"/>
    <row r="1614" ht="16.5"/>
    <row r="1615" ht="16.5"/>
    <row r="1616" ht="16.5"/>
    <row r="1617" ht="16.5"/>
    <row r="1618" ht="16.5"/>
    <row r="1619" ht="16.5"/>
    <row r="1620" ht="16.5"/>
    <row r="1621" ht="16.5"/>
    <row r="1622" ht="16.5"/>
    <row r="1623" ht="16.5"/>
    <row r="1624" ht="16.5"/>
    <row r="1625" ht="16.5"/>
    <row r="1626" ht="16.5"/>
    <row r="1627" ht="16.5"/>
    <row r="1628" ht="16.5"/>
    <row r="1629" ht="16.5"/>
    <row r="1630" ht="16.5"/>
    <row r="1631" ht="16.5"/>
    <row r="1632" ht="16.5"/>
    <row r="1633" ht="16.5"/>
    <row r="1634" ht="16.5"/>
    <row r="1635" ht="16.5"/>
    <row r="1636" ht="16.5"/>
    <row r="1637" ht="16.5"/>
    <row r="1638" ht="16.5"/>
    <row r="1639" ht="16.5"/>
    <row r="1640" ht="16.5"/>
    <row r="1641" ht="16.5"/>
    <row r="1642" ht="16.5"/>
    <row r="1643" ht="16.5"/>
    <row r="1644" ht="16.5"/>
    <row r="1645" ht="16.5"/>
    <row r="1646" ht="16.5"/>
    <row r="1647" ht="16.5"/>
    <row r="1648" ht="16.5"/>
    <row r="1649" ht="16.5"/>
    <row r="1650" ht="16.5"/>
    <row r="1651" ht="16.5"/>
    <row r="1652" ht="16.5"/>
    <row r="1653" ht="16.5"/>
    <row r="1654" ht="16.5"/>
    <row r="1655" ht="16.5"/>
    <row r="1656" ht="16.5"/>
    <row r="1657" ht="16.5"/>
    <row r="1658" ht="16.5"/>
    <row r="1659" ht="16.5"/>
    <row r="1660" ht="16.5"/>
    <row r="1661" ht="16.5"/>
    <row r="1662" ht="16.5"/>
    <row r="1663" ht="16.5"/>
    <row r="1664" ht="16.5"/>
    <row r="1665" ht="16.5"/>
    <row r="1666" ht="16.5"/>
    <row r="1667" ht="16.5"/>
    <row r="1668" ht="16.5"/>
    <row r="1669" ht="16.5"/>
    <row r="1670" ht="16.5"/>
    <row r="1671" ht="16.5"/>
    <row r="1672" ht="16.5"/>
    <row r="1673" ht="16.5"/>
    <row r="1674" ht="16.5"/>
    <row r="1675" ht="16.5"/>
    <row r="1676" ht="16.5"/>
    <row r="1677" ht="16.5"/>
    <row r="1678" ht="16.5"/>
    <row r="1679" ht="16.5"/>
    <row r="1680" ht="16.5"/>
    <row r="1681" ht="16.5"/>
    <row r="1682" ht="16.5"/>
    <row r="1683" ht="16.5"/>
    <row r="1684" ht="16.5"/>
    <row r="1685" ht="16.5"/>
    <row r="1686" ht="16.5"/>
    <row r="1687" ht="16.5"/>
    <row r="1688" ht="16.5"/>
    <row r="1689" ht="16.5"/>
    <row r="1690" ht="16.5"/>
    <row r="1691" ht="16.5"/>
    <row r="1692" ht="16.5"/>
    <row r="1693" ht="16.5"/>
    <row r="1694" ht="16.5"/>
    <row r="1695" ht="16.5"/>
    <row r="1696" ht="16.5"/>
    <row r="1697" ht="16.5"/>
    <row r="1698" ht="16.5"/>
    <row r="1699" ht="16.5"/>
    <row r="1700" ht="16.5"/>
    <row r="1701" ht="16.5"/>
    <row r="1702" ht="16.5"/>
    <row r="1703" ht="16.5"/>
    <row r="1704" ht="16.5"/>
    <row r="1705" ht="16.5"/>
    <row r="1706" ht="16.5"/>
    <row r="1707" ht="16.5"/>
    <row r="1708" ht="16.5"/>
    <row r="1709" ht="16.5"/>
    <row r="1710" ht="16.5"/>
    <row r="1711" ht="16.5"/>
    <row r="1712" ht="16.5"/>
    <row r="1713" ht="16.5"/>
    <row r="1714" ht="16.5"/>
    <row r="1715" ht="16.5"/>
    <row r="1716" ht="16.5"/>
    <row r="1717" ht="16.5"/>
    <row r="1718" ht="16.5"/>
    <row r="1719" ht="16.5"/>
    <row r="1720" ht="16.5"/>
    <row r="1721" ht="16.5"/>
    <row r="1722" ht="16.5"/>
    <row r="1723" ht="16.5"/>
    <row r="1724" ht="16.5"/>
    <row r="1725" ht="16.5"/>
    <row r="1726" ht="16.5"/>
    <row r="1727" ht="16.5"/>
    <row r="1728" ht="16.5"/>
    <row r="1729" ht="16.5"/>
    <row r="1730" ht="16.5"/>
    <row r="1731" ht="16.5"/>
    <row r="1732" ht="16.5"/>
    <row r="1733" ht="16.5"/>
    <row r="1734" ht="16.5"/>
    <row r="1735" ht="16.5"/>
    <row r="1736" ht="16.5"/>
    <row r="1737" ht="16.5"/>
    <row r="1738" ht="16.5"/>
    <row r="1739" ht="16.5"/>
    <row r="1740" ht="16.5"/>
    <row r="1741" ht="16.5"/>
    <row r="1742" ht="16.5"/>
    <row r="1743" ht="16.5"/>
    <row r="1744" ht="16.5"/>
    <row r="1745" ht="16.5"/>
    <row r="1746" ht="16.5"/>
    <row r="1747" ht="16.5"/>
    <row r="1748" ht="16.5"/>
    <row r="1749" ht="16.5"/>
    <row r="1750" ht="16.5"/>
    <row r="1751" ht="16.5"/>
    <row r="1752" ht="16.5"/>
    <row r="1753" ht="16.5"/>
    <row r="1754" ht="16.5"/>
    <row r="1755" ht="16.5"/>
    <row r="1756" ht="16.5"/>
    <row r="1757" ht="16.5"/>
    <row r="1758" ht="16.5"/>
    <row r="1759" ht="16.5"/>
    <row r="1760" ht="16.5"/>
    <row r="1761" ht="16.5"/>
    <row r="1762" ht="16.5"/>
    <row r="1763" ht="16.5"/>
    <row r="1764" ht="16.5"/>
    <row r="1765" ht="16.5"/>
    <row r="1766" ht="16.5"/>
    <row r="1767" ht="16.5"/>
    <row r="1768" ht="16.5"/>
    <row r="1769" ht="16.5"/>
    <row r="1770" ht="16.5"/>
    <row r="1771" ht="16.5"/>
    <row r="1772" ht="16.5"/>
    <row r="1773" ht="16.5"/>
    <row r="1774" ht="16.5"/>
    <row r="1775" ht="16.5"/>
    <row r="1776" ht="16.5"/>
    <row r="1777" ht="16.5"/>
    <row r="1778" ht="16.5"/>
    <row r="1779" ht="16.5"/>
    <row r="1780" ht="16.5"/>
    <row r="1781" ht="16.5"/>
    <row r="1782" ht="16.5"/>
    <row r="1783" ht="16.5"/>
    <row r="1784" ht="16.5"/>
    <row r="1785" ht="16.5"/>
    <row r="1786" ht="16.5"/>
    <row r="1787" ht="16.5"/>
    <row r="1788" ht="16.5"/>
    <row r="1789" ht="16.5"/>
    <row r="1790" ht="16.5"/>
    <row r="1791" ht="16.5"/>
    <row r="1792" ht="16.5"/>
    <row r="1793" ht="16.5"/>
    <row r="1794" ht="16.5"/>
    <row r="1795" ht="16.5"/>
    <row r="1796" ht="16.5"/>
    <row r="1797" ht="16.5"/>
    <row r="1798" ht="16.5"/>
    <row r="1799" ht="16.5"/>
    <row r="1800" ht="16.5"/>
    <row r="1801" ht="16.5"/>
    <row r="1802" ht="16.5"/>
    <row r="1803" ht="16.5"/>
    <row r="1804" ht="16.5"/>
    <row r="1805" ht="16.5"/>
    <row r="1806" ht="16.5"/>
    <row r="1807" ht="16.5"/>
    <row r="1808" ht="16.5"/>
    <row r="1809" ht="16.5"/>
    <row r="1810" ht="16.5"/>
    <row r="1811" ht="16.5"/>
    <row r="1812" ht="16.5"/>
    <row r="1813" ht="16.5"/>
    <row r="1814" ht="16.5"/>
    <row r="1815" ht="16.5"/>
    <row r="1816" ht="16.5"/>
    <row r="1817" ht="16.5"/>
    <row r="1818" ht="16.5"/>
    <row r="1819" ht="16.5"/>
    <row r="1820" ht="16.5"/>
    <row r="1821" ht="16.5"/>
    <row r="1822" ht="16.5"/>
    <row r="1823" ht="16.5"/>
    <row r="1824" ht="16.5"/>
    <row r="1825" ht="16.5"/>
    <row r="1826" ht="16.5"/>
    <row r="1827" ht="16.5"/>
    <row r="1828" ht="16.5"/>
    <row r="1829" ht="16.5"/>
    <row r="1830" ht="16.5"/>
    <row r="1831" ht="16.5"/>
    <row r="1832" ht="16.5"/>
    <row r="1833" ht="16.5"/>
    <row r="1834" ht="16.5"/>
    <row r="1835" ht="16.5"/>
    <row r="1836" ht="16.5"/>
    <row r="1837" ht="16.5"/>
    <row r="1838" ht="16.5"/>
    <row r="1839" ht="16.5"/>
    <row r="1840" ht="16.5"/>
    <row r="1841" ht="16.5"/>
    <row r="1842" ht="16.5"/>
    <row r="1843" ht="16.5"/>
    <row r="1844" ht="16.5"/>
    <row r="1845" ht="16.5"/>
    <row r="1846" ht="16.5"/>
    <row r="1847" ht="16.5"/>
    <row r="1848" ht="16.5"/>
    <row r="1849" ht="16.5"/>
    <row r="1850" ht="16.5"/>
    <row r="1851" ht="16.5"/>
    <row r="1852" ht="16.5"/>
    <row r="1853" ht="16.5"/>
    <row r="1854" ht="16.5"/>
    <row r="1855" ht="16.5"/>
    <row r="1856" ht="16.5"/>
    <row r="1857" ht="16.5"/>
    <row r="1858" ht="16.5"/>
    <row r="1859" ht="16.5"/>
    <row r="1860" ht="16.5"/>
    <row r="1861" ht="16.5"/>
    <row r="1862" ht="16.5"/>
    <row r="1863" ht="16.5"/>
    <row r="1864" ht="16.5"/>
    <row r="1865" ht="16.5"/>
    <row r="1866" ht="16.5"/>
    <row r="1867" ht="16.5"/>
    <row r="1868" ht="16.5"/>
    <row r="1869" ht="16.5"/>
    <row r="1870" ht="16.5"/>
    <row r="1871" ht="16.5"/>
    <row r="1872" ht="16.5"/>
    <row r="1873" ht="16.5"/>
    <row r="1874" ht="16.5"/>
    <row r="1875" ht="16.5"/>
    <row r="1876" ht="16.5"/>
    <row r="1877" ht="16.5"/>
    <row r="1878" ht="16.5"/>
    <row r="1879" ht="16.5"/>
    <row r="1880" ht="16.5"/>
    <row r="1881" ht="16.5"/>
    <row r="1882" ht="16.5"/>
    <row r="1883" ht="16.5"/>
    <row r="1884" ht="16.5"/>
    <row r="1885" ht="16.5"/>
    <row r="1886" ht="16.5"/>
    <row r="1887" ht="16.5"/>
    <row r="1888" ht="16.5"/>
    <row r="1889" ht="16.5"/>
    <row r="1890" ht="16.5"/>
    <row r="1891" ht="16.5"/>
    <row r="1892" ht="16.5"/>
    <row r="1893" ht="16.5"/>
    <row r="1894" ht="16.5"/>
    <row r="1895" ht="16.5"/>
    <row r="1896" ht="16.5"/>
    <row r="1897" ht="16.5"/>
    <row r="1898" ht="16.5"/>
    <row r="1899" ht="16.5"/>
    <row r="1900" ht="16.5"/>
    <row r="1901" ht="16.5"/>
    <row r="1902" ht="16.5"/>
    <row r="1903" ht="16.5"/>
    <row r="1904" ht="16.5"/>
    <row r="1905" ht="16.5"/>
    <row r="1906" ht="16.5"/>
    <row r="1907" ht="16.5"/>
    <row r="1908" ht="16.5"/>
    <row r="1909" ht="16.5"/>
    <row r="1910" ht="16.5"/>
    <row r="1911" ht="16.5"/>
    <row r="1912" ht="16.5"/>
    <row r="1913" ht="16.5"/>
    <row r="1914" ht="16.5"/>
    <row r="1915" ht="16.5"/>
    <row r="1916" ht="16.5"/>
    <row r="1917" ht="16.5"/>
    <row r="1918" ht="16.5"/>
    <row r="1919" ht="16.5"/>
    <row r="1920" ht="16.5"/>
    <row r="1921" ht="16.5"/>
    <row r="1922" ht="16.5"/>
    <row r="1923" ht="16.5"/>
    <row r="1924" ht="16.5"/>
    <row r="1925" ht="16.5"/>
    <row r="1926" ht="16.5"/>
    <row r="1927" ht="16.5"/>
    <row r="1928" ht="16.5"/>
    <row r="1929" ht="16.5"/>
    <row r="1930" ht="16.5"/>
    <row r="1931" ht="16.5"/>
    <row r="1932" ht="16.5"/>
    <row r="1933" ht="16.5"/>
    <row r="1934" ht="16.5"/>
    <row r="1935" ht="16.5"/>
    <row r="1936" ht="16.5"/>
    <row r="1937" ht="16.5"/>
    <row r="1938" ht="16.5"/>
    <row r="1939" ht="16.5"/>
    <row r="1940" ht="16.5"/>
    <row r="1941" ht="16.5"/>
    <row r="1942" ht="16.5"/>
    <row r="1943" ht="16.5"/>
    <row r="1944" ht="16.5"/>
    <row r="1945" ht="16.5"/>
    <row r="1946" ht="16.5"/>
    <row r="1947" ht="16.5"/>
    <row r="1948" ht="16.5"/>
    <row r="1949" ht="16.5"/>
    <row r="1950" ht="16.5"/>
    <row r="1951" ht="16.5"/>
    <row r="1952" ht="16.5"/>
    <row r="1953" ht="16.5"/>
    <row r="1954" ht="16.5"/>
    <row r="1955" ht="16.5"/>
    <row r="1956" ht="16.5"/>
    <row r="1957" ht="16.5"/>
    <row r="1958" ht="16.5"/>
    <row r="1959" ht="16.5"/>
    <row r="1960" ht="16.5"/>
    <row r="1961" ht="16.5"/>
    <row r="1962" ht="16.5"/>
    <row r="1963" ht="16.5"/>
    <row r="1964" ht="16.5"/>
    <row r="1965" ht="16.5"/>
    <row r="1966" ht="16.5"/>
    <row r="1967" ht="16.5"/>
    <row r="1968" ht="16.5"/>
    <row r="1969" ht="16.5"/>
    <row r="1970" ht="16.5"/>
    <row r="1971" ht="16.5"/>
    <row r="1972" ht="16.5"/>
    <row r="1973" ht="16.5"/>
    <row r="1974" ht="16.5"/>
    <row r="1975" ht="16.5"/>
    <row r="1976" ht="16.5"/>
    <row r="1977" ht="16.5"/>
    <row r="1978" ht="16.5"/>
    <row r="1979" ht="16.5"/>
    <row r="1980" ht="16.5"/>
    <row r="1981" ht="16.5"/>
    <row r="1982" ht="16.5"/>
    <row r="1983" ht="16.5"/>
    <row r="1984" ht="16.5"/>
    <row r="1985" ht="16.5"/>
    <row r="1986" ht="16.5"/>
    <row r="1987" ht="16.5"/>
    <row r="1988" ht="16.5"/>
    <row r="1989" ht="16.5"/>
    <row r="1990" ht="16.5"/>
    <row r="1991" ht="16.5"/>
    <row r="1992" ht="16.5"/>
    <row r="1993" ht="16.5"/>
    <row r="1994" ht="16.5"/>
    <row r="1995" ht="16.5"/>
    <row r="1996" ht="16.5"/>
    <row r="1997" ht="16.5"/>
    <row r="1998" ht="16.5"/>
    <row r="1999" ht="16.5"/>
    <row r="2000" ht="16.5"/>
    <row r="2001" ht="16.5"/>
    <row r="2002" ht="16.5"/>
    <row r="2003" ht="16.5"/>
    <row r="2004" ht="16.5"/>
    <row r="2005" ht="16.5"/>
    <row r="2006" ht="16.5"/>
    <row r="2007" ht="16.5"/>
    <row r="2008" ht="16.5"/>
    <row r="2009" ht="16.5"/>
    <row r="2010" ht="16.5"/>
    <row r="2011" ht="16.5"/>
    <row r="2012" ht="16.5"/>
    <row r="2013" ht="16.5"/>
    <row r="2014" ht="16.5"/>
    <row r="2015" ht="16.5"/>
    <row r="2016" ht="16.5"/>
    <row r="2017" ht="16.5"/>
    <row r="2018" ht="16.5"/>
    <row r="2019" ht="16.5"/>
    <row r="2020" ht="16.5"/>
    <row r="2021" ht="16.5"/>
    <row r="2022" ht="16.5"/>
    <row r="2023" ht="16.5"/>
    <row r="2024" ht="16.5"/>
    <row r="2025" ht="16.5"/>
    <row r="2026" ht="16.5"/>
    <row r="2027" ht="16.5"/>
    <row r="2028" ht="16.5"/>
    <row r="2029" ht="16.5"/>
    <row r="2030" ht="16.5"/>
    <row r="2031" ht="16.5"/>
    <row r="2032" ht="16.5"/>
    <row r="2033" ht="16.5"/>
    <row r="2034" ht="16.5"/>
    <row r="2035" ht="16.5"/>
    <row r="2036" ht="16.5"/>
    <row r="2037" ht="16.5"/>
    <row r="2038" ht="16.5"/>
    <row r="2039" ht="16.5"/>
    <row r="2040" ht="16.5"/>
    <row r="2041" ht="16.5"/>
    <row r="2042" ht="16.5"/>
    <row r="2043" ht="16.5"/>
    <row r="2044" ht="16.5"/>
    <row r="2045" ht="16.5"/>
    <row r="2046" ht="16.5"/>
    <row r="2047" ht="16.5"/>
    <row r="2048" ht="16.5"/>
    <row r="2049" ht="16.5"/>
    <row r="2050" ht="16.5"/>
    <row r="2051" ht="16.5"/>
    <row r="2052" ht="16.5"/>
    <row r="2053" ht="16.5"/>
    <row r="2054" ht="16.5"/>
    <row r="2055" ht="16.5"/>
    <row r="2056" ht="16.5"/>
    <row r="2057" ht="16.5"/>
    <row r="2058" ht="16.5"/>
    <row r="2059" ht="16.5"/>
    <row r="2060" ht="16.5"/>
    <row r="2061" ht="16.5"/>
    <row r="2062" ht="16.5"/>
    <row r="2063" ht="16.5"/>
    <row r="2064" ht="16.5"/>
    <row r="2065" ht="16.5"/>
    <row r="2066" ht="16.5"/>
    <row r="2067" ht="16.5"/>
    <row r="2068" ht="16.5"/>
    <row r="2069" ht="16.5"/>
    <row r="2070" ht="16.5"/>
    <row r="2071" ht="16.5"/>
    <row r="2072" ht="16.5"/>
    <row r="2073" ht="16.5"/>
    <row r="2074" ht="16.5"/>
    <row r="2075" ht="16.5"/>
    <row r="2076" ht="16.5"/>
    <row r="2077" ht="16.5"/>
    <row r="2078" ht="16.5"/>
    <row r="2079" ht="16.5"/>
    <row r="2080" ht="16.5"/>
    <row r="2081" ht="16.5"/>
    <row r="2082" ht="16.5"/>
    <row r="2083" ht="16.5"/>
    <row r="2084" ht="16.5"/>
    <row r="2085" ht="16.5"/>
    <row r="2086" ht="16.5"/>
    <row r="2087" ht="16.5"/>
    <row r="2088" ht="16.5"/>
    <row r="2089" ht="16.5"/>
    <row r="2090" ht="16.5"/>
    <row r="2091" ht="16.5"/>
    <row r="2092" ht="16.5"/>
    <row r="2093" ht="16.5"/>
    <row r="2094" ht="16.5"/>
    <row r="2095" ht="16.5"/>
    <row r="2096" ht="16.5"/>
    <row r="2097" ht="16.5"/>
    <row r="2098" ht="16.5"/>
    <row r="2099" ht="16.5"/>
    <row r="2100" ht="16.5"/>
    <row r="2101" ht="16.5"/>
    <row r="2102" ht="16.5"/>
    <row r="2103" ht="16.5"/>
    <row r="2104" ht="16.5"/>
    <row r="2105" ht="16.5"/>
    <row r="2106" ht="16.5"/>
    <row r="2107" ht="16.5"/>
    <row r="2108" ht="16.5"/>
    <row r="2109" ht="16.5"/>
    <row r="2110" ht="16.5"/>
    <row r="2111" ht="16.5"/>
    <row r="2112" ht="16.5"/>
    <row r="2113" ht="16.5"/>
    <row r="2114" ht="16.5"/>
    <row r="2115" ht="16.5"/>
    <row r="2116" ht="16.5"/>
    <row r="2117" ht="16.5"/>
    <row r="2118" ht="16.5"/>
    <row r="2119" ht="16.5"/>
    <row r="2120" ht="16.5"/>
    <row r="2121" ht="16.5"/>
    <row r="2122" ht="16.5"/>
    <row r="2123" ht="16.5"/>
    <row r="2124" ht="16.5"/>
    <row r="2125" ht="16.5"/>
    <row r="2126" ht="16.5"/>
    <row r="2127" ht="16.5"/>
    <row r="2128" ht="16.5"/>
    <row r="2129" ht="16.5"/>
    <row r="2130" ht="16.5"/>
    <row r="2131" ht="16.5"/>
    <row r="2132" ht="16.5"/>
    <row r="2133" ht="16.5"/>
    <row r="2134" ht="16.5"/>
    <row r="2135" ht="16.5"/>
    <row r="2136" ht="16.5"/>
    <row r="2137" ht="16.5"/>
    <row r="2138" ht="16.5"/>
    <row r="2139" ht="16.5"/>
    <row r="2140" ht="16.5"/>
    <row r="2141" ht="16.5"/>
    <row r="2142" ht="16.5"/>
    <row r="2143" ht="16.5"/>
    <row r="2144" ht="16.5"/>
    <row r="2145" ht="16.5"/>
    <row r="2146" ht="16.5"/>
    <row r="2147" ht="16.5"/>
    <row r="2148" ht="16.5"/>
    <row r="2149" ht="16.5"/>
    <row r="2150" ht="16.5"/>
    <row r="2151" ht="16.5"/>
    <row r="2152" ht="16.5"/>
    <row r="2153" ht="16.5"/>
    <row r="2154" ht="16.5"/>
    <row r="2155" ht="16.5"/>
    <row r="2156" ht="16.5"/>
    <row r="2157" ht="16.5"/>
    <row r="2158" ht="16.5"/>
    <row r="2159" ht="16.5"/>
    <row r="2160" ht="16.5"/>
    <row r="2161" ht="16.5"/>
    <row r="2162" ht="16.5"/>
    <row r="2163" ht="16.5"/>
    <row r="2164" ht="16.5"/>
    <row r="2165" ht="16.5"/>
    <row r="2166" ht="16.5"/>
    <row r="2167" ht="16.5"/>
    <row r="2168" ht="16.5"/>
    <row r="2169" ht="16.5"/>
    <row r="2170" ht="16.5"/>
    <row r="2171" ht="16.5"/>
    <row r="2172" ht="16.5"/>
    <row r="2173" ht="16.5"/>
    <row r="2174" ht="16.5"/>
    <row r="2175" ht="16.5"/>
    <row r="2176" ht="16.5"/>
    <row r="2177" ht="16.5"/>
    <row r="2178" ht="16.5"/>
    <row r="2179" ht="16.5"/>
    <row r="2180" ht="16.5"/>
    <row r="2181" ht="16.5"/>
    <row r="2182" ht="16.5"/>
    <row r="2183" ht="16.5"/>
    <row r="2184" ht="16.5"/>
    <row r="2185" ht="16.5"/>
    <row r="2186" ht="16.5"/>
    <row r="2187" ht="16.5"/>
    <row r="2188" ht="16.5"/>
    <row r="2189" ht="16.5"/>
    <row r="2190" ht="16.5"/>
    <row r="2191" ht="16.5"/>
    <row r="2192" ht="16.5"/>
    <row r="2193" ht="16.5"/>
    <row r="2194" ht="16.5"/>
    <row r="2195" ht="16.5"/>
    <row r="2196" ht="16.5"/>
    <row r="2197" ht="16.5"/>
    <row r="2198" ht="16.5"/>
    <row r="2199" ht="16.5"/>
    <row r="2200" ht="16.5"/>
    <row r="2201" ht="16.5"/>
    <row r="2202" ht="16.5"/>
    <row r="2203" ht="16.5"/>
    <row r="2204" ht="16.5"/>
    <row r="2205" ht="16.5"/>
    <row r="2206" ht="16.5"/>
    <row r="2207" ht="16.5"/>
    <row r="2208" ht="16.5"/>
    <row r="2209" ht="16.5"/>
    <row r="2210" ht="16.5"/>
    <row r="2211" ht="16.5"/>
    <row r="2212" ht="16.5"/>
    <row r="2213" ht="16.5"/>
    <row r="2214" ht="16.5"/>
    <row r="2215" ht="16.5"/>
    <row r="2216" ht="16.5"/>
    <row r="2217" ht="16.5"/>
    <row r="2218" ht="16.5"/>
    <row r="2219" ht="16.5"/>
    <row r="2220" ht="16.5"/>
    <row r="2221" ht="16.5"/>
    <row r="2222" ht="16.5"/>
    <row r="2223" ht="16.5"/>
    <row r="2224" ht="16.5"/>
    <row r="2225" ht="16.5"/>
    <row r="2226" ht="16.5"/>
    <row r="2227" ht="16.5"/>
    <row r="2228" ht="16.5"/>
    <row r="2229" ht="16.5"/>
    <row r="2230" ht="16.5"/>
    <row r="2231" ht="16.5"/>
    <row r="2232" ht="16.5"/>
    <row r="2233" ht="16.5"/>
    <row r="2234" ht="16.5"/>
    <row r="2235" ht="16.5"/>
    <row r="2236" ht="16.5"/>
    <row r="2237" ht="16.5"/>
    <row r="2238" ht="16.5"/>
    <row r="2239" ht="16.5"/>
    <row r="2240" ht="16.5"/>
    <row r="2241" ht="16.5"/>
    <row r="2242" ht="16.5"/>
    <row r="2243" ht="16.5"/>
    <row r="2244" ht="16.5"/>
    <row r="2245" ht="16.5"/>
    <row r="2246" ht="16.5"/>
    <row r="2247" ht="16.5"/>
    <row r="2248" ht="16.5"/>
    <row r="2249" ht="16.5"/>
    <row r="2250" ht="16.5"/>
    <row r="2251" ht="16.5"/>
    <row r="2252" ht="16.5"/>
    <row r="2253" ht="16.5"/>
    <row r="2254" ht="16.5"/>
    <row r="2255" ht="16.5"/>
    <row r="2256" ht="16.5"/>
    <row r="2257" ht="16.5"/>
    <row r="2258" ht="16.5"/>
    <row r="2259" ht="16.5"/>
    <row r="2260" ht="16.5"/>
    <row r="2261" ht="16.5"/>
    <row r="2262" ht="16.5"/>
    <row r="2263" ht="16.5"/>
    <row r="2264" ht="16.5"/>
    <row r="2265" ht="16.5"/>
    <row r="2266" ht="16.5"/>
    <row r="2267" ht="16.5"/>
    <row r="2268" ht="16.5"/>
    <row r="2269" ht="16.5"/>
    <row r="2270" ht="16.5"/>
    <row r="2271" ht="16.5"/>
    <row r="2272" ht="16.5"/>
    <row r="2273" ht="16.5"/>
    <row r="2274" ht="16.5"/>
    <row r="2275" ht="16.5"/>
    <row r="2276" ht="16.5"/>
    <row r="2277" ht="16.5"/>
    <row r="2278" ht="16.5"/>
    <row r="2279" ht="16.5"/>
    <row r="2280" ht="16.5"/>
    <row r="2281" ht="16.5"/>
    <row r="2282" ht="16.5"/>
    <row r="2283" ht="16.5"/>
    <row r="2284" ht="16.5"/>
    <row r="2285" ht="16.5"/>
    <row r="2286" ht="16.5"/>
    <row r="2287" ht="16.5"/>
    <row r="2288" ht="16.5"/>
    <row r="2289" ht="16.5"/>
    <row r="2290" ht="16.5"/>
    <row r="2291" ht="16.5"/>
    <row r="2292" ht="16.5"/>
    <row r="2293" ht="16.5"/>
    <row r="2294" ht="16.5"/>
    <row r="2295" ht="16.5"/>
    <row r="2296" ht="16.5"/>
    <row r="2297" ht="16.5"/>
    <row r="2298" ht="16.5"/>
    <row r="2299" ht="16.5"/>
    <row r="2300" ht="16.5"/>
    <row r="2301" ht="16.5"/>
    <row r="2302" ht="16.5"/>
    <row r="2303" ht="16.5"/>
    <row r="2304" ht="16.5"/>
    <row r="2305" ht="16.5"/>
    <row r="2306" ht="16.5"/>
    <row r="2307" ht="16.5"/>
    <row r="2308" ht="16.5"/>
    <row r="2309" ht="16.5"/>
    <row r="2310" ht="16.5"/>
    <row r="2311" ht="16.5"/>
    <row r="2312" ht="16.5"/>
    <row r="2313" ht="16.5"/>
    <row r="2314" ht="16.5"/>
    <row r="2315" ht="16.5"/>
    <row r="2316" ht="16.5"/>
    <row r="2317" ht="16.5"/>
    <row r="2318" ht="16.5"/>
    <row r="2319" ht="16.5"/>
    <row r="2320" ht="16.5"/>
    <row r="2321" ht="16.5"/>
    <row r="2322" ht="16.5"/>
    <row r="2323" ht="16.5"/>
    <row r="2324" ht="16.5"/>
    <row r="2325" ht="16.5"/>
    <row r="2326" ht="16.5"/>
    <row r="2327" ht="16.5"/>
    <row r="2328" ht="16.5"/>
    <row r="2329" ht="16.5"/>
    <row r="2330" ht="16.5"/>
    <row r="2331" ht="16.5"/>
    <row r="2332" ht="16.5"/>
    <row r="2333" ht="16.5"/>
    <row r="2334" ht="16.5"/>
    <row r="2335" ht="16.5"/>
    <row r="2336" ht="16.5"/>
    <row r="2337" ht="16.5"/>
    <row r="2338" ht="16.5"/>
    <row r="2339" ht="16.5"/>
    <row r="2340" ht="16.5"/>
    <row r="2341" ht="16.5"/>
    <row r="2342" ht="16.5"/>
    <row r="2343" ht="16.5"/>
    <row r="2344" ht="16.5"/>
    <row r="2345" ht="16.5"/>
    <row r="2346" ht="16.5"/>
    <row r="2347" ht="16.5"/>
    <row r="2348" ht="16.5"/>
    <row r="2349" ht="16.5"/>
    <row r="2350" ht="16.5"/>
    <row r="2351" ht="16.5"/>
    <row r="2352" ht="16.5"/>
    <row r="2353" ht="16.5"/>
    <row r="2354" ht="16.5"/>
    <row r="2355" ht="16.5"/>
    <row r="2356" ht="16.5"/>
    <row r="2357" ht="16.5"/>
    <row r="2358" ht="16.5"/>
    <row r="2359" ht="16.5"/>
    <row r="2360" ht="16.5"/>
    <row r="2361" ht="16.5"/>
    <row r="2362" ht="16.5"/>
    <row r="2363" ht="16.5"/>
    <row r="2364" ht="16.5"/>
    <row r="2365" ht="16.5"/>
    <row r="2366" ht="16.5"/>
    <row r="2367" ht="16.5"/>
    <row r="2368" ht="16.5"/>
    <row r="2369" ht="16.5"/>
    <row r="2370" ht="16.5"/>
    <row r="2371" ht="16.5"/>
    <row r="2372" ht="16.5"/>
    <row r="2373" ht="16.5"/>
    <row r="2374" ht="16.5"/>
    <row r="2375" ht="16.5"/>
    <row r="2376" ht="16.5"/>
    <row r="2377" ht="16.5"/>
    <row r="2378" ht="16.5"/>
    <row r="2379" ht="16.5"/>
    <row r="2380" ht="16.5"/>
    <row r="2381" ht="16.5"/>
    <row r="2382" ht="16.5"/>
    <row r="2383" ht="16.5"/>
    <row r="2384" ht="16.5"/>
    <row r="2385" ht="16.5"/>
    <row r="2386" ht="16.5"/>
    <row r="2387" ht="16.5"/>
    <row r="2388" ht="16.5"/>
    <row r="2389" ht="16.5"/>
    <row r="2390" ht="16.5"/>
    <row r="2391" ht="16.5"/>
    <row r="2392" ht="16.5"/>
    <row r="2393" ht="16.5"/>
    <row r="2394" ht="16.5"/>
    <row r="2395" ht="16.5"/>
    <row r="2396" ht="16.5"/>
    <row r="2397" ht="16.5"/>
    <row r="2398" ht="16.5"/>
    <row r="2399" ht="16.5"/>
    <row r="2400" ht="16.5"/>
    <row r="2401" ht="16.5"/>
    <row r="2402" ht="16.5"/>
    <row r="2403" ht="16.5"/>
    <row r="2404" ht="16.5"/>
    <row r="2405" ht="16.5"/>
    <row r="2406" ht="16.5"/>
    <row r="2407" ht="16.5"/>
    <row r="2408" ht="16.5"/>
    <row r="2409" ht="16.5"/>
    <row r="2410" ht="16.5"/>
    <row r="2411" ht="16.5"/>
    <row r="2412" ht="16.5"/>
    <row r="2413" ht="16.5"/>
    <row r="2414" ht="16.5"/>
    <row r="2415" ht="16.5"/>
    <row r="2416" ht="16.5"/>
    <row r="2417" ht="16.5"/>
    <row r="2418" ht="16.5"/>
    <row r="2419" ht="16.5"/>
    <row r="2420" ht="16.5"/>
    <row r="2421" ht="16.5"/>
    <row r="2422" ht="16.5"/>
    <row r="2423" ht="16.5"/>
    <row r="2424" ht="16.5"/>
    <row r="2425" ht="16.5"/>
    <row r="2426" ht="16.5"/>
    <row r="2427" ht="16.5"/>
    <row r="2428" ht="16.5"/>
    <row r="2429" ht="16.5"/>
    <row r="2430" ht="16.5"/>
    <row r="2431" ht="16.5"/>
    <row r="2432" ht="16.5"/>
    <row r="2433" ht="16.5"/>
    <row r="2434" ht="16.5"/>
    <row r="2435" ht="16.5"/>
    <row r="2436" ht="16.5"/>
    <row r="2437" ht="16.5"/>
    <row r="2438" ht="16.5"/>
    <row r="2439" ht="16.5"/>
    <row r="2440" ht="16.5"/>
    <row r="2441" ht="16.5"/>
    <row r="2442" ht="16.5"/>
    <row r="2443" ht="16.5"/>
    <row r="2444" ht="16.5"/>
    <row r="2445" ht="16.5"/>
    <row r="2446" ht="16.5"/>
    <row r="2447" ht="16.5"/>
    <row r="2448" ht="16.5"/>
    <row r="2449" ht="16.5"/>
    <row r="2450" ht="16.5"/>
    <row r="2451" ht="16.5"/>
    <row r="2452" ht="16.5"/>
    <row r="2453" ht="16.5"/>
    <row r="2454" ht="16.5"/>
    <row r="2455" ht="16.5"/>
    <row r="2456" ht="16.5"/>
    <row r="2457" ht="16.5"/>
    <row r="2458" ht="16.5"/>
    <row r="2459" ht="16.5"/>
    <row r="2460" ht="16.5"/>
    <row r="2461" ht="16.5"/>
    <row r="2462" ht="16.5"/>
    <row r="2463" ht="16.5"/>
    <row r="2464" ht="16.5"/>
    <row r="2465" ht="16.5"/>
    <row r="2466" ht="16.5"/>
    <row r="2467" ht="16.5"/>
    <row r="2468" ht="16.5"/>
    <row r="2469" ht="16.5"/>
    <row r="2470" ht="16.5"/>
    <row r="2471" ht="16.5"/>
    <row r="2472" ht="16.5"/>
    <row r="2473" ht="16.5"/>
    <row r="2474" ht="16.5"/>
    <row r="2475" ht="16.5"/>
    <row r="2476" ht="16.5"/>
    <row r="2477" ht="16.5"/>
    <row r="2478" ht="16.5"/>
    <row r="2479" ht="16.5"/>
    <row r="2480" ht="16.5"/>
    <row r="2481" ht="16.5"/>
    <row r="2482" ht="16.5"/>
    <row r="2483" ht="16.5"/>
    <row r="2484" ht="16.5"/>
    <row r="2485" ht="16.5"/>
    <row r="2486" ht="16.5"/>
    <row r="2487" ht="16.5"/>
    <row r="2488" ht="16.5"/>
    <row r="2489" ht="16.5"/>
    <row r="2490" ht="16.5"/>
    <row r="2491" ht="16.5"/>
    <row r="2492" ht="16.5"/>
    <row r="2493" ht="16.5"/>
    <row r="2494" ht="16.5"/>
    <row r="2495" ht="16.5"/>
    <row r="2496" ht="16.5"/>
    <row r="2497" ht="16.5"/>
    <row r="2498" ht="16.5"/>
    <row r="2499" ht="16.5"/>
    <row r="2500" ht="16.5"/>
    <row r="2501" ht="16.5"/>
    <row r="2502" ht="16.5"/>
    <row r="2503" ht="16.5"/>
    <row r="2504" ht="16.5"/>
    <row r="2505" ht="16.5"/>
    <row r="2506" ht="16.5"/>
    <row r="2507" ht="16.5"/>
    <row r="2508" ht="16.5"/>
    <row r="2509" ht="16.5"/>
    <row r="2510" ht="16.5"/>
    <row r="2511" ht="16.5"/>
    <row r="2512" ht="16.5"/>
    <row r="2513" ht="16.5"/>
    <row r="2514" ht="16.5"/>
    <row r="2515" ht="16.5"/>
    <row r="2516" ht="16.5"/>
    <row r="2517" ht="16.5"/>
    <row r="2518" ht="16.5"/>
    <row r="2519" ht="16.5"/>
    <row r="2520" ht="16.5"/>
    <row r="2521" ht="16.5"/>
    <row r="2522" ht="16.5"/>
    <row r="2523" ht="16.5"/>
    <row r="2524" ht="16.5"/>
    <row r="2525" ht="16.5"/>
    <row r="2526" ht="16.5"/>
    <row r="2527" ht="16.5"/>
    <row r="2528" ht="16.5"/>
    <row r="2529" ht="16.5"/>
    <row r="2530" ht="16.5"/>
    <row r="2531" ht="16.5"/>
    <row r="2532" ht="16.5"/>
    <row r="2533" ht="16.5"/>
    <row r="2534" ht="16.5"/>
    <row r="2535" ht="16.5"/>
    <row r="2536" ht="16.5"/>
    <row r="2537" ht="16.5"/>
    <row r="2538" ht="16.5"/>
    <row r="2539" ht="16.5"/>
    <row r="2540" ht="16.5"/>
    <row r="2541" ht="16.5"/>
    <row r="2542" ht="16.5"/>
    <row r="2543" ht="16.5"/>
    <row r="2544" ht="16.5"/>
    <row r="2545" ht="16.5"/>
    <row r="2546" ht="16.5"/>
    <row r="2547" ht="16.5"/>
    <row r="2548" ht="16.5"/>
    <row r="2549" ht="16.5"/>
    <row r="2550" ht="16.5"/>
    <row r="2551" ht="16.5"/>
    <row r="2552" ht="16.5"/>
    <row r="2553" ht="16.5"/>
    <row r="2554" ht="16.5"/>
    <row r="2555" ht="16.5"/>
    <row r="2556" ht="16.5"/>
    <row r="2557" ht="16.5"/>
    <row r="2558" ht="16.5"/>
    <row r="2559" ht="16.5"/>
    <row r="2560" ht="16.5"/>
    <row r="2561" ht="16.5"/>
    <row r="2562" ht="16.5"/>
    <row r="2563" ht="16.5"/>
    <row r="2564" ht="16.5"/>
    <row r="2565" ht="16.5"/>
    <row r="2566" ht="16.5"/>
    <row r="2567" ht="16.5"/>
    <row r="2568" ht="16.5"/>
    <row r="2569" ht="16.5"/>
    <row r="2570" ht="16.5"/>
    <row r="2571" ht="16.5"/>
    <row r="2572" ht="16.5"/>
    <row r="2573" ht="16.5"/>
    <row r="2574" ht="16.5"/>
    <row r="2575" ht="16.5"/>
    <row r="2576" ht="16.5"/>
    <row r="2577" ht="16.5"/>
    <row r="2578" ht="16.5"/>
    <row r="2579" ht="16.5"/>
    <row r="2580" ht="16.5"/>
    <row r="2581" ht="16.5"/>
    <row r="2582" ht="16.5"/>
    <row r="2583" ht="16.5"/>
    <row r="2584" ht="16.5"/>
    <row r="2585" ht="16.5"/>
    <row r="2586" ht="16.5"/>
    <row r="2587" ht="16.5"/>
    <row r="2588" ht="16.5"/>
    <row r="2589" ht="16.5"/>
    <row r="2590" ht="16.5"/>
    <row r="2591" ht="16.5"/>
    <row r="2592" ht="16.5"/>
    <row r="2593" ht="16.5"/>
    <row r="2594" ht="16.5"/>
    <row r="2595" ht="16.5"/>
    <row r="2596" ht="16.5"/>
    <row r="2597" ht="16.5"/>
    <row r="2598" ht="16.5"/>
    <row r="2599" ht="16.5"/>
    <row r="2600" ht="16.5"/>
    <row r="2601" ht="16.5"/>
    <row r="2602" ht="16.5"/>
    <row r="2603" ht="16.5"/>
    <row r="2604" ht="16.5"/>
    <row r="2605" ht="16.5"/>
    <row r="2606" ht="16.5"/>
    <row r="2607" ht="16.5"/>
    <row r="2608" ht="16.5"/>
    <row r="2609" ht="16.5"/>
    <row r="2610" ht="16.5"/>
    <row r="2611" ht="16.5"/>
    <row r="2612" ht="16.5"/>
    <row r="2613" ht="16.5"/>
    <row r="2614" ht="16.5"/>
    <row r="2615" ht="16.5"/>
    <row r="2616" ht="16.5"/>
    <row r="2617" ht="16.5"/>
    <row r="2618" ht="16.5"/>
    <row r="2619" ht="16.5"/>
    <row r="2620" ht="16.5"/>
    <row r="2621" ht="16.5"/>
    <row r="2622" ht="16.5"/>
    <row r="2623" ht="16.5"/>
    <row r="2624" ht="16.5"/>
    <row r="2625" ht="16.5"/>
    <row r="2626" ht="16.5"/>
    <row r="2627" ht="16.5"/>
    <row r="2628" ht="16.5"/>
    <row r="2629" ht="16.5"/>
    <row r="2630" ht="16.5"/>
    <row r="2631" ht="16.5"/>
    <row r="2632" ht="16.5"/>
    <row r="2633" ht="16.5"/>
    <row r="2634" ht="16.5"/>
    <row r="2635" ht="16.5"/>
    <row r="2636" ht="16.5"/>
    <row r="2637" ht="16.5"/>
    <row r="2638" ht="16.5"/>
    <row r="2639" ht="16.5"/>
    <row r="2640" ht="16.5"/>
    <row r="2641" ht="16.5"/>
    <row r="2642" ht="16.5"/>
    <row r="2643" ht="16.5"/>
    <row r="2644" ht="16.5"/>
    <row r="2645" ht="16.5"/>
    <row r="2646" ht="16.5"/>
    <row r="2647" ht="16.5"/>
    <row r="2648" ht="16.5"/>
    <row r="2649" ht="16.5"/>
    <row r="2650" ht="16.5"/>
    <row r="2651" ht="16.5"/>
    <row r="2652" ht="16.5"/>
    <row r="2653" ht="16.5"/>
    <row r="2654" ht="16.5"/>
    <row r="2655" ht="16.5"/>
    <row r="2656" ht="16.5"/>
    <row r="2657" ht="16.5"/>
    <row r="2658" ht="16.5"/>
    <row r="2659" ht="16.5"/>
    <row r="2660" ht="16.5"/>
    <row r="2661" ht="16.5"/>
    <row r="2662" ht="16.5"/>
    <row r="2663" ht="16.5"/>
    <row r="2664" ht="16.5"/>
    <row r="2665" ht="16.5"/>
    <row r="2666" ht="16.5"/>
    <row r="2667" ht="16.5"/>
    <row r="2668" ht="16.5"/>
    <row r="2669" ht="16.5"/>
    <row r="2670" ht="16.5"/>
    <row r="2671" ht="16.5"/>
    <row r="2672" ht="16.5"/>
    <row r="2673" ht="16.5"/>
    <row r="2674" ht="16.5"/>
    <row r="2675" ht="16.5"/>
    <row r="2676" ht="16.5"/>
    <row r="2677" ht="16.5"/>
    <row r="2678" ht="16.5"/>
    <row r="2679" ht="16.5"/>
    <row r="2680" ht="16.5"/>
    <row r="2681" ht="16.5"/>
    <row r="2682" ht="16.5"/>
    <row r="2683" ht="16.5"/>
    <row r="2684" ht="16.5"/>
    <row r="2685" ht="16.5"/>
    <row r="2686" ht="16.5"/>
    <row r="2687" ht="16.5"/>
    <row r="2688" ht="16.5"/>
    <row r="2689" ht="16.5"/>
    <row r="2690" ht="16.5"/>
    <row r="2691" ht="16.5"/>
    <row r="2692" ht="16.5"/>
    <row r="2693" ht="16.5"/>
    <row r="2694" ht="16.5"/>
    <row r="2695" ht="16.5"/>
    <row r="2696" ht="16.5"/>
    <row r="2697" ht="16.5"/>
    <row r="2698" ht="16.5"/>
    <row r="2699" ht="16.5"/>
    <row r="2700" ht="16.5"/>
    <row r="2701" ht="16.5"/>
    <row r="2702" ht="16.5"/>
    <row r="2703" ht="16.5"/>
    <row r="2704" ht="16.5"/>
    <row r="2705" ht="16.5"/>
    <row r="2706" ht="16.5"/>
    <row r="2707" ht="16.5"/>
    <row r="2708" ht="16.5"/>
    <row r="2709" ht="16.5"/>
    <row r="2710" ht="16.5"/>
    <row r="2711" ht="16.5"/>
    <row r="2712" ht="16.5"/>
    <row r="2713" ht="16.5"/>
    <row r="2714" ht="16.5"/>
    <row r="2715" ht="16.5"/>
    <row r="2716" ht="16.5"/>
    <row r="2717" ht="16.5"/>
    <row r="2718" ht="16.5"/>
    <row r="2719" ht="16.5"/>
    <row r="2720" ht="16.5"/>
    <row r="2721" ht="16.5"/>
    <row r="2722" ht="16.5"/>
    <row r="2723" ht="16.5"/>
    <row r="2724" ht="16.5"/>
    <row r="2725" ht="16.5"/>
    <row r="2726" ht="16.5"/>
    <row r="2727" ht="16.5"/>
    <row r="2728" ht="16.5"/>
    <row r="2729" ht="16.5"/>
    <row r="2730" ht="16.5"/>
    <row r="2731" ht="16.5"/>
    <row r="2732" ht="16.5"/>
    <row r="2733" ht="16.5"/>
    <row r="2734" ht="16.5"/>
    <row r="2735" ht="16.5"/>
    <row r="2736" ht="16.5"/>
    <row r="2737" ht="16.5"/>
    <row r="2738" ht="16.5"/>
    <row r="2739" ht="16.5"/>
    <row r="2740" ht="16.5"/>
    <row r="2741" ht="16.5"/>
    <row r="2742" ht="16.5"/>
    <row r="2743" ht="16.5"/>
    <row r="2744" ht="16.5"/>
    <row r="2745" ht="16.5"/>
    <row r="2746" ht="16.5"/>
    <row r="2747" ht="16.5"/>
    <row r="2748" ht="16.5"/>
    <row r="2749" ht="16.5"/>
    <row r="2750" ht="16.5"/>
    <row r="2751" ht="16.5"/>
    <row r="2752" ht="16.5"/>
    <row r="2753" ht="16.5"/>
    <row r="2754" ht="16.5"/>
    <row r="2755" ht="16.5"/>
    <row r="2756" ht="16.5"/>
    <row r="2757" ht="16.5"/>
    <row r="2758" ht="16.5"/>
    <row r="2759" ht="16.5"/>
    <row r="2760" ht="16.5"/>
    <row r="2761" ht="16.5"/>
    <row r="2762" ht="16.5"/>
    <row r="2763" ht="16.5"/>
    <row r="2764" ht="16.5"/>
    <row r="2765" ht="16.5"/>
    <row r="2766" ht="16.5"/>
    <row r="2767" ht="16.5"/>
    <row r="2768" ht="16.5"/>
    <row r="2769" ht="16.5"/>
    <row r="2770" ht="16.5"/>
    <row r="2771" ht="16.5"/>
    <row r="2772" ht="16.5"/>
    <row r="2773" ht="16.5"/>
    <row r="2774" ht="16.5"/>
    <row r="2775" ht="16.5"/>
    <row r="2776" ht="16.5"/>
    <row r="2777" ht="16.5"/>
    <row r="2778" ht="16.5"/>
    <row r="2779" ht="16.5"/>
    <row r="2780" ht="16.5"/>
    <row r="2781" ht="16.5"/>
    <row r="2782" ht="16.5"/>
    <row r="2783" ht="16.5"/>
    <row r="2784" ht="16.5"/>
    <row r="2785" ht="16.5"/>
    <row r="2786" ht="16.5"/>
    <row r="2787" ht="16.5"/>
    <row r="2788" ht="16.5"/>
    <row r="2789" ht="16.5"/>
    <row r="2790" ht="16.5"/>
    <row r="2791" ht="16.5"/>
    <row r="2792" ht="16.5"/>
    <row r="2793" ht="16.5"/>
    <row r="2794" ht="16.5"/>
    <row r="2795" ht="16.5"/>
    <row r="2796" ht="16.5"/>
    <row r="2797" ht="16.5"/>
    <row r="2798" ht="16.5"/>
    <row r="2799" ht="16.5"/>
    <row r="2800" ht="16.5"/>
    <row r="2801" ht="16.5"/>
    <row r="2802" ht="16.5"/>
    <row r="2803" ht="16.5"/>
    <row r="2804" ht="16.5"/>
    <row r="2805" ht="16.5"/>
    <row r="2806" ht="16.5"/>
    <row r="2807" ht="16.5"/>
    <row r="2808" ht="16.5"/>
    <row r="2809" ht="16.5"/>
    <row r="2810" ht="16.5"/>
    <row r="2811" ht="16.5"/>
    <row r="2812" ht="16.5"/>
    <row r="2813" ht="16.5"/>
    <row r="2814" ht="16.5"/>
    <row r="2815" ht="16.5"/>
    <row r="2816" ht="16.5"/>
    <row r="2817" ht="16.5"/>
    <row r="2818" ht="16.5"/>
    <row r="2819" ht="16.5"/>
    <row r="2820" ht="16.5"/>
    <row r="2821" ht="16.5"/>
    <row r="2822" ht="16.5"/>
    <row r="2823" ht="16.5"/>
    <row r="2824" ht="16.5"/>
    <row r="2825" ht="16.5"/>
    <row r="2826" ht="16.5"/>
    <row r="2827" ht="16.5"/>
    <row r="2828" ht="16.5"/>
    <row r="2829" ht="16.5"/>
    <row r="2830" ht="16.5"/>
    <row r="2831" ht="16.5"/>
    <row r="2832" ht="16.5"/>
    <row r="2833" ht="16.5"/>
    <row r="2834" ht="16.5"/>
    <row r="2835" ht="16.5"/>
    <row r="2836" ht="16.5"/>
    <row r="2837" ht="16.5"/>
    <row r="2838" ht="16.5"/>
    <row r="2839" ht="16.5"/>
    <row r="2840" ht="16.5"/>
    <row r="2841" ht="16.5"/>
    <row r="2842" ht="16.5"/>
    <row r="2843" ht="16.5"/>
    <row r="2844" ht="16.5"/>
    <row r="2845" ht="16.5"/>
    <row r="2846" ht="16.5"/>
    <row r="2847" ht="16.5"/>
    <row r="2848" ht="16.5"/>
    <row r="2849" ht="16.5"/>
    <row r="2850" ht="16.5"/>
    <row r="2851" ht="16.5"/>
    <row r="2852" ht="16.5"/>
    <row r="2853" ht="16.5"/>
    <row r="2854" ht="16.5"/>
    <row r="2855" ht="16.5"/>
    <row r="2856" ht="16.5"/>
    <row r="2857" ht="16.5"/>
    <row r="2858" ht="16.5"/>
    <row r="2859" ht="16.5"/>
    <row r="2860" ht="16.5"/>
    <row r="2861" ht="16.5"/>
    <row r="2862" ht="16.5"/>
    <row r="2863" ht="16.5"/>
    <row r="2864" ht="16.5"/>
    <row r="2865" ht="16.5"/>
    <row r="2866" ht="16.5"/>
    <row r="2867" ht="16.5"/>
    <row r="2868" ht="16.5"/>
    <row r="2869" ht="16.5"/>
    <row r="2870" ht="16.5"/>
    <row r="2871" ht="16.5"/>
    <row r="2872" ht="16.5"/>
    <row r="2873" ht="16.5"/>
    <row r="2874" ht="16.5"/>
    <row r="2875" ht="16.5"/>
    <row r="2876" ht="16.5"/>
    <row r="2877" ht="16.5"/>
    <row r="2878" ht="16.5"/>
    <row r="2879" ht="16.5"/>
    <row r="2880" ht="16.5"/>
    <row r="2881" ht="16.5"/>
    <row r="2882" ht="16.5"/>
    <row r="2883" ht="16.5"/>
    <row r="2884" ht="16.5"/>
    <row r="2885" ht="16.5"/>
    <row r="2886" ht="16.5"/>
    <row r="2887" ht="16.5"/>
    <row r="2888" ht="16.5"/>
    <row r="2889" ht="16.5"/>
    <row r="2890" ht="16.5"/>
    <row r="2891" ht="16.5"/>
    <row r="2892" ht="16.5"/>
    <row r="2893" ht="16.5"/>
    <row r="2894" ht="16.5"/>
    <row r="2895" ht="16.5"/>
    <row r="2896" ht="16.5"/>
    <row r="2897" ht="16.5"/>
    <row r="2898" ht="16.5"/>
    <row r="2899" ht="16.5"/>
    <row r="2900" ht="16.5"/>
    <row r="2901" ht="16.5"/>
    <row r="2902" ht="16.5"/>
    <row r="2903" ht="16.5"/>
    <row r="2904" ht="16.5"/>
    <row r="2905" ht="16.5"/>
    <row r="2906" ht="16.5"/>
    <row r="2907" ht="16.5"/>
    <row r="2908" ht="16.5"/>
    <row r="2909" ht="16.5"/>
    <row r="2910" ht="16.5"/>
    <row r="2911" ht="16.5"/>
    <row r="2912" ht="16.5"/>
    <row r="2913" ht="16.5"/>
    <row r="2914" ht="16.5"/>
    <row r="2915" ht="16.5"/>
    <row r="2916" ht="16.5"/>
    <row r="2917" ht="16.5"/>
    <row r="2918" ht="16.5"/>
    <row r="2919" ht="16.5"/>
    <row r="2920" ht="16.5"/>
    <row r="2921" ht="16.5"/>
    <row r="2922" ht="16.5"/>
    <row r="2923" ht="16.5"/>
    <row r="2924" ht="16.5"/>
    <row r="2925" ht="16.5"/>
    <row r="2926" ht="16.5"/>
    <row r="2927" ht="16.5"/>
    <row r="2928" ht="16.5"/>
    <row r="2929" ht="16.5"/>
    <row r="2930" ht="16.5"/>
    <row r="2931" ht="16.5"/>
    <row r="2932" ht="16.5"/>
    <row r="2933" ht="16.5"/>
    <row r="2934" ht="16.5"/>
    <row r="2935" ht="16.5"/>
    <row r="2936" ht="16.5"/>
    <row r="2937" ht="16.5"/>
    <row r="2938" ht="16.5"/>
    <row r="2939" ht="16.5"/>
    <row r="2940" ht="16.5"/>
    <row r="2941" ht="16.5"/>
    <row r="2942" ht="16.5"/>
    <row r="2943" ht="16.5"/>
    <row r="2944" ht="16.5"/>
    <row r="2945" ht="16.5"/>
    <row r="2946" ht="16.5"/>
    <row r="2947" ht="16.5"/>
    <row r="2948" ht="16.5"/>
    <row r="2949" ht="16.5"/>
    <row r="2950" ht="16.5"/>
    <row r="2951" ht="16.5"/>
    <row r="2952" ht="16.5"/>
    <row r="2953" ht="16.5"/>
    <row r="2954" ht="16.5"/>
    <row r="2955" ht="16.5"/>
    <row r="2956" ht="16.5"/>
    <row r="2957" ht="16.5"/>
    <row r="2958" ht="16.5"/>
    <row r="2959" ht="16.5"/>
    <row r="2960" ht="16.5"/>
    <row r="2961" ht="16.5"/>
    <row r="2962" ht="16.5"/>
    <row r="2963" ht="16.5"/>
    <row r="2964" ht="16.5"/>
    <row r="2965" ht="16.5"/>
    <row r="2966" ht="16.5"/>
    <row r="2967" ht="16.5"/>
    <row r="2968" ht="16.5"/>
    <row r="2969" ht="16.5"/>
    <row r="2970" ht="16.5"/>
    <row r="2971" ht="16.5"/>
    <row r="2972" ht="16.5"/>
    <row r="2973" ht="16.5"/>
    <row r="2974" ht="16.5"/>
    <row r="2975" ht="16.5"/>
    <row r="2976" ht="16.5"/>
    <row r="2977" ht="16.5"/>
    <row r="2978" ht="16.5"/>
    <row r="2979" ht="16.5"/>
    <row r="2980" ht="16.5"/>
    <row r="2981" ht="16.5"/>
    <row r="2982" ht="16.5"/>
    <row r="2983" ht="16.5"/>
    <row r="2984" ht="16.5"/>
    <row r="2985" ht="16.5"/>
    <row r="2986" ht="16.5"/>
    <row r="2987" ht="16.5"/>
    <row r="2988" ht="16.5"/>
    <row r="2989" ht="16.5"/>
    <row r="2990" ht="16.5"/>
    <row r="2991" ht="16.5"/>
    <row r="2992" ht="16.5"/>
    <row r="2993" ht="16.5"/>
    <row r="2994" ht="16.5"/>
    <row r="2995" ht="16.5"/>
    <row r="2996" ht="16.5"/>
    <row r="2997" ht="16.5"/>
    <row r="2998" ht="16.5"/>
    <row r="2999" ht="16.5"/>
    <row r="3000" ht="16.5"/>
    <row r="3001" ht="16.5"/>
    <row r="3002" ht="16.5"/>
    <row r="3003" ht="16.5"/>
    <row r="3004" ht="16.5"/>
    <row r="3005" ht="16.5"/>
    <row r="3006" ht="16.5"/>
    <row r="3007" ht="16.5"/>
    <row r="3008" ht="16.5"/>
    <row r="3009" ht="16.5"/>
    <row r="3010" ht="16.5"/>
    <row r="3011" ht="16.5"/>
    <row r="3012" ht="16.5"/>
    <row r="3013" ht="16.5"/>
    <row r="3014" ht="16.5"/>
    <row r="3015" ht="16.5"/>
    <row r="3016" ht="16.5"/>
    <row r="3017" ht="16.5"/>
    <row r="3018" ht="16.5"/>
    <row r="3019" ht="16.5"/>
    <row r="3020" ht="16.5"/>
    <row r="3021" ht="16.5"/>
    <row r="3022" ht="16.5"/>
    <row r="3023" ht="16.5"/>
    <row r="3024" ht="16.5"/>
    <row r="3025" ht="16.5"/>
    <row r="3026" ht="16.5"/>
    <row r="3027" ht="16.5"/>
    <row r="3028" ht="16.5"/>
    <row r="3029" ht="16.5"/>
    <row r="3030" ht="16.5"/>
    <row r="3031" ht="16.5"/>
    <row r="3032" ht="16.5"/>
    <row r="3033" ht="16.5"/>
    <row r="3034" ht="16.5"/>
    <row r="3035" ht="16.5"/>
    <row r="3036" ht="16.5"/>
    <row r="3037" ht="16.5"/>
    <row r="3038" ht="16.5"/>
    <row r="3039" ht="16.5"/>
    <row r="3040" ht="16.5"/>
    <row r="3041" ht="16.5"/>
    <row r="3042" ht="16.5"/>
    <row r="3043" ht="16.5"/>
    <row r="3044" ht="16.5"/>
    <row r="3045" ht="16.5"/>
    <row r="3046" ht="16.5"/>
    <row r="3047" ht="16.5"/>
    <row r="3048" ht="16.5"/>
    <row r="3049" ht="16.5"/>
    <row r="3050" ht="16.5"/>
    <row r="3051" ht="16.5"/>
    <row r="3052" ht="16.5"/>
    <row r="3053" ht="16.5"/>
    <row r="3054" ht="16.5"/>
    <row r="3055" ht="16.5"/>
    <row r="3056" ht="16.5"/>
    <row r="3057" ht="16.5"/>
    <row r="3058" ht="16.5"/>
    <row r="3059" ht="16.5"/>
    <row r="3060" ht="16.5"/>
    <row r="3061" ht="16.5"/>
    <row r="3062" ht="16.5"/>
    <row r="3063" ht="16.5"/>
    <row r="3064" ht="16.5"/>
    <row r="3065" ht="16.5"/>
    <row r="3066" ht="16.5"/>
    <row r="3067" ht="16.5"/>
    <row r="3068" ht="16.5"/>
    <row r="3069" ht="16.5"/>
    <row r="3070" ht="16.5"/>
    <row r="3071" ht="16.5"/>
    <row r="3072" ht="16.5"/>
    <row r="3073" ht="16.5"/>
    <row r="3074" ht="16.5"/>
    <row r="3075" ht="16.5"/>
    <row r="3076" ht="16.5"/>
    <row r="3077" ht="16.5"/>
    <row r="3078" ht="16.5"/>
    <row r="3079" ht="16.5"/>
    <row r="3080" ht="16.5"/>
    <row r="3081" ht="16.5"/>
    <row r="3082" ht="16.5"/>
    <row r="3083" ht="16.5"/>
    <row r="3084" ht="16.5"/>
    <row r="3085" ht="16.5"/>
    <row r="3086" ht="16.5"/>
    <row r="3087" ht="16.5"/>
    <row r="3088" ht="16.5"/>
    <row r="3089" ht="16.5"/>
    <row r="3090" ht="16.5"/>
    <row r="3091" ht="16.5"/>
    <row r="3092" ht="16.5"/>
    <row r="3093" ht="16.5"/>
    <row r="3094" ht="16.5"/>
    <row r="3095" ht="16.5"/>
    <row r="3096" ht="16.5"/>
    <row r="3097" ht="16.5"/>
    <row r="3098" ht="16.5"/>
    <row r="3099" ht="16.5"/>
    <row r="3100" ht="16.5"/>
    <row r="3101" ht="16.5"/>
    <row r="3102" ht="16.5"/>
    <row r="3103" ht="16.5"/>
    <row r="3104" ht="16.5"/>
    <row r="3105" ht="16.5"/>
    <row r="3106" ht="16.5"/>
    <row r="3107" ht="16.5"/>
    <row r="3108" ht="16.5"/>
    <row r="3109" ht="16.5"/>
    <row r="3110" ht="16.5"/>
    <row r="3111" ht="16.5"/>
    <row r="3112" ht="16.5"/>
    <row r="3113" ht="16.5"/>
    <row r="3114" ht="16.5"/>
    <row r="3115" ht="16.5"/>
    <row r="3116" ht="16.5"/>
    <row r="3117" ht="16.5"/>
    <row r="3118" ht="16.5"/>
    <row r="3119" ht="16.5"/>
    <row r="3120" ht="16.5"/>
    <row r="3121" ht="16.5"/>
    <row r="3122" ht="16.5"/>
    <row r="3123" ht="16.5"/>
    <row r="3124" ht="16.5"/>
    <row r="3125" ht="16.5"/>
    <row r="3126" ht="16.5"/>
    <row r="3127" ht="16.5"/>
    <row r="3128" ht="16.5"/>
    <row r="3129" ht="16.5"/>
    <row r="3130" ht="16.5"/>
    <row r="3131" ht="16.5"/>
    <row r="3132" ht="16.5"/>
    <row r="3133" ht="16.5"/>
    <row r="3134" ht="16.5"/>
    <row r="3135" ht="16.5"/>
    <row r="3136" ht="16.5"/>
    <row r="3137" ht="16.5"/>
    <row r="3138" ht="16.5"/>
    <row r="3139" ht="16.5"/>
    <row r="3140" ht="16.5"/>
    <row r="3141" ht="16.5"/>
    <row r="3142" ht="16.5"/>
    <row r="3143" ht="16.5"/>
    <row r="3144" ht="16.5"/>
    <row r="3145" ht="16.5"/>
    <row r="3146" ht="16.5"/>
    <row r="3147" ht="16.5"/>
    <row r="3148" ht="16.5"/>
    <row r="3149" ht="16.5"/>
    <row r="3150" ht="16.5"/>
    <row r="3151" ht="16.5"/>
    <row r="3152" ht="16.5"/>
    <row r="3153" ht="16.5"/>
    <row r="3154" ht="16.5"/>
    <row r="3155" ht="16.5"/>
    <row r="3156" ht="16.5"/>
    <row r="3157" ht="16.5"/>
    <row r="3158" ht="16.5"/>
    <row r="3159" ht="16.5"/>
    <row r="3160" ht="16.5"/>
    <row r="3161" ht="16.5"/>
    <row r="3162" ht="16.5"/>
    <row r="3163" ht="16.5"/>
    <row r="3164" ht="16.5"/>
    <row r="3165" ht="16.5"/>
    <row r="3166" ht="16.5"/>
    <row r="3167" ht="16.5"/>
    <row r="3168" ht="16.5"/>
    <row r="3169" ht="16.5"/>
    <row r="3170" ht="16.5"/>
    <row r="3171" ht="16.5"/>
    <row r="3172" ht="16.5"/>
    <row r="3173" ht="16.5"/>
    <row r="3174" ht="16.5"/>
    <row r="3175" ht="16.5"/>
    <row r="3176" ht="16.5"/>
    <row r="3177" ht="16.5"/>
    <row r="3178" ht="16.5"/>
    <row r="3179" ht="16.5"/>
    <row r="3180" ht="16.5"/>
    <row r="3181" ht="16.5"/>
    <row r="3182" ht="16.5"/>
    <row r="3183" ht="16.5"/>
    <row r="3184" ht="16.5"/>
    <row r="3185" ht="16.5"/>
    <row r="3186" ht="16.5"/>
    <row r="3187" ht="16.5"/>
    <row r="3188" ht="16.5"/>
    <row r="3189" ht="16.5"/>
    <row r="3190" ht="16.5"/>
    <row r="3191" ht="16.5"/>
    <row r="3192" ht="16.5"/>
    <row r="3193" ht="16.5"/>
    <row r="3194" ht="16.5"/>
    <row r="3195" ht="16.5"/>
    <row r="3196" ht="16.5"/>
    <row r="3197" ht="16.5"/>
    <row r="3198" ht="16.5"/>
    <row r="3199" ht="16.5"/>
    <row r="3200" ht="16.5"/>
    <row r="3201" ht="16.5"/>
    <row r="3202" ht="16.5"/>
    <row r="3203" ht="16.5"/>
    <row r="3204" ht="16.5"/>
    <row r="3205" ht="16.5"/>
    <row r="3206" ht="16.5"/>
    <row r="3207" ht="16.5"/>
    <row r="3208" ht="16.5"/>
    <row r="3209" ht="16.5"/>
    <row r="3210" ht="16.5"/>
    <row r="3211" ht="16.5"/>
    <row r="3212" ht="16.5"/>
    <row r="3213" ht="16.5"/>
    <row r="3214" ht="16.5"/>
    <row r="3215" ht="16.5"/>
    <row r="3216" ht="16.5"/>
    <row r="3217" ht="16.5"/>
    <row r="3218" ht="16.5"/>
    <row r="3219" ht="16.5"/>
    <row r="3220" ht="16.5"/>
    <row r="3221" ht="16.5"/>
    <row r="3222" ht="16.5"/>
    <row r="3223" ht="16.5"/>
    <row r="3224" ht="16.5"/>
    <row r="3225" ht="16.5"/>
    <row r="3226" ht="16.5"/>
    <row r="3227" ht="16.5"/>
    <row r="3228" ht="16.5"/>
    <row r="3229" ht="16.5"/>
    <row r="3230" ht="16.5"/>
    <row r="3231" ht="16.5"/>
    <row r="3232" ht="16.5"/>
    <row r="3233" ht="16.5"/>
    <row r="3234" ht="16.5"/>
    <row r="3235" ht="16.5"/>
    <row r="3236" ht="16.5"/>
    <row r="3237" ht="16.5"/>
    <row r="3238" ht="16.5"/>
    <row r="3239" ht="16.5"/>
    <row r="3240" ht="16.5"/>
    <row r="3241" ht="16.5"/>
    <row r="3242" ht="16.5"/>
    <row r="3243" ht="16.5"/>
    <row r="3244" ht="16.5"/>
    <row r="3245" ht="16.5"/>
    <row r="3246" ht="16.5"/>
    <row r="3247" ht="16.5"/>
    <row r="3248" ht="16.5"/>
    <row r="3249" ht="16.5"/>
    <row r="3250" ht="16.5"/>
    <row r="3251" ht="16.5"/>
    <row r="3252" ht="16.5"/>
    <row r="3253" ht="16.5"/>
    <row r="3254" ht="16.5"/>
    <row r="3255" ht="16.5"/>
    <row r="3256" ht="16.5"/>
    <row r="3257" ht="16.5"/>
    <row r="3258" ht="16.5"/>
    <row r="3259" ht="16.5"/>
    <row r="3260" ht="16.5"/>
    <row r="3261" ht="16.5"/>
    <row r="3262" ht="16.5"/>
    <row r="3263" ht="16.5"/>
    <row r="3264" ht="16.5"/>
    <row r="3265" ht="16.5"/>
    <row r="3266" ht="16.5"/>
    <row r="3267" ht="16.5"/>
    <row r="3268" ht="16.5"/>
    <row r="3269" ht="16.5"/>
    <row r="3270" ht="16.5"/>
    <row r="3271" ht="16.5"/>
    <row r="3272" ht="16.5"/>
    <row r="3273" ht="16.5"/>
    <row r="3274" ht="16.5"/>
    <row r="3275" ht="16.5"/>
    <row r="3276" ht="16.5"/>
    <row r="3277" ht="16.5"/>
    <row r="3278" ht="16.5"/>
    <row r="3279" ht="16.5"/>
    <row r="3280" ht="16.5"/>
    <row r="3281" ht="16.5"/>
    <row r="3282" ht="16.5"/>
    <row r="3283" ht="16.5"/>
    <row r="3284" ht="16.5"/>
    <row r="3285" ht="16.5"/>
    <row r="3286" ht="16.5"/>
    <row r="3287" ht="16.5"/>
    <row r="3288" ht="16.5"/>
    <row r="3289" ht="16.5"/>
    <row r="3290" ht="16.5"/>
    <row r="3291" ht="16.5"/>
    <row r="3292" ht="16.5"/>
    <row r="3293" ht="16.5"/>
    <row r="3294" ht="16.5"/>
    <row r="3295" ht="16.5"/>
    <row r="3296" ht="16.5"/>
    <row r="3297" ht="16.5"/>
    <row r="3298" ht="16.5"/>
    <row r="3299" ht="16.5"/>
    <row r="3300" ht="16.5"/>
    <row r="3301" ht="16.5"/>
    <row r="3302" ht="16.5"/>
    <row r="3303" ht="16.5"/>
    <row r="3304" ht="16.5"/>
    <row r="3305" ht="16.5"/>
    <row r="3306" ht="16.5"/>
    <row r="3307" ht="16.5"/>
    <row r="3308" ht="16.5"/>
    <row r="3309" ht="16.5"/>
    <row r="3310" ht="16.5"/>
    <row r="3311" ht="16.5"/>
    <row r="3312" ht="16.5"/>
    <row r="3313" ht="16.5"/>
    <row r="3314" ht="16.5"/>
    <row r="3315" ht="16.5"/>
    <row r="3316" ht="16.5"/>
    <row r="3317" ht="16.5"/>
    <row r="3318" ht="16.5"/>
    <row r="3319" ht="16.5"/>
    <row r="3320" ht="16.5"/>
    <row r="3321" ht="16.5"/>
    <row r="3322" ht="16.5"/>
    <row r="3323" ht="16.5"/>
    <row r="3324" ht="16.5"/>
    <row r="3325" ht="16.5"/>
    <row r="3326" ht="16.5"/>
    <row r="3327" ht="16.5"/>
    <row r="3328" ht="16.5"/>
    <row r="3329" ht="16.5"/>
    <row r="3330" ht="16.5"/>
    <row r="3331" ht="16.5"/>
    <row r="3332" ht="16.5"/>
    <row r="3333" ht="16.5"/>
    <row r="3334" ht="16.5"/>
    <row r="3335" ht="16.5"/>
    <row r="3336" ht="16.5"/>
    <row r="3337" ht="16.5"/>
    <row r="3338" ht="16.5"/>
    <row r="3339" ht="16.5"/>
    <row r="3340" ht="16.5"/>
    <row r="3341" ht="16.5"/>
    <row r="3342" ht="16.5"/>
    <row r="3343" ht="16.5"/>
    <row r="3344" ht="16.5"/>
    <row r="3345" ht="16.5"/>
    <row r="3346" ht="16.5"/>
    <row r="3347" ht="16.5"/>
    <row r="3348" ht="16.5"/>
    <row r="3349" ht="16.5"/>
    <row r="3350" ht="16.5"/>
    <row r="3351" ht="16.5"/>
    <row r="3352" ht="16.5"/>
    <row r="3353" ht="16.5"/>
    <row r="3354" ht="16.5"/>
    <row r="3355" ht="16.5"/>
    <row r="3356" ht="16.5"/>
    <row r="3357" ht="16.5"/>
    <row r="3358" ht="16.5"/>
    <row r="3359" ht="16.5"/>
    <row r="3360" ht="16.5"/>
    <row r="3361" ht="16.5"/>
    <row r="3362" ht="16.5"/>
    <row r="3363" ht="16.5"/>
    <row r="3364" ht="16.5"/>
    <row r="3365" ht="16.5"/>
    <row r="3366" ht="16.5"/>
    <row r="3367" ht="16.5"/>
    <row r="3368" ht="16.5"/>
    <row r="3369" ht="16.5"/>
    <row r="3370" ht="16.5"/>
    <row r="3371" ht="16.5"/>
    <row r="3372" ht="16.5"/>
    <row r="3373" ht="16.5"/>
    <row r="3374" ht="16.5"/>
    <row r="3375" ht="16.5"/>
    <row r="3376" ht="16.5"/>
    <row r="3377" ht="16.5"/>
    <row r="3378" ht="16.5"/>
    <row r="3379" ht="16.5"/>
    <row r="3380" ht="16.5"/>
    <row r="3381" ht="16.5"/>
    <row r="3382" ht="16.5"/>
    <row r="3383" ht="16.5"/>
    <row r="3384" ht="16.5"/>
    <row r="3385" ht="16.5"/>
    <row r="3386" ht="16.5"/>
    <row r="3387" ht="16.5"/>
    <row r="3388" ht="16.5"/>
    <row r="3389" ht="16.5"/>
    <row r="3390" ht="16.5"/>
    <row r="3391" ht="16.5"/>
    <row r="3392" ht="16.5"/>
    <row r="3393" ht="16.5"/>
    <row r="3394" ht="16.5"/>
    <row r="3395" ht="16.5"/>
    <row r="3396" ht="16.5"/>
    <row r="3397" ht="16.5"/>
    <row r="3398" ht="16.5"/>
    <row r="3399" ht="16.5"/>
    <row r="3400" ht="16.5"/>
    <row r="3401" ht="16.5"/>
    <row r="3402" ht="16.5"/>
    <row r="3403" ht="16.5"/>
    <row r="3404" ht="16.5"/>
    <row r="3405" ht="16.5"/>
    <row r="3406" ht="16.5"/>
    <row r="3407" ht="16.5"/>
    <row r="3408" ht="16.5"/>
    <row r="3409" ht="16.5"/>
    <row r="3410" ht="16.5"/>
    <row r="3411" ht="16.5"/>
    <row r="3412" ht="16.5"/>
    <row r="3413" ht="16.5"/>
    <row r="3414" ht="16.5"/>
    <row r="3415" ht="16.5"/>
    <row r="3416" ht="16.5"/>
    <row r="3417" ht="16.5"/>
    <row r="3418" ht="16.5"/>
    <row r="3419" ht="16.5"/>
    <row r="3420" ht="16.5"/>
    <row r="3421" ht="16.5"/>
    <row r="3422" ht="16.5"/>
    <row r="3423" ht="16.5"/>
    <row r="3424" ht="16.5"/>
    <row r="3425" ht="16.5"/>
    <row r="3426" ht="16.5"/>
    <row r="3427" ht="16.5"/>
    <row r="3428" ht="16.5"/>
    <row r="3429" ht="16.5"/>
    <row r="3430" ht="16.5"/>
    <row r="3431" ht="16.5"/>
    <row r="3432" ht="16.5"/>
    <row r="3433" ht="16.5"/>
    <row r="3434" ht="16.5"/>
    <row r="3435" ht="16.5"/>
    <row r="3436" ht="16.5"/>
    <row r="3437" ht="16.5"/>
    <row r="3438" ht="16.5"/>
    <row r="3439" ht="16.5"/>
    <row r="3440" ht="16.5"/>
    <row r="3441" ht="16.5"/>
    <row r="3442" ht="16.5"/>
    <row r="3443" ht="16.5"/>
    <row r="3444" ht="16.5"/>
    <row r="3445" ht="16.5"/>
    <row r="3446" ht="16.5"/>
    <row r="3447" ht="16.5"/>
    <row r="3448" ht="16.5"/>
    <row r="3449" ht="16.5"/>
    <row r="3450" ht="16.5"/>
    <row r="3451" ht="16.5"/>
    <row r="3452" ht="16.5"/>
    <row r="3453" ht="16.5"/>
    <row r="3454" ht="16.5"/>
    <row r="3455" ht="16.5"/>
    <row r="3456" ht="16.5"/>
    <row r="3457" ht="16.5"/>
    <row r="3458" ht="16.5"/>
    <row r="3459" ht="16.5"/>
    <row r="3460" ht="16.5"/>
    <row r="3461" ht="16.5"/>
    <row r="3462" ht="16.5"/>
    <row r="3463" ht="16.5"/>
    <row r="3464" ht="16.5"/>
    <row r="3465" ht="16.5"/>
    <row r="3466" ht="16.5"/>
    <row r="3467" ht="16.5"/>
    <row r="3468" ht="16.5"/>
    <row r="3469" ht="16.5"/>
    <row r="3470" ht="16.5"/>
    <row r="3471" ht="16.5"/>
    <row r="3472" ht="16.5"/>
    <row r="3473" ht="16.5"/>
    <row r="3474" ht="16.5"/>
    <row r="3475" ht="16.5"/>
    <row r="3476" ht="16.5"/>
    <row r="3477" ht="16.5"/>
    <row r="3478" ht="16.5"/>
    <row r="3479" ht="16.5"/>
    <row r="3480" ht="16.5"/>
    <row r="3481" ht="16.5"/>
    <row r="3482" ht="16.5"/>
    <row r="3483" ht="16.5"/>
    <row r="3484" ht="16.5"/>
    <row r="3485" ht="16.5"/>
    <row r="3486" ht="16.5"/>
    <row r="3487" ht="16.5"/>
    <row r="3488" ht="16.5"/>
    <row r="3489" ht="16.5"/>
    <row r="3490" ht="16.5"/>
    <row r="3491" ht="16.5"/>
    <row r="3492" ht="16.5"/>
    <row r="3493" ht="16.5"/>
    <row r="3494" ht="16.5"/>
    <row r="3495" ht="16.5"/>
    <row r="3496" ht="16.5"/>
    <row r="3497" ht="16.5"/>
    <row r="3498" ht="16.5"/>
    <row r="3499" ht="16.5"/>
    <row r="3500" ht="16.5"/>
    <row r="3501" ht="16.5"/>
    <row r="3502" ht="16.5"/>
    <row r="3503" ht="16.5"/>
    <row r="3504" ht="16.5"/>
    <row r="3505" ht="16.5"/>
    <row r="3506" ht="16.5"/>
    <row r="3507" ht="16.5"/>
    <row r="3508" ht="16.5"/>
    <row r="3509" ht="16.5"/>
    <row r="3510" ht="16.5"/>
    <row r="3511" ht="16.5"/>
    <row r="3512" ht="16.5"/>
    <row r="3513" ht="16.5"/>
    <row r="3514" ht="16.5"/>
    <row r="3515" ht="16.5"/>
    <row r="3516" ht="16.5"/>
    <row r="3517" ht="16.5"/>
    <row r="3518" ht="16.5"/>
    <row r="3519" ht="16.5"/>
    <row r="3520" ht="16.5"/>
    <row r="3521" ht="16.5"/>
    <row r="3522" ht="16.5"/>
    <row r="3523" ht="16.5"/>
    <row r="3524" ht="16.5"/>
    <row r="3525" ht="16.5"/>
    <row r="3526" ht="16.5"/>
    <row r="3527" ht="16.5"/>
    <row r="3528" ht="16.5"/>
    <row r="3529" ht="16.5"/>
    <row r="3530" ht="16.5"/>
    <row r="3531" ht="16.5"/>
    <row r="3532" ht="16.5"/>
    <row r="3533" ht="16.5"/>
    <row r="3534" ht="16.5"/>
    <row r="3535" ht="16.5"/>
    <row r="3536" ht="16.5"/>
    <row r="3537" ht="16.5"/>
    <row r="3538" ht="16.5"/>
    <row r="3539" ht="16.5"/>
    <row r="3540" ht="16.5"/>
    <row r="3541" ht="16.5"/>
    <row r="3542" ht="16.5"/>
    <row r="3543" ht="16.5"/>
    <row r="3544" ht="16.5"/>
    <row r="3545" ht="16.5"/>
    <row r="3546" ht="16.5"/>
    <row r="3547" ht="16.5"/>
    <row r="3548" ht="16.5"/>
    <row r="3549" ht="16.5"/>
    <row r="3550" ht="16.5"/>
    <row r="3551" ht="16.5"/>
    <row r="3552" ht="16.5"/>
    <row r="3553" ht="16.5"/>
    <row r="3554" ht="16.5"/>
    <row r="3555" ht="16.5"/>
    <row r="3556" ht="16.5"/>
    <row r="3557" ht="16.5"/>
    <row r="3558" ht="16.5"/>
    <row r="3559" ht="16.5"/>
    <row r="3560" ht="16.5"/>
    <row r="3561" ht="16.5"/>
    <row r="3562" ht="16.5"/>
    <row r="3563" ht="16.5"/>
    <row r="3564" ht="16.5"/>
    <row r="3565" ht="16.5"/>
    <row r="3566" ht="16.5"/>
    <row r="3567" ht="16.5"/>
    <row r="3568" ht="16.5"/>
    <row r="3569" ht="16.5"/>
    <row r="3570" ht="16.5"/>
    <row r="3571" ht="16.5"/>
    <row r="3572" ht="16.5"/>
    <row r="3573" ht="16.5"/>
    <row r="3574" ht="16.5"/>
    <row r="3575" ht="16.5"/>
    <row r="3576" ht="16.5"/>
    <row r="3577" ht="16.5"/>
    <row r="3578" ht="16.5"/>
    <row r="3579" ht="16.5"/>
    <row r="3580" ht="16.5"/>
    <row r="3581" ht="16.5"/>
    <row r="3582" ht="16.5"/>
    <row r="3583" ht="16.5"/>
    <row r="3584" ht="16.5"/>
    <row r="3585" ht="16.5"/>
    <row r="3586" ht="16.5"/>
    <row r="3587" ht="16.5"/>
    <row r="3588" ht="16.5"/>
    <row r="3589" ht="16.5"/>
    <row r="3590" ht="16.5"/>
    <row r="3591" ht="16.5"/>
    <row r="3592" ht="16.5"/>
    <row r="3593" ht="16.5"/>
    <row r="3594" ht="16.5"/>
    <row r="3595" ht="16.5"/>
    <row r="3596" ht="16.5"/>
    <row r="3597" ht="16.5"/>
    <row r="3598" ht="16.5"/>
    <row r="3599" ht="16.5"/>
    <row r="3600" ht="16.5"/>
    <row r="3601" ht="16.5"/>
    <row r="3602" ht="16.5"/>
    <row r="3603" ht="16.5"/>
    <row r="3604" ht="16.5"/>
    <row r="3605" ht="16.5"/>
    <row r="3606" ht="16.5"/>
    <row r="3607" ht="16.5"/>
    <row r="3608" ht="16.5"/>
    <row r="3609" ht="16.5"/>
    <row r="3610" ht="16.5"/>
    <row r="3611" ht="16.5"/>
    <row r="3612" ht="16.5"/>
    <row r="3613" ht="16.5"/>
    <row r="3614" ht="16.5"/>
    <row r="3615" ht="16.5"/>
    <row r="3616" ht="16.5"/>
    <row r="3617" ht="16.5"/>
    <row r="3618" ht="16.5"/>
    <row r="3619" ht="16.5"/>
    <row r="3620" ht="16.5"/>
    <row r="3621" ht="16.5"/>
    <row r="3622" ht="16.5"/>
    <row r="3623" ht="16.5"/>
    <row r="3624" ht="16.5"/>
    <row r="3625" ht="16.5"/>
    <row r="3626" ht="16.5"/>
    <row r="3627" ht="16.5"/>
    <row r="3628" ht="16.5"/>
    <row r="3629" ht="16.5"/>
    <row r="3630" ht="16.5"/>
    <row r="3631" ht="16.5"/>
    <row r="3632" ht="16.5"/>
    <row r="3633" ht="16.5"/>
    <row r="3634" ht="16.5"/>
    <row r="3635" ht="16.5"/>
    <row r="3636" ht="16.5"/>
    <row r="3637" ht="16.5"/>
    <row r="3638" ht="16.5"/>
    <row r="3639" ht="16.5"/>
    <row r="3640" ht="16.5"/>
    <row r="3641" ht="16.5"/>
    <row r="3642" ht="16.5"/>
    <row r="3643" ht="16.5"/>
    <row r="3644" ht="16.5"/>
    <row r="3645" ht="16.5"/>
    <row r="3646" ht="16.5"/>
    <row r="3647" ht="16.5"/>
    <row r="3648" ht="16.5"/>
    <row r="3649" ht="16.5"/>
    <row r="3650" ht="16.5"/>
    <row r="3651" ht="16.5"/>
    <row r="3652" ht="16.5"/>
    <row r="3653" ht="16.5"/>
    <row r="3654" ht="16.5"/>
    <row r="3655" ht="16.5"/>
    <row r="3656" ht="16.5"/>
    <row r="3657" ht="16.5"/>
    <row r="3658" ht="16.5"/>
    <row r="3659" ht="16.5"/>
    <row r="3660" ht="16.5"/>
    <row r="3661" ht="16.5"/>
    <row r="3662" ht="16.5"/>
    <row r="3663" ht="16.5"/>
    <row r="3664" ht="16.5"/>
    <row r="3665" ht="16.5"/>
    <row r="3666" ht="16.5"/>
    <row r="3667" ht="16.5"/>
    <row r="3668" ht="16.5"/>
    <row r="3669" ht="16.5"/>
    <row r="3670" ht="16.5"/>
    <row r="3671" ht="16.5"/>
    <row r="3672" ht="16.5"/>
    <row r="3673" ht="16.5"/>
    <row r="3674" ht="16.5"/>
    <row r="3675" ht="16.5"/>
    <row r="3676" ht="16.5"/>
    <row r="3677" ht="16.5"/>
    <row r="3678" ht="16.5"/>
    <row r="3679" ht="16.5"/>
    <row r="3680" ht="16.5"/>
    <row r="3681" ht="16.5"/>
    <row r="3682" ht="16.5"/>
    <row r="3683" ht="16.5"/>
    <row r="3684" ht="16.5"/>
    <row r="3685" ht="16.5"/>
    <row r="3686" ht="16.5"/>
    <row r="3687" ht="16.5"/>
    <row r="3688" ht="16.5"/>
    <row r="3689" ht="16.5"/>
    <row r="3690" ht="16.5"/>
    <row r="3691" ht="16.5"/>
    <row r="3692" ht="16.5"/>
    <row r="3693" ht="16.5"/>
    <row r="3694" ht="16.5"/>
    <row r="3695" ht="16.5"/>
    <row r="3696" ht="16.5"/>
    <row r="3697" ht="16.5"/>
    <row r="3698" ht="16.5"/>
    <row r="3699" ht="16.5"/>
    <row r="3700" ht="16.5"/>
    <row r="3701" ht="16.5"/>
    <row r="3702" ht="16.5"/>
    <row r="3703" ht="16.5"/>
    <row r="3704" ht="16.5"/>
    <row r="3705" ht="16.5"/>
    <row r="3706" ht="16.5"/>
    <row r="3707" ht="16.5"/>
    <row r="3708" ht="16.5"/>
    <row r="3709" ht="16.5"/>
    <row r="3710" ht="16.5"/>
    <row r="3711" ht="16.5"/>
    <row r="3712" ht="16.5"/>
    <row r="3713" ht="16.5"/>
    <row r="3714" ht="16.5"/>
    <row r="3715" ht="16.5"/>
    <row r="3716" ht="16.5"/>
    <row r="3717" ht="16.5"/>
    <row r="3718" ht="16.5"/>
    <row r="3719" ht="16.5"/>
    <row r="3720" ht="16.5"/>
    <row r="3721" ht="16.5"/>
    <row r="3722" ht="16.5"/>
    <row r="3723" ht="16.5"/>
    <row r="3724" ht="16.5"/>
    <row r="3725" ht="16.5"/>
    <row r="3726" ht="16.5"/>
    <row r="3727" ht="16.5"/>
    <row r="3728" ht="16.5"/>
    <row r="3729" ht="16.5"/>
    <row r="3730" ht="16.5"/>
    <row r="3731" ht="16.5"/>
    <row r="3732" ht="16.5"/>
    <row r="3733" ht="16.5"/>
    <row r="3734" ht="16.5"/>
    <row r="3735" ht="16.5"/>
    <row r="3736" ht="16.5"/>
    <row r="3737" ht="16.5"/>
    <row r="3738" ht="16.5"/>
    <row r="3739" ht="16.5"/>
    <row r="3740" ht="16.5"/>
    <row r="3741" ht="16.5"/>
    <row r="3742" ht="16.5"/>
    <row r="3743" ht="16.5"/>
    <row r="3744" ht="16.5"/>
    <row r="3745" ht="16.5"/>
    <row r="3746" ht="16.5"/>
    <row r="3747" ht="16.5"/>
    <row r="3748" ht="16.5"/>
    <row r="3749" ht="16.5"/>
    <row r="3750" ht="16.5"/>
    <row r="3751" ht="16.5"/>
    <row r="3752" ht="16.5"/>
    <row r="3753" ht="16.5"/>
    <row r="3754" ht="16.5"/>
    <row r="3755" ht="16.5"/>
    <row r="3756" ht="16.5"/>
    <row r="3757" ht="16.5"/>
    <row r="3758" ht="16.5"/>
    <row r="3759" ht="16.5"/>
    <row r="3760" ht="16.5"/>
    <row r="3761" ht="16.5"/>
    <row r="3762" ht="16.5"/>
    <row r="3763" ht="16.5"/>
    <row r="3764" ht="16.5"/>
    <row r="3765" ht="16.5"/>
    <row r="3766" ht="16.5"/>
    <row r="3767" ht="16.5"/>
    <row r="3768" ht="16.5"/>
    <row r="3769" ht="16.5"/>
    <row r="3770" ht="16.5"/>
    <row r="3771" ht="16.5"/>
    <row r="3772" ht="16.5"/>
    <row r="3773" ht="16.5"/>
    <row r="3774" ht="16.5"/>
    <row r="3775" ht="16.5"/>
    <row r="3776" ht="16.5"/>
    <row r="3777" ht="16.5"/>
    <row r="3778" ht="16.5"/>
    <row r="3779" ht="16.5"/>
    <row r="3780" ht="16.5"/>
    <row r="3781" ht="16.5"/>
    <row r="3782" ht="16.5"/>
    <row r="3783" ht="16.5"/>
    <row r="3784" ht="16.5"/>
    <row r="3785" ht="16.5"/>
    <row r="3786" ht="16.5"/>
    <row r="3787" ht="16.5"/>
    <row r="3788" ht="16.5"/>
    <row r="3789" ht="16.5"/>
    <row r="3790" ht="16.5"/>
    <row r="3791" ht="16.5"/>
    <row r="3792" ht="16.5"/>
    <row r="3793" ht="16.5"/>
    <row r="3794" ht="16.5"/>
    <row r="3795" ht="16.5"/>
    <row r="3796" ht="16.5"/>
    <row r="3797" ht="16.5"/>
    <row r="3798" ht="16.5"/>
    <row r="3799" ht="16.5"/>
    <row r="3800" ht="16.5"/>
    <row r="3801" ht="16.5"/>
    <row r="3802" ht="16.5"/>
    <row r="3803" ht="16.5"/>
    <row r="3804" ht="16.5"/>
    <row r="3805" ht="16.5"/>
    <row r="3806" ht="16.5"/>
    <row r="3807" ht="16.5"/>
    <row r="3808" ht="16.5"/>
    <row r="3809" ht="16.5"/>
    <row r="3810" ht="16.5"/>
    <row r="3811" ht="16.5"/>
    <row r="3812" ht="16.5"/>
    <row r="3813" ht="16.5"/>
    <row r="3814" ht="16.5"/>
    <row r="3815" ht="16.5"/>
    <row r="3816" ht="16.5"/>
    <row r="3817" ht="16.5"/>
    <row r="3818" ht="16.5"/>
    <row r="3819" ht="16.5"/>
    <row r="3820" ht="16.5"/>
    <row r="3821" ht="16.5"/>
    <row r="3822" ht="16.5"/>
    <row r="3823" ht="16.5"/>
    <row r="3824" ht="16.5"/>
    <row r="3825" ht="16.5"/>
    <row r="3826" ht="16.5"/>
    <row r="3827" ht="16.5"/>
    <row r="3828" ht="16.5"/>
    <row r="3829" ht="16.5"/>
    <row r="3830" ht="16.5"/>
    <row r="3831" ht="16.5"/>
    <row r="3832" ht="16.5"/>
    <row r="3833" ht="16.5"/>
    <row r="3834" ht="16.5"/>
    <row r="3835" ht="16.5"/>
    <row r="3836" ht="16.5"/>
    <row r="3837" ht="16.5"/>
    <row r="3838" ht="16.5"/>
    <row r="3839" ht="16.5"/>
    <row r="3840" ht="16.5"/>
    <row r="3841" ht="16.5"/>
    <row r="3842" ht="16.5"/>
    <row r="3843" ht="16.5"/>
    <row r="3844" ht="16.5"/>
    <row r="3845" ht="16.5"/>
    <row r="3846" ht="16.5"/>
    <row r="3847" ht="16.5"/>
    <row r="3848" ht="16.5"/>
    <row r="3849" ht="16.5"/>
    <row r="3850" ht="16.5"/>
    <row r="3851" ht="16.5"/>
    <row r="3852" ht="16.5"/>
    <row r="3853" ht="16.5"/>
    <row r="3854" ht="16.5"/>
    <row r="3855" ht="16.5"/>
    <row r="3856" ht="16.5"/>
    <row r="3857" ht="16.5"/>
    <row r="3858" ht="16.5"/>
    <row r="3859" ht="16.5"/>
    <row r="3860" ht="16.5"/>
    <row r="3861" ht="16.5"/>
    <row r="3862" ht="16.5"/>
    <row r="3863" ht="16.5"/>
    <row r="3864" ht="16.5"/>
    <row r="3865" ht="16.5"/>
    <row r="3866" ht="16.5"/>
    <row r="3867" ht="16.5"/>
    <row r="3868" ht="16.5"/>
    <row r="3869" ht="16.5"/>
    <row r="3870" ht="16.5"/>
    <row r="3871" ht="16.5"/>
    <row r="3872" ht="16.5"/>
    <row r="3873" ht="16.5"/>
    <row r="3874" ht="16.5"/>
    <row r="3875" ht="16.5"/>
    <row r="3876" ht="16.5"/>
    <row r="3877" ht="16.5"/>
    <row r="3878" ht="16.5"/>
    <row r="3879" ht="16.5"/>
    <row r="3880" ht="16.5"/>
    <row r="3881" ht="16.5"/>
    <row r="3882" ht="16.5"/>
    <row r="3883" ht="16.5"/>
    <row r="3884" ht="16.5"/>
    <row r="3885" ht="16.5"/>
    <row r="3886" ht="16.5"/>
    <row r="3887" ht="16.5"/>
    <row r="3888" ht="16.5"/>
    <row r="3889" ht="16.5"/>
    <row r="3890" ht="16.5"/>
    <row r="3891" ht="16.5"/>
    <row r="3892" ht="16.5"/>
    <row r="3893" ht="16.5"/>
    <row r="3894" ht="16.5"/>
    <row r="3895" ht="16.5"/>
    <row r="3896" ht="16.5"/>
    <row r="3897" ht="16.5"/>
    <row r="3898" ht="16.5"/>
    <row r="3899" ht="16.5"/>
    <row r="3900" ht="16.5"/>
    <row r="3901" ht="16.5"/>
    <row r="3902" ht="16.5"/>
    <row r="3903" ht="16.5"/>
    <row r="3904" ht="16.5"/>
    <row r="3905" ht="16.5"/>
    <row r="3906" ht="16.5"/>
    <row r="3907" ht="16.5"/>
    <row r="3908" ht="16.5"/>
    <row r="3909" ht="16.5"/>
    <row r="3910" ht="16.5"/>
    <row r="3911" ht="16.5"/>
    <row r="3912" ht="16.5"/>
    <row r="3913" ht="16.5"/>
    <row r="3914" ht="16.5"/>
    <row r="3915" ht="16.5"/>
    <row r="3916" ht="16.5"/>
    <row r="3917" ht="16.5"/>
    <row r="3918" ht="16.5"/>
    <row r="3919" ht="16.5"/>
    <row r="3920" ht="16.5"/>
    <row r="3921" ht="16.5"/>
    <row r="3922" ht="16.5"/>
    <row r="3923" ht="16.5"/>
    <row r="3924" ht="16.5"/>
    <row r="3925" ht="16.5"/>
    <row r="3926" ht="16.5"/>
    <row r="3927" ht="16.5"/>
    <row r="3928" ht="16.5"/>
    <row r="3929" ht="16.5"/>
    <row r="3930" ht="16.5"/>
    <row r="3931" ht="16.5"/>
    <row r="3932" ht="16.5"/>
    <row r="3933" ht="16.5"/>
    <row r="3934" ht="16.5"/>
    <row r="3935" ht="16.5"/>
    <row r="3936" ht="16.5"/>
    <row r="3937" ht="16.5"/>
    <row r="3938" ht="16.5"/>
    <row r="3939" ht="16.5"/>
    <row r="3940" ht="16.5"/>
    <row r="3941" ht="16.5"/>
    <row r="3942" ht="16.5"/>
    <row r="3943" ht="16.5"/>
    <row r="3944" ht="16.5"/>
    <row r="3945" ht="16.5"/>
    <row r="3946" ht="16.5"/>
    <row r="3947" ht="16.5"/>
    <row r="3948" ht="16.5"/>
    <row r="3949" ht="16.5"/>
    <row r="3950" ht="16.5"/>
    <row r="3951" ht="16.5"/>
    <row r="3952" ht="16.5"/>
    <row r="3953" ht="16.5"/>
    <row r="3954" ht="16.5"/>
    <row r="3955" ht="16.5"/>
    <row r="3956" ht="16.5"/>
    <row r="3957" ht="16.5"/>
    <row r="3958" ht="16.5"/>
    <row r="3959" ht="16.5"/>
    <row r="3960" ht="16.5"/>
    <row r="3961" ht="16.5"/>
    <row r="3962" ht="16.5"/>
    <row r="3963" ht="16.5"/>
    <row r="3964" ht="16.5"/>
    <row r="3965" ht="16.5"/>
    <row r="3966" ht="16.5"/>
    <row r="3967" ht="16.5"/>
    <row r="3968" ht="16.5"/>
    <row r="3969" ht="16.5"/>
    <row r="3970" ht="16.5"/>
    <row r="3971" ht="16.5"/>
    <row r="3972" ht="16.5"/>
    <row r="3973" ht="16.5"/>
    <row r="3974" ht="16.5"/>
    <row r="3975" ht="16.5"/>
    <row r="3976" ht="16.5"/>
    <row r="3977" ht="16.5"/>
    <row r="3978" ht="16.5"/>
    <row r="3979" ht="16.5"/>
    <row r="3980" ht="16.5"/>
    <row r="3981" ht="16.5"/>
    <row r="3982" ht="16.5"/>
    <row r="3983" ht="16.5"/>
    <row r="3984" ht="16.5"/>
    <row r="3985" ht="16.5"/>
    <row r="3986" ht="16.5"/>
    <row r="3987" ht="16.5"/>
    <row r="3988" ht="16.5"/>
    <row r="3989" ht="16.5"/>
    <row r="3990" ht="16.5"/>
    <row r="3991" ht="16.5"/>
    <row r="3992" ht="16.5"/>
    <row r="3993" ht="16.5"/>
    <row r="3994" ht="16.5"/>
    <row r="3995" ht="16.5"/>
    <row r="3996" ht="16.5"/>
    <row r="3997" ht="16.5"/>
    <row r="3998" ht="16.5"/>
    <row r="3999" ht="16.5"/>
    <row r="4000" ht="16.5"/>
    <row r="4001" ht="16.5"/>
    <row r="4002" ht="16.5"/>
    <row r="4003" ht="16.5"/>
    <row r="4004" ht="16.5"/>
    <row r="4005" ht="16.5"/>
    <row r="4006" ht="16.5"/>
    <row r="4007" ht="16.5"/>
    <row r="4008" ht="16.5"/>
    <row r="4009" ht="16.5"/>
    <row r="4010" ht="16.5"/>
    <row r="4011" ht="16.5"/>
    <row r="4012" ht="16.5"/>
    <row r="4013" ht="16.5"/>
    <row r="4014" ht="16.5"/>
    <row r="4015" ht="16.5"/>
    <row r="4016" ht="16.5"/>
    <row r="4017" ht="16.5"/>
    <row r="4018" ht="16.5"/>
    <row r="4019" ht="16.5"/>
    <row r="4020" ht="16.5"/>
    <row r="4021" ht="16.5"/>
    <row r="4022" ht="16.5"/>
    <row r="4023" ht="16.5"/>
    <row r="4024" ht="16.5"/>
    <row r="4025" ht="16.5"/>
    <row r="4026" ht="16.5"/>
    <row r="4027" ht="16.5"/>
    <row r="4028" ht="16.5"/>
    <row r="4029" ht="16.5"/>
    <row r="4030" ht="16.5"/>
    <row r="4031" ht="16.5"/>
    <row r="4032" ht="16.5"/>
    <row r="4033" ht="16.5"/>
    <row r="4034" ht="16.5"/>
    <row r="4035" ht="16.5"/>
    <row r="4036" ht="16.5"/>
    <row r="4037" ht="16.5"/>
    <row r="4038" ht="16.5"/>
    <row r="4039" ht="16.5"/>
    <row r="4040" ht="16.5"/>
    <row r="4041" ht="16.5"/>
    <row r="4042" ht="16.5"/>
    <row r="4043" ht="16.5"/>
    <row r="4044" ht="16.5"/>
    <row r="4045" ht="16.5"/>
    <row r="4046" ht="16.5"/>
    <row r="4047" ht="16.5"/>
    <row r="4048" ht="16.5"/>
    <row r="4049" ht="16.5"/>
    <row r="4050" ht="16.5"/>
    <row r="4051" ht="16.5"/>
    <row r="4052" ht="16.5"/>
    <row r="4053" ht="16.5"/>
    <row r="4054" ht="16.5"/>
    <row r="4055" ht="16.5"/>
    <row r="4056" ht="16.5"/>
    <row r="4057" ht="16.5"/>
    <row r="4058" ht="16.5"/>
    <row r="4059" ht="16.5"/>
    <row r="4060" ht="16.5"/>
    <row r="4061" ht="16.5"/>
    <row r="4062" ht="16.5"/>
    <row r="4063" ht="16.5"/>
    <row r="4064" ht="16.5"/>
    <row r="4065" ht="16.5"/>
    <row r="4066" ht="16.5"/>
    <row r="4067" ht="16.5"/>
    <row r="4068" ht="16.5"/>
    <row r="4069" ht="16.5"/>
    <row r="4070" ht="16.5"/>
    <row r="4071" ht="16.5"/>
    <row r="4072" ht="16.5"/>
    <row r="4073" ht="16.5"/>
    <row r="4074" ht="16.5"/>
    <row r="4075" ht="16.5"/>
    <row r="4076" ht="16.5"/>
    <row r="4077" ht="16.5"/>
    <row r="4078" ht="16.5"/>
    <row r="4079" ht="16.5"/>
    <row r="4080" ht="16.5"/>
    <row r="4081" ht="16.5"/>
    <row r="4082" ht="16.5"/>
    <row r="4083" ht="16.5"/>
    <row r="4084" ht="16.5"/>
    <row r="4085" ht="16.5"/>
    <row r="4086" ht="16.5"/>
    <row r="4087" ht="16.5"/>
    <row r="4088" ht="16.5"/>
    <row r="4089" ht="16.5"/>
    <row r="4090" ht="16.5"/>
    <row r="4091" ht="16.5"/>
    <row r="4092" ht="16.5"/>
    <row r="4093" ht="16.5"/>
    <row r="4094" ht="16.5"/>
    <row r="4095" ht="16.5"/>
    <row r="4096" ht="16.5"/>
    <row r="4097" ht="16.5"/>
    <row r="4098" ht="16.5"/>
    <row r="4099" ht="16.5"/>
    <row r="4100" ht="16.5"/>
    <row r="4101" ht="16.5"/>
    <row r="4102" ht="16.5"/>
    <row r="4103" ht="16.5"/>
    <row r="4104" ht="16.5"/>
    <row r="4105" ht="16.5"/>
    <row r="4106" ht="16.5"/>
    <row r="4107" ht="16.5"/>
    <row r="4108" ht="16.5"/>
    <row r="4109" ht="16.5"/>
    <row r="4110" ht="16.5"/>
    <row r="4111" ht="16.5"/>
    <row r="4112" ht="16.5"/>
    <row r="4113" ht="16.5"/>
    <row r="4114" ht="16.5"/>
    <row r="4115" ht="16.5"/>
    <row r="4116" ht="16.5"/>
    <row r="4117" ht="16.5"/>
    <row r="4118" ht="16.5"/>
    <row r="4119" ht="16.5"/>
    <row r="4120" ht="16.5"/>
    <row r="4121" ht="16.5"/>
    <row r="4122" ht="16.5"/>
    <row r="4123" ht="16.5"/>
    <row r="4124" ht="16.5"/>
    <row r="4125" ht="16.5"/>
    <row r="4126" ht="16.5"/>
    <row r="4127" ht="16.5"/>
    <row r="4128" ht="16.5"/>
    <row r="4129" ht="16.5"/>
    <row r="4130" ht="16.5"/>
    <row r="4131" ht="16.5"/>
    <row r="4132" ht="16.5"/>
    <row r="4133" ht="16.5"/>
    <row r="4134" ht="16.5"/>
    <row r="4135" ht="16.5"/>
    <row r="4136" ht="16.5"/>
    <row r="4137" ht="16.5"/>
    <row r="4138" ht="16.5"/>
    <row r="4139" ht="16.5"/>
    <row r="4140" ht="16.5"/>
    <row r="4141" ht="16.5"/>
    <row r="4142" ht="16.5"/>
    <row r="4143" ht="16.5"/>
    <row r="4144" ht="16.5"/>
    <row r="4145" ht="16.5"/>
    <row r="4146" ht="16.5"/>
    <row r="4147" ht="16.5"/>
    <row r="4148" ht="16.5"/>
    <row r="4149" ht="16.5"/>
    <row r="4150" ht="16.5"/>
    <row r="4151" ht="16.5"/>
    <row r="4152" ht="16.5"/>
    <row r="4153" ht="16.5"/>
    <row r="4154" ht="16.5"/>
    <row r="4155" ht="16.5"/>
    <row r="4156" ht="16.5"/>
    <row r="4157" ht="16.5"/>
    <row r="4158" ht="16.5"/>
    <row r="4159" ht="16.5"/>
    <row r="4160" ht="16.5"/>
    <row r="4161" ht="16.5"/>
    <row r="4162" ht="16.5"/>
    <row r="4163" ht="16.5"/>
    <row r="4164" ht="16.5"/>
    <row r="4165" ht="16.5"/>
    <row r="4166" ht="16.5"/>
    <row r="4167" ht="16.5"/>
    <row r="4168" ht="16.5"/>
    <row r="4169" ht="16.5"/>
    <row r="4170" ht="16.5"/>
    <row r="4171" ht="16.5"/>
    <row r="4172" ht="16.5"/>
    <row r="4173" ht="16.5"/>
    <row r="4174" ht="16.5"/>
    <row r="4175" ht="16.5"/>
    <row r="4176" ht="16.5"/>
    <row r="4177" ht="16.5"/>
    <row r="4178" ht="16.5"/>
    <row r="4179" ht="16.5"/>
    <row r="4180" ht="16.5"/>
    <row r="4181" ht="16.5"/>
    <row r="4182" ht="16.5"/>
    <row r="4183" ht="16.5"/>
    <row r="4184" ht="16.5"/>
    <row r="4185" ht="16.5"/>
    <row r="4186" ht="16.5"/>
    <row r="4187" ht="16.5"/>
    <row r="4188" ht="16.5"/>
    <row r="4189" ht="16.5"/>
    <row r="4190" ht="16.5"/>
    <row r="4191" ht="16.5"/>
    <row r="4192" ht="16.5"/>
    <row r="4193" ht="16.5"/>
    <row r="4194" ht="16.5"/>
    <row r="4195" ht="16.5"/>
    <row r="4196" ht="16.5"/>
    <row r="4197" ht="16.5"/>
    <row r="4198" ht="16.5"/>
    <row r="4199" ht="16.5"/>
    <row r="4200" ht="16.5"/>
    <row r="4201" ht="16.5"/>
    <row r="4202" ht="16.5"/>
    <row r="4203" ht="16.5"/>
    <row r="4204" ht="16.5"/>
    <row r="4205" ht="16.5"/>
    <row r="4206" ht="16.5"/>
    <row r="4207" ht="16.5"/>
    <row r="4208" ht="16.5"/>
    <row r="4209" ht="16.5"/>
    <row r="4210" ht="16.5"/>
    <row r="4211" ht="16.5"/>
    <row r="4212" ht="16.5"/>
    <row r="4213" ht="16.5"/>
    <row r="4214" ht="16.5"/>
    <row r="4215" ht="16.5"/>
    <row r="4216" ht="16.5"/>
    <row r="4217" ht="16.5"/>
    <row r="4218" ht="16.5"/>
    <row r="4219" ht="16.5"/>
    <row r="4220" ht="16.5"/>
    <row r="4221" ht="16.5"/>
    <row r="4222" ht="16.5"/>
    <row r="4223" ht="16.5"/>
    <row r="4224" ht="16.5"/>
    <row r="4225" ht="16.5"/>
    <row r="4226" ht="16.5"/>
    <row r="4227" ht="16.5"/>
    <row r="4228" ht="16.5"/>
    <row r="4229" ht="16.5"/>
    <row r="4230" ht="16.5"/>
    <row r="4231" ht="16.5"/>
    <row r="4232" ht="16.5"/>
    <row r="4233" ht="16.5"/>
    <row r="4234" ht="16.5"/>
    <row r="4235" ht="16.5"/>
    <row r="4236" ht="16.5"/>
    <row r="4237" ht="16.5"/>
    <row r="4238" ht="16.5"/>
    <row r="4239" ht="16.5"/>
    <row r="4240" ht="16.5"/>
    <row r="4241" ht="16.5"/>
    <row r="4242" ht="16.5"/>
    <row r="4243" ht="16.5"/>
    <row r="4244" ht="16.5"/>
    <row r="4245" ht="16.5"/>
    <row r="4246" ht="16.5"/>
    <row r="4247" ht="16.5"/>
    <row r="4248" ht="16.5"/>
    <row r="4249" ht="16.5"/>
    <row r="4250" ht="16.5"/>
    <row r="4251" ht="16.5"/>
    <row r="4252" ht="16.5"/>
    <row r="4253" ht="16.5"/>
    <row r="4254" ht="16.5"/>
    <row r="4255" ht="16.5"/>
    <row r="4256" ht="16.5"/>
    <row r="4257" ht="16.5"/>
    <row r="4258" ht="16.5"/>
    <row r="4259" ht="16.5"/>
    <row r="4260" ht="16.5"/>
    <row r="4261" ht="16.5"/>
    <row r="4262" ht="16.5"/>
    <row r="4263" ht="16.5"/>
    <row r="4264" ht="16.5"/>
    <row r="4265" ht="16.5"/>
    <row r="4266" ht="16.5"/>
    <row r="4267" ht="16.5"/>
    <row r="4268" ht="16.5"/>
    <row r="4269" ht="16.5"/>
    <row r="4270" ht="16.5"/>
    <row r="4271" ht="16.5"/>
    <row r="4272" ht="16.5"/>
    <row r="4273" ht="16.5"/>
    <row r="4274" ht="16.5"/>
    <row r="4275" ht="16.5"/>
    <row r="4276" ht="16.5"/>
    <row r="4277" ht="16.5"/>
    <row r="4278" ht="16.5"/>
    <row r="4279" ht="16.5"/>
    <row r="4280" ht="16.5"/>
    <row r="4281" ht="16.5"/>
    <row r="4282" ht="16.5"/>
    <row r="4283" ht="16.5"/>
    <row r="4284" ht="16.5"/>
    <row r="4285" ht="16.5"/>
    <row r="4286" ht="16.5"/>
    <row r="4287" ht="16.5"/>
    <row r="4288" ht="16.5"/>
    <row r="4289" ht="16.5"/>
    <row r="4290" ht="16.5"/>
    <row r="4291" ht="16.5"/>
    <row r="4292" ht="16.5"/>
    <row r="4293" ht="16.5"/>
    <row r="4294" ht="16.5"/>
    <row r="4295" ht="16.5"/>
    <row r="4296" ht="16.5"/>
    <row r="4297" ht="16.5"/>
    <row r="4298" ht="16.5"/>
    <row r="4299" ht="16.5"/>
    <row r="4300" ht="16.5"/>
    <row r="4301" ht="16.5"/>
    <row r="4302" ht="16.5"/>
    <row r="4303" ht="16.5"/>
    <row r="4304" ht="16.5"/>
    <row r="4305" ht="16.5"/>
    <row r="4306" ht="16.5"/>
    <row r="4307" ht="16.5"/>
    <row r="4308" ht="16.5"/>
    <row r="4309" ht="16.5"/>
    <row r="4310" ht="16.5"/>
    <row r="4311" ht="16.5"/>
    <row r="4312" ht="16.5"/>
    <row r="4313" ht="16.5"/>
    <row r="4314" ht="16.5"/>
    <row r="4315" ht="16.5"/>
    <row r="4316" ht="16.5"/>
    <row r="4317" ht="16.5"/>
    <row r="4318" ht="16.5"/>
    <row r="4319" ht="16.5"/>
    <row r="4320" ht="16.5"/>
    <row r="4321" ht="16.5"/>
    <row r="4322" ht="16.5"/>
    <row r="4323" ht="16.5"/>
    <row r="4324" ht="16.5"/>
    <row r="4325" ht="16.5"/>
    <row r="4326" ht="16.5"/>
    <row r="4327" ht="16.5"/>
    <row r="4328" ht="16.5"/>
    <row r="4329" ht="16.5"/>
    <row r="4330" ht="16.5"/>
    <row r="4331" ht="16.5"/>
    <row r="4332" ht="16.5"/>
    <row r="4333" ht="16.5"/>
    <row r="4334" ht="16.5"/>
    <row r="4335" ht="16.5"/>
    <row r="4336" ht="16.5"/>
    <row r="4337" ht="16.5"/>
    <row r="4338" ht="16.5"/>
    <row r="4339" ht="16.5"/>
    <row r="4340" ht="16.5"/>
    <row r="4341" ht="16.5"/>
    <row r="4342" ht="16.5"/>
    <row r="4343" ht="16.5"/>
    <row r="4344" ht="16.5"/>
    <row r="4345" ht="16.5"/>
    <row r="4346" ht="16.5"/>
    <row r="4347" ht="16.5"/>
    <row r="4348" ht="16.5"/>
    <row r="4349" ht="16.5"/>
    <row r="4350" ht="16.5"/>
    <row r="4351" ht="16.5"/>
    <row r="4352" ht="16.5"/>
    <row r="4353" ht="16.5"/>
    <row r="4354" ht="16.5"/>
    <row r="4355" ht="16.5"/>
    <row r="4356" ht="16.5"/>
    <row r="4357" ht="16.5"/>
    <row r="4358" ht="16.5"/>
    <row r="4359" ht="16.5"/>
    <row r="4360" ht="16.5"/>
    <row r="4361" ht="16.5"/>
    <row r="4362" ht="16.5"/>
    <row r="4363" ht="16.5"/>
    <row r="4364" ht="16.5"/>
    <row r="4365" ht="16.5"/>
    <row r="4366" ht="16.5"/>
    <row r="4367" ht="16.5"/>
    <row r="4368" ht="16.5"/>
    <row r="4369" ht="16.5"/>
    <row r="4370" ht="16.5"/>
    <row r="4371" ht="16.5"/>
    <row r="4372" ht="16.5"/>
    <row r="4373" ht="16.5"/>
    <row r="4374" ht="16.5"/>
    <row r="4375" ht="16.5"/>
    <row r="4376" ht="16.5"/>
    <row r="4377" ht="16.5"/>
    <row r="4378" ht="16.5"/>
    <row r="4379" ht="16.5"/>
    <row r="4380" ht="16.5"/>
    <row r="4381" ht="16.5"/>
    <row r="4382" ht="16.5"/>
    <row r="4383" ht="16.5"/>
    <row r="4384" ht="16.5"/>
    <row r="4385" ht="16.5"/>
    <row r="4386" ht="16.5"/>
    <row r="4387" ht="16.5"/>
    <row r="4388" ht="16.5"/>
    <row r="4389" ht="16.5"/>
    <row r="4390" ht="16.5"/>
    <row r="4391" ht="16.5"/>
    <row r="4392" ht="16.5"/>
    <row r="4393" ht="16.5"/>
    <row r="4394" ht="16.5"/>
    <row r="4395" ht="16.5"/>
    <row r="4396" ht="16.5"/>
    <row r="4397" ht="16.5"/>
    <row r="4398" ht="16.5"/>
    <row r="4399" ht="16.5"/>
    <row r="4400" ht="16.5"/>
    <row r="4401" ht="16.5"/>
    <row r="4402" ht="16.5"/>
    <row r="4403" ht="16.5"/>
    <row r="4404" ht="16.5"/>
    <row r="4405" ht="16.5"/>
    <row r="4406" ht="16.5"/>
    <row r="4407" ht="16.5"/>
    <row r="4408" ht="16.5"/>
    <row r="4409" ht="16.5"/>
    <row r="4410" ht="16.5"/>
    <row r="4411" ht="16.5"/>
    <row r="4412" ht="16.5"/>
    <row r="4413" ht="16.5"/>
    <row r="4414" ht="16.5"/>
    <row r="4415" ht="16.5"/>
    <row r="4416" ht="16.5"/>
    <row r="4417" ht="16.5"/>
    <row r="4418" ht="16.5"/>
    <row r="4419" ht="16.5"/>
    <row r="4420" ht="16.5"/>
    <row r="4421" ht="16.5"/>
    <row r="4422" ht="16.5"/>
    <row r="4423" ht="16.5"/>
    <row r="4424" ht="16.5"/>
    <row r="4425" ht="16.5"/>
    <row r="4426" ht="16.5"/>
    <row r="4427" ht="16.5"/>
    <row r="4428" ht="16.5"/>
    <row r="4429" ht="16.5"/>
    <row r="4430" ht="16.5"/>
    <row r="4431" ht="16.5"/>
    <row r="4432" ht="16.5"/>
    <row r="4433" ht="16.5"/>
    <row r="4434" ht="16.5"/>
    <row r="4435" ht="16.5"/>
    <row r="4436" ht="16.5"/>
    <row r="4437" ht="16.5"/>
    <row r="4438" ht="16.5"/>
    <row r="4439" ht="16.5"/>
    <row r="4440" ht="16.5"/>
    <row r="4441" ht="16.5"/>
    <row r="4442" ht="16.5"/>
    <row r="4443" ht="16.5"/>
    <row r="4444" ht="16.5"/>
    <row r="4445" ht="16.5"/>
    <row r="4446" ht="16.5"/>
    <row r="4447" ht="16.5"/>
    <row r="4448" ht="16.5"/>
    <row r="4449" ht="16.5"/>
    <row r="4450" ht="16.5"/>
    <row r="4451" ht="16.5"/>
    <row r="4452" ht="16.5"/>
    <row r="4453" ht="16.5"/>
    <row r="4454" ht="16.5"/>
    <row r="4455" ht="16.5"/>
    <row r="4456" ht="16.5"/>
    <row r="4457" ht="16.5"/>
    <row r="4458" ht="16.5"/>
    <row r="4459" ht="16.5"/>
    <row r="4460" ht="16.5"/>
    <row r="4461" ht="16.5"/>
    <row r="4462" ht="16.5"/>
    <row r="4463" ht="16.5"/>
    <row r="4464" ht="16.5"/>
    <row r="4465" ht="16.5"/>
    <row r="4466" ht="16.5"/>
    <row r="4467" ht="16.5"/>
    <row r="4468" ht="16.5"/>
    <row r="4469" ht="16.5"/>
    <row r="4470" ht="16.5"/>
    <row r="4471" ht="16.5"/>
    <row r="4472" ht="16.5"/>
    <row r="4473" ht="16.5"/>
    <row r="4474" ht="16.5"/>
    <row r="4475" ht="16.5"/>
    <row r="4476" ht="16.5"/>
    <row r="4477" ht="16.5"/>
    <row r="4478" ht="16.5"/>
    <row r="4479" ht="16.5"/>
    <row r="4480" ht="16.5"/>
    <row r="4481" ht="16.5"/>
    <row r="4482" ht="16.5"/>
    <row r="4483" ht="16.5"/>
    <row r="4484" ht="16.5"/>
    <row r="4485" ht="16.5"/>
    <row r="4486" ht="16.5"/>
    <row r="4487" ht="16.5"/>
    <row r="4488" ht="16.5"/>
    <row r="4489" ht="16.5"/>
    <row r="4490" ht="16.5"/>
    <row r="4491" ht="16.5"/>
    <row r="4492" ht="16.5"/>
    <row r="4493" ht="16.5"/>
    <row r="4494" ht="16.5"/>
    <row r="4495" ht="16.5"/>
    <row r="4496" ht="16.5"/>
    <row r="4497" ht="16.5"/>
    <row r="4498" ht="16.5"/>
    <row r="4499" ht="16.5"/>
    <row r="4500" ht="16.5"/>
    <row r="4501" ht="16.5"/>
    <row r="4502" ht="16.5"/>
    <row r="4503" ht="16.5"/>
    <row r="4504" ht="16.5"/>
    <row r="4505" ht="16.5"/>
    <row r="4506" ht="16.5"/>
    <row r="4507" ht="16.5"/>
    <row r="4508" ht="16.5"/>
    <row r="4509" ht="16.5"/>
    <row r="4510" ht="16.5"/>
    <row r="4511" ht="16.5"/>
    <row r="4512" ht="16.5"/>
    <row r="4513" ht="16.5"/>
    <row r="4514" ht="16.5"/>
    <row r="4515" ht="16.5"/>
    <row r="4516" ht="16.5"/>
    <row r="4517" ht="16.5"/>
    <row r="4518" ht="16.5"/>
    <row r="4519" ht="16.5"/>
    <row r="4520" ht="16.5"/>
    <row r="4521" ht="16.5"/>
    <row r="4522" ht="16.5"/>
    <row r="4523" ht="16.5"/>
    <row r="4524" ht="16.5"/>
    <row r="4525" ht="16.5"/>
    <row r="4526" ht="16.5"/>
    <row r="4527" ht="16.5"/>
    <row r="4528" ht="16.5"/>
    <row r="4529" ht="16.5"/>
    <row r="4530" ht="16.5"/>
    <row r="4531" ht="16.5"/>
    <row r="4532" ht="16.5"/>
    <row r="4533" ht="16.5"/>
    <row r="4534" ht="16.5"/>
    <row r="4535" ht="16.5"/>
    <row r="4536" ht="16.5"/>
    <row r="4537" ht="16.5"/>
    <row r="4538" ht="16.5"/>
    <row r="4539" ht="16.5"/>
    <row r="4540" ht="16.5"/>
    <row r="4541" ht="16.5"/>
    <row r="4542" ht="16.5"/>
    <row r="4543" ht="16.5"/>
    <row r="4544" ht="16.5"/>
    <row r="4545" ht="16.5"/>
    <row r="4546" ht="16.5"/>
    <row r="4547" ht="16.5"/>
    <row r="4548" ht="16.5"/>
    <row r="4549" ht="16.5"/>
    <row r="4550" ht="16.5"/>
    <row r="4551" ht="16.5"/>
    <row r="4552" ht="16.5"/>
    <row r="4553" ht="16.5"/>
    <row r="4554" ht="16.5"/>
    <row r="4555" ht="16.5"/>
    <row r="4556" ht="16.5"/>
    <row r="4557" ht="16.5"/>
    <row r="4558" ht="16.5"/>
    <row r="4559" ht="16.5"/>
    <row r="4560" ht="16.5"/>
    <row r="4561" ht="16.5"/>
    <row r="4562" ht="16.5"/>
    <row r="4563" ht="16.5"/>
    <row r="4564" ht="16.5"/>
    <row r="4565" ht="16.5"/>
    <row r="4566" ht="16.5"/>
    <row r="4567" ht="16.5"/>
    <row r="4568" ht="16.5"/>
    <row r="4569" ht="16.5"/>
    <row r="4570" ht="16.5"/>
    <row r="4571" ht="16.5"/>
    <row r="4572" ht="16.5"/>
    <row r="4573" ht="16.5"/>
    <row r="4574" ht="16.5"/>
    <row r="4575" ht="16.5"/>
    <row r="4576" ht="16.5"/>
    <row r="4577" ht="16.5"/>
    <row r="4578" ht="16.5"/>
    <row r="4579" ht="16.5"/>
    <row r="4580" ht="16.5"/>
    <row r="4581" ht="16.5"/>
    <row r="4582" ht="16.5"/>
    <row r="4583" ht="16.5"/>
    <row r="4584" ht="16.5"/>
    <row r="4585" ht="16.5"/>
    <row r="4586" ht="16.5"/>
    <row r="4587" ht="16.5"/>
    <row r="4588" ht="16.5"/>
    <row r="4589" ht="16.5"/>
    <row r="4590" ht="16.5"/>
    <row r="4591" ht="16.5"/>
    <row r="4592" ht="16.5"/>
    <row r="4593" ht="16.5"/>
    <row r="4594" ht="16.5"/>
    <row r="4595" ht="16.5"/>
    <row r="4596" ht="16.5"/>
    <row r="4597" ht="16.5"/>
    <row r="4598" ht="16.5"/>
    <row r="4599" ht="16.5"/>
    <row r="4600" ht="16.5"/>
    <row r="4601" ht="16.5"/>
    <row r="4602" ht="16.5"/>
    <row r="4603" ht="16.5"/>
    <row r="4604" ht="16.5"/>
    <row r="4605" ht="16.5"/>
    <row r="4606" ht="16.5"/>
    <row r="4607" ht="16.5"/>
    <row r="4608" ht="16.5"/>
    <row r="4609" ht="16.5"/>
    <row r="4610" ht="16.5"/>
    <row r="4611" ht="16.5"/>
    <row r="4612" ht="16.5"/>
    <row r="4613" ht="16.5"/>
    <row r="4614" ht="16.5"/>
    <row r="4615" ht="16.5"/>
    <row r="4616" ht="16.5"/>
    <row r="4617" ht="16.5"/>
    <row r="4618" ht="16.5"/>
    <row r="4619" ht="16.5"/>
    <row r="4620" ht="16.5"/>
    <row r="4621" ht="16.5"/>
    <row r="4622" ht="16.5"/>
    <row r="4623" ht="16.5"/>
    <row r="4624" ht="16.5"/>
    <row r="4625" ht="16.5"/>
    <row r="4626" ht="16.5"/>
    <row r="4627" ht="16.5"/>
    <row r="4628" ht="16.5"/>
    <row r="4629" ht="16.5"/>
    <row r="4630" ht="16.5"/>
    <row r="4631" ht="16.5"/>
    <row r="4632" ht="16.5"/>
    <row r="4633" ht="16.5"/>
    <row r="4634" ht="16.5"/>
    <row r="4635" ht="16.5"/>
    <row r="4636" ht="16.5"/>
    <row r="4637" ht="16.5"/>
    <row r="4638" ht="16.5"/>
    <row r="4639" ht="16.5"/>
    <row r="4640" ht="16.5"/>
    <row r="4641" ht="16.5"/>
    <row r="4642" ht="16.5"/>
    <row r="4643" ht="16.5"/>
    <row r="4644" ht="16.5"/>
    <row r="4645" ht="16.5"/>
    <row r="4646" ht="16.5"/>
    <row r="4647" ht="16.5"/>
    <row r="4648" ht="16.5"/>
    <row r="4649" ht="16.5"/>
    <row r="4650" ht="16.5"/>
    <row r="4651" ht="16.5"/>
    <row r="4652" ht="16.5"/>
    <row r="4653" ht="16.5"/>
    <row r="4654" ht="16.5"/>
    <row r="4655" ht="16.5"/>
    <row r="4656" ht="16.5"/>
    <row r="4657" ht="16.5"/>
    <row r="4658" ht="16.5"/>
    <row r="4659" ht="16.5"/>
    <row r="4660" ht="16.5"/>
    <row r="4661" ht="16.5"/>
    <row r="4662" ht="16.5"/>
    <row r="4663" ht="16.5"/>
    <row r="4664" ht="16.5"/>
    <row r="4665" ht="16.5"/>
    <row r="4666" ht="16.5"/>
    <row r="4667" ht="16.5"/>
    <row r="4668" ht="16.5"/>
    <row r="4669" ht="16.5"/>
    <row r="4670" ht="16.5"/>
    <row r="4671" ht="16.5"/>
    <row r="4672" ht="16.5"/>
    <row r="4673" ht="16.5"/>
    <row r="4674" ht="16.5"/>
    <row r="4675" ht="16.5"/>
    <row r="4676" ht="16.5"/>
    <row r="4677" ht="16.5"/>
    <row r="4678" ht="16.5"/>
    <row r="4679" ht="16.5"/>
    <row r="4680" ht="16.5"/>
    <row r="4681" ht="16.5"/>
    <row r="4682" ht="16.5"/>
    <row r="4683" ht="16.5"/>
    <row r="4684" ht="16.5"/>
    <row r="4685" ht="16.5"/>
    <row r="4686" ht="16.5"/>
    <row r="4687" ht="16.5"/>
    <row r="4688" ht="16.5"/>
    <row r="4689" ht="16.5"/>
    <row r="4690" ht="16.5"/>
    <row r="4691" ht="16.5"/>
    <row r="4692" ht="16.5"/>
    <row r="4693" ht="16.5"/>
    <row r="4694" ht="16.5"/>
    <row r="4695" ht="16.5"/>
    <row r="4696" ht="16.5"/>
    <row r="4697" ht="16.5"/>
    <row r="4698" ht="16.5"/>
    <row r="4699" ht="16.5"/>
    <row r="4700" ht="16.5"/>
    <row r="4701" ht="16.5"/>
    <row r="4702" ht="16.5"/>
    <row r="4703" ht="16.5"/>
    <row r="4704" ht="16.5"/>
    <row r="4705" ht="16.5"/>
    <row r="4706" ht="16.5"/>
    <row r="4707" ht="16.5"/>
    <row r="4708" ht="16.5"/>
    <row r="4709" ht="16.5"/>
    <row r="4710" ht="16.5"/>
    <row r="4711" ht="16.5"/>
    <row r="4712" ht="16.5"/>
    <row r="4713" ht="16.5"/>
    <row r="4714" ht="16.5"/>
    <row r="4715" ht="16.5"/>
    <row r="4716" ht="16.5"/>
    <row r="4717" ht="16.5"/>
    <row r="4718" ht="16.5"/>
    <row r="4719" ht="16.5"/>
    <row r="4720" ht="16.5"/>
    <row r="4721" ht="16.5"/>
    <row r="4722" ht="16.5"/>
    <row r="4723" ht="16.5"/>
    <row r="4724" ht="16.5"/>
    <row r="4725" ht="16.5"/>
    <row r="4726" ht="16.5"/>
    <row r="4727" ht="16.5"/>
    <row r="4728" ht="16.5"/>
    <row r="4729" ht="16.5"/>
    <row r="4730" ht="16.5"/>
    <row r="4731" ht="16.5"/>
    <row r="4732" ht="16.5"/>
    <row r="4733" ht="16.5"/>
    <row r="4734" ht="16.5"/>
    <row r="4735" ht="16.5"/>
    <row r="4736" ht="16.5"/>
    <row r="4737" ht="16.5"/>
    <row r="4738" ht="16.5"/>
    <row r="4739" ht="16.5"/>
    <row r="4740" ht="16.5"/>
    <row r="4741" ht="16.5"/>
    <row r="4742" ht="16.5"/>
    <row r="4743" ht="16.5"/>
    <row r="4744" ht="16.5"/>
    <row r="4745" ht="16.5"/>
    <row r="4746" ht="16.5"/>
    <row r="4747" ht="16.5"/>
    <row r="4748" ht="16.5"/>
    <row r="4749" ht="16.5"/>
    <row r="4750" ht="16.5"/>
    <row r="4751" ht="16.5"/>
    <row r="4752" ht="16.5"/>
    <row r="4753" ht="16.5"/>
    <row r="4754" ht="16.5"/>
    <row r="4755" ht="16.5"/>
    <row r="4756" ht="16.5"/>
    <row r="4757" ht="16.5"/>
    <row r="4758" ht="16.5"/>
    <row r="4759" ht="16.5"/>
    <row r="4760" ht="16.5"/>
    <row r="4761" ht="16.5"/>
    <row r="4762" ht="16.5"/>
    <row r="4763" ht="16.5"/>
    <row r="4764" ht="16.5"/>
    <row r="4765" ht="16.5"/>
    <row r="4766" ht="16.5"/>
    <row r="4767" ht="16.5"/>
    <row r="4768" ht="16.5"/>
    <row r="4769" ht="16.5"/>
    <row r="4770" ht="16.5"/>
    <row r="4771" ht="16.5"/>
    <row r="4772" ht="16.5"/>
    <row r="4773" ht="16.5"/>
    <row r="4774" ht="16.5"/>
    <row r="4775" ht="16.5"/>
    <row r="4776" ht="16.5"/>
    <row r="4777" ht="16.5"/>
    <row r="4778" ht="16.5"/>
    <row r="4779" ht="16.5"/>
    <row r="4780" ht="16.5"/>
    <row r="4781" ht="16.5"/>
    <row r="4782" ht="16.5"/>
    <row r="4783" ht="16.5"/>
    <row r="4784" ht="16.5"/>
    <row r="4785" ht="16.5"/>
    <row r="4786" ht="16.5"/>
    <row r="4787" ht="16.5"/>
    <row r="4788" ht="16.5"/>
    <row r="4789" ht="16.5"/>
    <row r="4790" ht="16.5"/>
    <row r="4791" ht="16.5"/>
    <row r="4792" ht="16.5"/>
    <row r="4793" ht="16.5"/>
    <row r="4794" ht="16.5"/>
    <row r="4795" ht="16.5"/>
    <row r="4796" ht="16.5"/>
    <row r="4797" ht="16.5"/>
    <row r="4798" ht="16.5"/>
    <row r="4799" ht="16.5"/>
    <row r="4800" ht="16.5"/>
    <row r="4801" ht="16.5"/>
    <row r="4802" ht="16.5"/>
    <row r="4803" ht="16.5"/>
    <row r="4804" ht="16.5"/>
    <row r="4805" ht="16.5"/>
    <row r="4806" ht="16.5"/>
    <row r="4807" ht="16.5"/>
    <row r="4808" ht="16.5"/>
    <row r="4809" ht="16.5"/>
    <row r="4810" ht="16.5"/>
    <row r="4811" ht="16.5"/>
    <row r="4812" ht="16.5"/>
    <row r="4813" ht="16.5"/>
    <row r="4814" ht="16.5"/>
    <row r="4815" ht="16.5"/>
    <row r="4816" ht="16.5"/>
    <row r="4817" ht="16.5"/>
    <row r="4818" ht="16.5"/>
    <row r="4819" ht="16.5"/>
    <row r="4820" ht="16.5"/>
    <row r="4821" ht="16.5"/>
    <row r="4822" ht="16.5"/>
    <row r="4823" ht="16.5"/>
    <row r="4824" ht="16.5"/>
    <row r="4825" ht="16.5"/>
    <row r="4826" ht="16.5"/>
    <row r="4827" ht="16.5"/>
    <row r="4828" ht="16.5"/>
    <row r="4829" ht="16.5"/>
    <row r="4830" ht="16.5"/>
    <row r="4831" ht="16.5"/>
    <row r="4832" ht="16.5"/>
    <row r="4833" ht="16.5"/>
    <row r="4834" ht="16.5"/>
    <row r="4835" ht="16.5"/>
    <row r="4836" ht="16.5"/>
    <row r="4837" ht="16.5"/>
    <row r="4838" ht="16.5"/>
    <row r="4839" ht="16.5"/>
    <row r="4840" ht="16.5"/>
    <row r="4841" ht="16.5"/>
    <row r="4842" ht="16.5"/>
    <row r="4843" ht="16.5"/>
    <row r="4844" ht="16.5"/>
    <row r="4845" ht="16.5"/>
    <row r="4846" ht="16.5"/>
    <row r="4847" ht="16.5"/>
    <row r="4848" ht="16.5"/>
    <row r="4849" ht="16.5"/>
    <row r="4850" ht="16.5"/>
    <row r="4851" ht="16.5"/>
    <row r="4852" ht="16.5"/>
    <row r="4853" ht="16.5"/>
    <row r="4854" ht="16.5"/>
    <row r="4855" ht="16.5"/>
    <row r="4856" ht="16.5"/>
    <row r="4857" ht="16.5"/>
    <row r="4858" ht="16.5"/>
    <row r="4859" ht="16.5"/>
    <row r="4860" ht="16.5"/>
    <row r="4861" ht="16.5"/>
    <row r="4862" ht="16.5"/>
    <row r="4863" ht="16.5"/>
    <row r="4864" ht="16.5"/>
    <row r="4865" ht="16.5"/>
    <row r="4866" ht="16.5"/>
    <row r="4867" ht="16.5"/>
    <row r="4868" ht="16.5"/>
    <row r="4869" ht="16.5"/>
    <row r="4870" ht="16.5"/>
    <row r="4871" ht="16.5"/>
    <row r="4872" ht="16.5"/>
    <row r="4873" ht="16.5"/>
    <row r="4874" ht="16.5"/>
    <row r="4875" ht="16.5"/>
    <row r="4876" ht="16.5"/>
    <row r="4877" ht="16.5"/>
    <row r="4878" ht="16.5"/>
    <row r="4879" ht="16.5"/>
    <row r="4880" ht="16.5"/>
    <row r="4881" ht="16.5"/>
    <row r="4882" ht="16.5"/>
    <row r="4883" ht="16.5"/>
    <row r="4884" ht="16.5"/>
    <row r="4885" ht="16.5"/>
    <row r="4886" ht="16.5"/>
    <row r="4887" ht="16.5"/>
    <row r="4888" ht="16.5"/>
    <row r="4889" ht="16.5"/>
    <row r="4890" ht="16.5"/>
    <row r="4891" ht="16.5"/>
    <row r="4892" ht="16.5"/>
    <row r="4893" ht="16.5"/>
    <row r="4894" ht="16.5"/>
    <row r="4895" ht="16.5"/>
    <row r="4896" ht="16.5"/>
    <row r="4897" ht="16.5"/>
    <row r="4898" ht="16.5"/>
    <row r="4899" ht="16.5"/>
    <row r="4900" ht="16.5"/>
    <row r="4901" ht="16.5"/>
    <row r="4902" ht="16.5"/>
    <row r="4903" ht="16.5"/>
    <row r="4904" ht="16.5"/>
    <row r="4905" ht="16.5"/>
    <row r="4906" ht="16.5"/>
    <row r="4907" ht="16.5"/>
    <row r="4908" ht="16.5"/>
    <row r="4909" ht="16.5"/>
    <row r="4910" ht="16.5"/>
    <row r="4911" ht="16.5"/>
    <row r="4912" ht="16.5"/>
    <row r="4913" ht="16.5"/>
    <row r="4914" ht="16.5"/>
    <row r="4915" ht="16.5"/>
    <row r="4916" ht="16.5"/>
    <row r="4917" ht="16.5"/>
    <row r="4918" ht="16.5"/>
    <row r="4919" ht="16.5"/>
    <row r="4920" ht="16.5"/>
    <row r="4921" ht="16.5"/>
    <row r="4922" ht="16.5"/>
    <row r="4923" ht="16.5"/>
    <row r="4924" ht="16.5"/>
    <row r="4925" ht="16.5"/>
    <row r="4926" ht="16.5"/>
    <row r="4927" ht="16.5"/>
    <row r="4928" ht="16.5"/>
    <row r="4929" ht="16.5"/>
    <row r="4930" ht="16.5"/>
    <row r="4931" ht="16.5"/>
    <row r="4932" ht="16.5"/>
    <row r="4933" ht="16.5"/>
    <row r="4934" ht="16.5"/>
    <row r="4935" ht="16.5"/>
    <row r="4936" ht="16.5"/>
    <row r="4937" ht="16.5"/>
    <row r="4938" ht="16.5"/>
    <row r="4939" ht="16.5"/>
    <row r="4940" ht="16.5"/>
    <row r="4941" ht="16.5"/>
    <row r="4942" ht="16.5"/>
    <row r="4943" ht="16.5"/>
    <row r="4944" ht="16.5"/>
    <row r="4945" ht="16.5"/>
    <row r="4946" ht="16.5"/>
    <row r="4947" ht="16.5"/>
    <row r="4948" ht="16.5"/>
    <row r="4949" ht="16.5"/>
    <row r="4950" ht="16.5"/>
    <row r="4951" ht="16.5"/>
    <row r="4952" ht="16.5"/>
    <row r="4953" ht="16.5"/>
    <row r="4954" ht="16.5"/>
    <row r="4955" ht="16.5"/>
    <row r="4956" ht="16.5"/>
    <row r="4957" ht="16.5"/>
    <row r="4958" ht="16.5"/>
    <row r="4959" ht="16.5"/>
    <row r="4960" ht="16.5"/>
    <row r="4961" ht="16.5"/>
    <row r="4962" ht="16.5"/>
    <row r="4963" ht="16.5"/>
    <row r="4964" ht="16.5"/>
    <row r="4965" ht="16.5"/>
    <row r="4966" ht="16.5"/>
    <row r="4967" ht="16.5"/>
    <row r="4968" ht="16.5"/>
    <row r="4969" ht="16.5"/>
    <row r="4970" ht="16.5"/>
    <row r="4971" ht="16.5"/>
    <row r="4972" ht="16.5"/>
    <row r="4973" ht="16.5"/>
    <row r="4974" ht="16.5"/>
    <row r="4975" ht="16.5"/>
    <row r="4976" ht="16.5"/>
    <row r="4977" ht="16.5"/>
    <row r="4978" ht="16.5"/>
    <row r="4979" ht="16.5"/>
    <row r="4980" ht="16.5"/>
    <row r="4981" ht="16.5"/>
    <row r="4982" ht="16.5"/>
    <row r="4983" ht="16.5"/>
    <row r="4984" ht="16.5"/>
    <row r="4985" ht="16.5"/>
    <row r="4986" ht="16.5"/>
    <row r="4987" ht="16.5"/>
    <row r="4988" ht="16.5"/>
    <row r="4989" ht="16.5"/>
    <row r="4990" ht="16.5"/>
    <row r="4991" ht="16.5"/>
    <row r="4992" ht="16.5"/>
    <row r="4993" ht="16.5"/>
    <row r="4994" ht="16.5"/>
    <row r="4995" ht="16.5"/>
    <row r="4996" ht="16.5"/>
    <row r="4997" ht="16.5"/>
    <row r="4998" ht="16.5"/>
    <row r="4999" ht="16.5"/>
    <row r="5000" ht="16.5"/>
    <row r="5001" ht="16.5"/>
    <row r="5002" ht="16.5"/>
    <row r="5003" ht="16.5"/>
    <row r="5004" ht="16.5"/>
    <row r="5005" ht="16.5"/>
    <row r="5006" ht="16.5"/>
    <row r="5007" ht="16.5"/>
    <row r="5008" ht="16.5"/>
    <row r="5009" ht="16.5"/>
    <row r="5010" ht="16.5"/>
    <row r="5011" ht="16.5"/>
    <row r="5012" ht="16.5"/>
    <row r="5013" ht="16.5"/>
    <row r="5014" ht="16.5"/>
    <row r="5015" ht="16.5"/>
    <row r="5016" ht="16.5"/>
    <row r="5017" ht="16.5"/>
    <row r="5018" ht="16.5"/>
    <row r="5019" ht="16.5"/>
    <row r="5020" ht="16.5"/>
    <row r="5021" ht="16.5"/>
    <row r="5022" ht="16.5"/>
    <row r="5023" ht="16.5"/>
    <row r="5024" ht="16.5"/>
    <row r="5025" ht="16.5"/>
    <row r="5026" ht="16.5"/>
    <row r="5027" ht="16.5"/>
    <row r="5028" ht="16.5"/>
    <row r="5029" ht="16.5"/>
    <row r="5030" ht="16.5"/>
    <row r="5031" ht="16.5"/>
    <row r="5032" ht="16.5"/>
    <row r="5033" ht="16.5"/>
    <row r="5034" ht="16.5"/>
    <row r="5035" ht="16.5"/>
    <row r="5036" ht="16.5"/>
    <row r="5037" ht="16.5"/>
    <row r="5038" ht="16.5"/>
    <row r="5039" ht="16.5"/>
    <row r="5040" ht="16.5"/>
    <row r="5041" ht="16.5"/>
    <row r="5042" ht="16.5"/>
    <row r="5043" ht="16.5"/>
    <row r="5044" ht="16.5"/>
    <row r="5045" ht="16.5"/>
    <row r="5046" ht="16.5"/>
    <row r="5047" ht="16.5"/>
    <row r="5048" ht="16.5"/>
    <row r="5049" ht="16.5"/>
    <row r="5050" ht="16.5"/>
    <row r="5051" ht="16.5"/>
    <row r="5052" ht="16.5"/>
    <row r="5053" ht="16.5"/>
    <row r="5054" ht="16.5"/>
    <row r="5055" ht="16.5"/>
    <row r="5056" ht="16.5"/>
    <row r="5057" ht="16.5"/>
    <row r="5058" ht="16.5"/>
    <row r="5059" ht="16.5"/>
    <row r="5060" ht="16.5"/>
    <row r="5061" ht="16.5"/>
    <row r="5062" ht="16.5"/>
    <row r="5063" ht="16.5"/>
    <row r="5064" ht="16.5"/>
    <row r="5065" ht="16.5"/>
    <row r="5066" ht="16.5"/>
    <row r="5067" ht="16.5"/>
    <row r="5068" ht="16.5"/>
    <row r="5069" ht="16.5"/>
    <row r="5070" ht="16.5"/>
    <row r="5071" ht="16.5"/>
    <row r="5072" ht="16.5"/>
    <row r="5073" ht="16.5"/>
    <row r="5074" ht="16.5"/>
    <row r="5075" ht="16.5"/>
    <row r="5076" ht="16.5"/>
    <row r="5077" ht="16.5"/>
    <row r="5078" ht="16.5"/>
    <row r="5079" ht="16.5"/>
    <row r="5080" ht="16.5"/>
    <row r="5081" ht="16.5"/>
    <row r="5082" ht="16.5"/>
    <row r="5083" ht="16.5"/>
    <row r="5084" ht="16.5"/>
    <row r="5085" ht="16.5"/>
    <row r="5086" ht="16.5"/>
    <row r="5087" ht="16.5"/>
    <row r="5088" ht="16.5"/>
    <row r="5089" ht="16.5"/>
    <row r="5090" ht="16.5"/>
    <row r="5091" ht="16.5"/>
    <row r="5092" ht="16.5"/>
    <row r="5093" ht="16.5"/>
    <row r="5094" ht="16.5"/>
    <row r="5095" ht="16.5"/>
    <row r="5096" ht="16.5"/>
    <row r="5097" ht="16.5"/>
    <row r="5098" ht="16.5"/>
    <row r="5099" ht="16.5"/>
    <row r="5100" ht="16.5"/>
    <row r="5101" ht="16.5"/>
    <row r="5102" ht="16.5"/>
    <row r="5103" ht="16.5"/>
    <row r="5104" ht="16.5"/>
    <row r="5105" ht="16.5"/>
    <row r="5106" ht="16.5"/>
    <row r="5107" ht="16.5"/>
    <row r="5108" ht="16.5"/>
    <row r="5109" ht="16.5"/>
    <row r="5110" ht="16.5"/>
    <row r="5111" ht="16.5"/>
    <row r="5112" ht="16.5"/>
    <row r="5113" ht="16.5"/>
    <row r="5114" ht="16.5"/>
    <row r="5115" ht="16.5"/>
    <row r="5116" ht="16.5"/>
    <row r="5117" ht="16.5"/>
    <row r="5118" ht="16.5"/>
    <row r="5119" ht="16.5"/>
    <row r="5120" ht="16.5"/>
    <row r="5121" ht="16.5"/>
    <row r="5122" ht="16.5"/>
    <row r="5123" ht="16.5"/>
    <row r="5124" ht="16.5"/>
    <row r="5125" ht="16.5"/>
    <row r="5126" ht="16.5"/>
    <row r="5127" ht="16.5"/>
    <row r="5128" ht="16.5"/>
    <row r="5129" ht="16.5"/>
    <row r="5130" ht="16.5"/>
    <row r="5131" ht="16.5"/>
    <row r="5132" ht="16.5"/>
    <row r="5133" ht="16.5"/>
    <row r="5134" ht="16.5"/>
    <row r="5135" ht="16.5"/>
    <row r="5136" ht="16.5"/>
    <row r="5137" ht="16.5"/>
    <row r="5138" ht="16.5"/>
    <row r="5139" ht="16.5"/>
    <row r="5140" ht="16.5"/>
    <row r="5141" ht="16.5"/>
    <row r="5142" ht="16.5"/>
    <row r="5143" ht="16.5"/>
    <row r="5144" ht="16.5"/>
    <row r="5145" ht="16.5"/>
    <row r="5146" ht="16.5"/>
    <row r="5147" ht="16.5"/>
    <row r="5148" ht="16.5"/>
    <row r="5149" ht="16.5"/>
    <row r="5150" ht="16.5"/>
    <row r="5151" ht="16.5"/>
    <row r="5152" ht="16.5"/>
    <row r="5153" ht="16.5"/>
    <row r="5154" ht="16.5"/>
    <row r="5155" ht="16.5"/>
    <row r="5156" ht="16.5"/>
    <row r="5157" ht="16.5"/>
    <row r="5158" ht="16.5"/>
    <row r="5159" ht="16.5"/>
    <row r="5160" ht="16.5"/>
    <row r="5161" ht="16.5"/>
    <row r="5162" ht="16.5"/>
    <row r="5163" ht="16.5"/>
    <row r="5164" ht="16.5"/>
    <row r="5165" ht="16.5"/>
    <row r="5166" ht="16.5"/>
    <row r="5167" ht="16.5"/>
    <row r="5168" ht="16.5"/>
    <row r="5169" ht="16.5"/>
    <row r="5170" ht="16.5"/>
    <row r="5171" ht="16.5"/>
    <row r="5172" ht="16.5"/>
    <row r="5173" ht="16.5"/>
    <row r="5174" ht="16.5"/>
    <row r="5175" ht="16.5"/>
    <row r="5176" ht="16.5"/>
    <row r="5177" ht="16.5"/>
    <row r="5178" ht="16.5"/>
    <row r="5179" ht="16.5"/>
    <row r="5180" ht="16.5"/>
    <row r="5181" ht="16.5"/>
    <row r="5182" ht="16.5"/>
    <row r="5183" ht="16.5"/>
    <row r="5184" ht="16.5"/>
    <row r="5185" ht="16.5"/>
    <row r="5186" ht="16.5"/>
    <row r="5187" ht="16.5"/>
    <row r="5188" ht="16.5"/>
    <row r="5189" ht="16.5"/>
    <row r="5190" ht="16.5"/>
    <row r="5191" ht="16.5"/>
    <row r="5192" ht="16.5"/>
    <row r="5193" ht="16.5"/>
    <row r="5194" ht="16.5"/>
    <row r="5195" ht="16.5"/>
    <row r="5196" ht="16.5"/>
    <row r="5197" ht="16.5"/>
    <row r="5198" ht="16.5"/>
    <row r="5199" ht="16.5"/>
    <row r="5200" ht="16.5"/>
    <row r="5201" ht="16.5"/>
    <row r="5202" ht="16.5"/>
    <row r="5203" ht="16.5"/>
    <row r="5204" ht="16.5"/>
    <row r="5205" ht="16.5"/>
    <row r="5206" ht="16.5"/>
    <row r="5207" ht="16.5"/>
    <row r="5208" ht="16.5"/>
    <row r="5209" ht="16.5"/>
    <row r="5210" ht="16.5"/>
    <row r="5211" ht="16.5"/>
    <row r="5212" ht="16.5"/>
    <row r="5213" ht="16.5"/>
    <row r="5214" ht="16.5"/>
    <row r="5215" ht="16.5"/>
    <row r="5216" ht="16.5"/>
    <row r="5217" ht="16.5"/>
    <row r="5218" ht="16.5"/>
    <row r="5219" ht="16.5"/>
    <row r="5220" ht="16.5"/>
    <row r="5221" ht="16.5"/>
    <row r="5222" ht="16.5"/>
    <row r="5223" ht="16.5"/>
    <row r="5224" ht="16.5"/>
    <row r="5225" ht="16.5"/>
    <row r="5226" ht="16.5"/>
    <row r="5227" ht="16.5"/>
    <row r="5228" ht="16.5"/>
    <row r="5229" ht="16.5"/>
    <row r="5230" ht="16.5"/>
    <row r="5231" ht="16.5"/>
    <row r="5232" ht="16.5"/>
    <row r="5233" ht="16.5"/>
    <row r="5234" ht="16.5"/>
    <row r="5235" ht="16.5"/>
    <row r="5236" ht="16.5"/>
    <row r="5237" ht="16.5"/>
    <row r="5238" ht="16.5"/>
    <row r="5239" ht="16.5"/>
    <row r="5240" ht="16.5"/>
    <row r="5241" ht="16.5"/>
    <row r="5242" ht="16.5"/>
    <row r="5243" ht="16.5"/>
    <row r="5244" ht="16.5"/>
    <row r="5245" ht="16.5"/>
    <row r="5246" ht="16.5"/>
    <row r="5247" ht="16.5"/>
    <row r="5248" ht="16.5"/>
    <row r="5249" ht="16.5"/>
    <row r="5250" ht="16.5"/>
    <row r="5251" ht="16.5"/>
    <row r="5252" ht="16.5"/>
    <row r="5253" ht="16.5"/>
    <row r="5254" ht="16.5"/>
    <row r="5255" ht="16.5"/>
    <row r="5256" ht="16.5"/>
    <row r="5257" ht="16.5"/>
    <row r="5258" ht="16.5"/>
    <row r="5259" ht="16.5"/>
    <row r="5260" ht="16.5"/>
    <row r="5261" ht="16.5"/>
    <row r="5262" ht="16.5"/>
    <row r="5263" ht="16.5"/>
    <row r="5264" ht="16.5"/>
    <row r="5265" ht="16.5"/>
    <row r="5266" ht="16.5"/>
    <row r="5267" ht="16.5"/>
    <row r="5268" ht="16.5"/>
    <row r="5269" ht="16.5"/>
    <row r="5270" ht="16.5"/>
    <row r="5271" ht="16.5"/>
    <row r="5272" ht="16.5"/>
    <row r="5273" ht="16.5"/>
    <row r="5274" ht="16.5"/>
    <row r="5275" ht="16.5"/>
    <row r="5276" ht="16.5"/>
    <row r="5277" ht="16.5"/>
    <row r="5278" ht="16.5"/>
    <row r="5279" ht="16.5"/>
    <row r="5280" ht="16.5"/>
    <row r="5281" ht="16.5"/>
    <row r="5282" ht="16.5"/>
    <row r="5283" ht="16.5"/>
    <row r="5284" ht="16.5"/>
    <row r="5285" ht="16.5"/>
    <row r="5286" ht="16.5"/>
    <row r="5287" ht="16.5"/>
    <row r="5288" ht="16.5"/>
    <row r="5289" ht="16.5"/>
    <row r="5290" ht="16.5"/>
    <row r="5291" ht="16.5"/>
    <row r="5292" ht="16.5"/>
    <row r="5293" ht="16.5"/>
    <row r="5294" ht="16.5"/>
    <row r="5295" ht="16.5"/>
    <row r="5296" ht="16.5"/>
    <row r="5297" ht="16.5"/>
    <row r="5298" ht="16.5"/>
    <row r="5299" ht="16.5"/>
    <row r="5300" ht="16.5"/>
    <row r="5301" ht="16.5"/>
    <row r="5302" ht="16.5"/>
    <row r="5303" ht="16.5"/>
    <row r="5304" ht="16.5"/>
    <row r="5305" ht="16.5"/>
    <row r="5306" ht="16.5"/>
    <row r="5307" ht="16.5"/>
    <row r="5308" ht="16.5"/>
    <row r="5309" ht="16.5"/>
    <row r="5310" ht="16.5"/>
    <row r="5311" ht="16.5"/>
    <row r="5312" ht="16.5"/>
    <row r="5313" ht="16.5"/>
    <row r="5314" ht="16.5"/>
    <row r="5315" ht="16.5"/>
    <row r="5316" ht="16.5"/>
    <row r="5317" ht="16.5"/>
    <row r="5318" ht="16.5"/>
    <row r="5319" ht="16.5"/>
    <row r="5320" ht="16.5"/>
    <row r="5321" ht="16.5"/>
    <row r="5322" ht="16.5"/>
    <row r="5323" ht="16.5"/>
    <row r="5324" ht="16.5"/>
    <row r="5325" ht="16.5"/>
    <row r="5326" ht="16.5"/>
    <row r="5327" ht="16.5"/>
    <row r="5328" ht="16.5"/>
    <row r="5329" ht="16.5"/>
    <row r="5330" ht="16.5"/>
    <row r="5331" ht="16.5"/>
    <row r="5332" ht="16.5"/>
    <row r="5333" ht="16.5"/>
    <row r="5334" ht="16.5"/>
    <row r="5335" ht="16.5"/>
    <row r="5336" ht="16.5"/>
    <row r="5337" ht="16.5"/>
    <row r="5338" ht="16.5"/>
    <row r="5339" ht="16.5"/>
    <row r="5340" ht="16.5"/>
    <row r="5341" ht="16.5"/>
    <row r="5342" ht="16.5"/>
    <row r="5343" ht="16.5"/>
    <row r="5344" ht="16.5"/>
    <row r="5345" ht="16.5"/>
    <row r="5346" ht="16.5"/>
    <row r="5347" ht="16.5"/>
    <row r="5348" ht="16.5"/>
    <row r="5349" ht="16.5"/>
    <row r="5350" ht="16.5"/>
    <row r="5351" ht="16.5"/>
    <row r="5352" ht="16.5"/>
    <row r="5353" ht="16.5"/>
    <row r="5354" ht="16.5"/>
    <row r="5355" ht="16.5"/>
    <row r="5356" ht="16.5"/>
    <row r="5357" ht="16.5"/>
    <row r="5358" ht="16.5"/>
    <row r="5359" ht="16.5"/>
    <row r="5360" ht="16.5"/>
    <row r="5361" ht="16.5"/>
    <row r="5362" ht="16.5"/>
    <row r="5363" ht="16.5"/>
    <row r="5364" ht="16.5"/>
    <row r="5365" ht="16.5"/>
    <row r="5366" ht="16.5"/>
    <row r="5367" ht="16.5"/>
    <row r="5368" ht="16.5"/>
    <row r="5369" ht="16.5"/>
    <row r="5370" ht="16.5"/>
    <row r="5371" ht="16.5"/>
    <row r="5372" ht="16.5"/>
    <row r="5373" ht="16.5"/>
    <row r="5374" ht="16.5"/>
    <row r="5375" ht="16.5"/>
    <row r="5376" ht="16.5"/>
    <row r="5377" ht="16.5"/>
    <row r="5378" ht="16.5"/>
    <row r="5379" ht="16.5"/>
    <row r="5380" ht="16.5"/>
    <row r="5381" ht="16.5"/>
    <row r="5382" ht="16.5"/>
    <row r="5383" ht="16.5"/>
    <row r="5384" ht="16.5"/>
    <row r="5385" ht="16.5"/>
    <row r="5386" ht="16.5"/>
    <row r="5387" ht="16.5"/>
    <row r="5388" ht="16.5"/>
    <row r="5389" ht="16.5"/>
    <row r="5390" ht="16.5"/>
    <row r="5391" ht="16.5"/>
    <row r="5392" ht="16.5"/>
    <row r="5393" ht="16.5"/>
    <row r="5394" ht="16.5"/>
    <row r="5395" ht="16.5"/>
    <row r="5396" ht="16.5"/>
    <row r="5397" ht="16.5"/>
    <row r="5398" ht="16.5"/>
    <row r="5399" ht="16.5"/>
    <row r="5400" ht="16.5"/>
    <row r="5401" ht="16.5"/>
    <row r="5402" ht="16.5"/>
    <row r="5403" ht="16.5"/>
    <row r="5404" ht="16.5"/>
    <row r="5405" ht="16.5"/>
    <row r="5406" ht="16.5"/>
    <row r="5407" ht="16.5"/>
    <row r="5408" ht="16.5"/>
    <row r="5409" ht="16.5"/>
    <row r="5410" ht="16.5"/>
    <row r="5411" ht="16.5"/>
    <row r="5412" ht="16.5"/>
    <row r="5413" ht="16.5"/>
    <row r="5414" ht="16.5"/>
    <row r="5415" ht="16.5"/>
    <row r="5416" ht="16.5"/>
    <row r="5417" ht="16.5"/>
    <row r="5418" ht="16.5"/>
    <row r="5419" ht="16.5"/>
    <row r="5420" ht="16.5"/>
    <row r="5421" ht="16.5"/>
    <row r="5422" ht="16.5"/>
    <row r="5423" ht="16.5"/>
    <row r="5424" ht="16.5"/>
    <row r="5425" ht="16.5"/>
    <row r="5426" ht="16.5"/>
    <row r="5427" ht="16.5"/>
    <row r="5428" ht="16.5"/>
    <row r="5429" ht="16.5"/>
    <row r="5430" ht="16.5"/>
    <row r="5431" ht="16.5"/>
    <row r="5432" ht="16.5"/>
    <row r="5433" ht="16.5"/>
    <row r="5434" ht="16.5"/>
    <row r="5435" ht="16.5"/>
    <row r="5436" ht="16.5"/>
    <row r="5437" ht="16.5"/>
    <row r="5438" ht="16.5"/>
    <row r="5439" ht="16.5"/>
    <row r="5440" ht="16.5"/>
    <row r="5441" ht="16.5"/>
    <row r="5442" ht="16.5"/>
    <row r="5443" ht="16.5"/>
    <row r="5444" ht="16.5"/>
    <row r="5445" ht="16.5"/>
    <row r="5446" ht="16.5"/>
    <row r="5447" ht="16.5"/>
    <row r="5448" ht="16.5"/>
    <row r="5449" ht="16.5"/>
    <row r="5450" ht="16.5"/>
    <row r="5451" ht="16.5"/>
    <row r="5452" ht="16.5"/>
    <row r="5453" ht="16.5"/>
    <row r="5454" ht="16.5"/>
    <row r="5455" ht="16.5"/>
    <row r="5456" ht="16.5"/>
    <row r="5457" ht="16.5"/>
    <row r="5458" ht="16.5"/>
    <row r="5459" ht="16.5"/>
    <row r="5460" ht="16.5"/>
    <row r="5461" ht="16.5"/>
    <row r="5462" ht="16.5"/>
    <row r="5463" ht="16.5"/>
    <row r="5464" ht="16.5"/>
    <row r="5465" ht="16.5"/>
    <row r="5466" ht="16.5"/>
    <row r="5467" ht="16.5"/>
    <row r="5468" ht="16.5"/>
    <row r="5469" ht="16.5"/>
    <row r="5470" ht="16.5"/>
    <row r="5471" ht="16.5"/>
    <row r="5472" ht="16.5"/>
    <row r="5473" ht="16.5"/>
    <row r="5474" ht="16.5"/>
    <row r="5475" ht="16.5"/>
    <row r="5476" ht="16.5"/>
    <row r="5477" ht="16.5"/>
    <row r="5478" ht="16.5"/>
    <row r="5479" ht="16.5"/>
    <row r="5480" ht="16.5"/>
    <row r="5481" ht="16.5"/>
    <row r="5482" ht="16.5"/>
    <row r="5483" ht="16.5"/>
    <row r="5484" ht="16.5"/>
    <row r="5485" ht="16.5"/>
    <row r="5486" ht="16.5"/>
    <row r="5487" ht="16.5"/>
    <row r="5488" ht="16.5"/>
    <row r="5489" ht="16.5"/>
    <row r="5490" ht="16.5"/>
    <row r="5491" ht="16.5"/>
    <row r="5492" ht="16.5"/>
    <row r="5493" ht="16.5"/>
    <row r="5494" ht="16.5"/>
    <row r="5495" ht="16.5"/>
    <row r="5496" ht="16.5"/>
    <row r="5497" ht="16.5"/>
    <row r="5498" ht="16.5"/>
    <row r="5499" ht="16.5"/>
    <row r="5500" ht="16.5"/>
    <row r="5501" ht="16.5"/>
    <row r="5502" ht="16.5"/>
    <row r="5503" ht="16.5"/>
    <row r="5504" ht="16.5"/>
    <row r="5505" ht="16.5"/>
    <row r="5506" ht="16.5"/>
    <row r="5507" ht="16.5"/>
    <row r="5508" ht="16.5"/>
    <row r="5509" ht="16.5"/>
    <row r="5510" ht="16.5"/>
    <row r="5511" ht="16.5"/>
    <row r="5512" ht="16.5"/>
    <row r="5513" ht="16.5"/>
    <row r="5514" ht="16.5"/>
    <row r="5515" ht="16.5"/>
    <row r="5516" ht="16.5"/>
    <row r="5517" ht="16.5"/>
    <row r="5518" ht="16.5"/>
    <row r="5519" ht="16.5"/>
    <row r="5520" ht="16.5"/>
    <row r="5521" ht="16.5"/>
    <row r="5522" ht="16.5"/>
    <row r="5523" ht="16.5"/>
    <row r="5524" ht="16.5"/>
    <row r="5525" ht="16.5"/>
    <row r="5526" ht="16.5"/>
    <row r="5527" ht="16.5"/>
    <row r="5528" ht="16.5"/>
    <row r="5529" ht="16.5"/>
    <row r="5530" ht="16.5"/>
    <row r="5531" ht="16.5"/>
    <row r="5532" ht="16.5"/>
    <row r="5533" ht="16.5"/>
    <row r="5534" ht="16.5"/>
    <row r="5535" ht="16.5"/>
    <row r="5536" ht="16.5"/>
    <row r="5537" ht="16.5"/>
    <row r="5538" ht="16.5"/>
    <row r="5539" ht="16.5"/>
    <row r="5540" ht="16.5"/>
    <row r="5541" ht="16.5"/>
    <row r="5542" ht="16.5"/>
    <row r="5543" ht="16.5"/>
    <row r="5544" ht="16.5"/>
    <row r="5545" ht="16.5"/>
    <row r="5546" ht="16.5"/>
    <row r="5547" ht="16.5"/>
    <row r="5548" ht="16.5"/>
    <row r="5549" ht="16.5"/>
    <row r="5550" ht="16.5"/>
    <row r="5551" ht="16.5"/>
    <row r="5552" ht="16.5"/>
    <row r="5553" ht="16.5"/>
    <row r="5554" ht="16.5"/>
    <row r="5555" ht="16.5"/>
    <row r="5556" ht="16.5"/>
    <row r="5557" ht="16.5"/>
    <row r="5558" ht="16.5"/>
    <row r="5559" ht="16.5"/>
    <row r="5560" ht="16.5"/>
    <row r="5561" ht="16.5"/>
    <row r="5562" ht="16.5"/>
    <row r="5563" ht="16.5"/>
    <row r="5564" ht="16.5"/>
    <row r="5565" ht="16.5"/>
    <row r="5566" ht="16.5"/>
    <row r="5567" ht="16.5"/>
    <row r="5568" ht="16.5"/>
    <row r="5569" ht="16.5"/>
    <row r="5570" ht="16.5"/>
    <row r="5571" ht="16.5"/>
    <row r="5572" ht="16.5"/>
    <row r="5573" ht="16.5"/>
    <row r="5574" ht="16.5"/>
    <row r="5575" ht="16.5"/>
    <row r="5576" ht="16.5"/>
    <row r="5577" ht="16.5"/>
    <row r="5578" ht="16.5"/>
    <row r="5579" ht="16.5"/>
    <row r="5580" ht="16.5"/>
    <row r="5581" ht="16.5"/>
    <row r="5582" ht="16.5"/>
    <row r="5583" ht="16.5"/>
    <row r="5584" ht="16.5"/>
    <row r="5585" ht="16.5"/>
    <row r="5586" ht="16.5"/>
    <row r="5587" ht="16.5"/>
    <row r="5588" ht="16.5"/>
    <row r="5589" ht="16.5"/>
    <row r="5590" ht="16.5"/>
    <row r="5591" ht="16.5"/>
    <row r="5592" ht="16.5"/>
    <row r="5593" ht="16.5"/>
    <row r="5594" ht="16.5"/>
    <row r="5595" ht="16.5"/>
    <row r="5596" ht="16.5"/>
    <row r="5597" ht="16.5"/>
    <row r="5598" ht="16.5"/>
    <row r="5599" ht="16.5"/>
    <row r="5600" ht="16.5"/>
    <row r="5601" ht="16.5"/>
    <row r="5602" ht="16.5"/>
    <row r="5603" ht="16.5"/>
    <row r="5604" ht="16.5"/>
    <row r="5605" ht="16.5"/>
    <row r="5606" ht="16.5"/>
    <row r="5607" ht="16.5"/>
    <row r="5608" ht="16.5"/>
    <row r="5609" ht="16.5"/>
    <row r="5610" ht="16.5"/>
    <row r="5611" ht="16.5"/>
    <row r="5612" ht="16.5"/>
    <row r="5613" ht="16.5"/>
    <row r="5614" ht="16.5"/>
    <row r="5615" ht="16.5"/>
    <row r="5616" ht="16.5"/>
    <row r="5617" ht="16.5"/>
    <row r="5618" ht="16.5"/>
    <row r="5619" ht="16.5"/>
    <row r="5620" ht="16.5"/>
    <row r="5621" ht="16.5"/>
    <row r="5622" ht="16.5"/>
    <row r="5623" ht="16.5"/>
    <row r="5624" ht="16.5"/>
    <row r="5625" ht="16.5"/>
    <row r="5626" ht="16.5"/>
    <row r="5627" ht="16.5"/>
    <row r="5628" ht="16.5"/>
    <row r="5629" ht="16.5"/>
    <row r="5630" ht="16.5"/>
    <row r="5631" ht="16.5"/>
    <row r="5632" ht="16.5"/>
    <row r="5633" ht="16.5"/>
    <row r="5634" ht="16.5"/>
    <row r="5635" ht="16.5"/>
    <row r="5636" ht="16.5"/>
    <row r="5637" ht="16.5"/>
    <row r="5638" ht="16.5"/>
    <row r="5639" ht="16.5"/>
    <row r="5640" ht="16.5"/>
    <row r="5641" ht="16.5"/>
    <row r="5642" ht="16.5"/>
    <row r="5643" ht="16.5"/>
    <row r="5644" ht="16.5"/>
    <row r="5645" ht="16.5"/>
    <row r="5646" ht="16.5"/>
    <row r="5647" ht="16.5"/>
    <row r="5648" ht="16.5"/>
    <row r="5649" ht="16.5"/>
    <row r="5650" ht="16.5"/>
    <row r="5651" ht="16.5"/>
    <row r="5652" ht="16.5"/>
    <row r="5653" ht="16.5"/>
    <row r="5654" ht="16.5"/>
    <row r="5655" ht="16.5"/>
    <row r="5656" ht="16.5"/>
    <row r="5657" ht="16.5"/>
    <row r="5658" ht="16.5"/>
    <row r="5659" ht="16.5"/>
    <row r="5660" ht="16.5"/>
    <row r="5661" ht="16.5"/>
    <row r="5662" ht="16.5"/>
    <row r="5663" ht="16.5"/>
    <row r="5664" ht="16.5"/>
    <row r="5665" ht="16.5"/>
    <row r="5666" ht="16.5"/>
    <row r="5667" ht="16.5"/>
    <row r="5668" ht="16.5"/>
    <row r="5669" ht="16.5"/>
    <row r="5670" ht="16.5"/>
    <row r="5671" ht="16.5"/>
    <row r="5672" ht="16.5"/>
    <row r="5673" ht="16.5"/>
    <row r="5674" ht="16.5"/>
    <row r="5675" ht="16.5"/>
    <row r="5676" ht="16.5"/>
    <row r="5677" ht="16.5"/>
    <row r="5678" ht="16.5"/>
    <row r="5679" ht="16.5"/>
    <row r="5680" ht="16.5"/>
    <row r="5681" ht="16.5"/>
    <row r="5682" ht="16.5"/>
    <row r="5683" ht="16.5"/>
    <row r="5684" ht="16.5"/>
    <row r="5685" ht="16.5"/>
    <row r="5686" ht="16.5"/>
    <row r="5687" ht="16.5"/>
    <row r="5688" ht="16.5"/>
    <row r="5689" ht="16.5"/>
    <row r="5690" ht="16.5"/>
    <row r="5691" ht="16.5"/>
    <row r="5692" ht="16.5"/>
    <row r="5693" ht="16.5"/>
    <row r="5694" ht="16.5"/>
    <row r="5695" ht="16.5"/>
    <row r="5696" ht="16.5"/>
    <row r="5697" ht="16.5"/>
    <row r="5698" ht="16.5"/>
    <row r="5699" ht="16.5"/>
    <row r="5700" ht="16.5"/>
    <row r="5701" ht="16.5"/>
    <row r="5702" ht="16.5"/>
    <row r="5703" ht="16.5"/>
    <row r="5704" ht="16.5"/>
    <row r="5705" ht="16.5"/>
    <row r="5706" ht="16.5"/>
    <row r="5707" ht="16.5"/>
    <row r="5708" ht="16.5"/>
    <row r="5709" ht="16.5"/>
    <row r="5710" ht="16.5"/>
    <row r="5711" ht="16.5"/>
    <row r="5712" ht="16.5"/>
    <row r="5713" ht="16.5"/>
    <row r="5714" ht="16.5"/>
    <row r="5715" ht="16.5"/>
    <row r="5716" ht="16.5"/>
    <row r="5717" ht="16.5"/>
    <row r="5718" ht="16.5"/>
    <row r="5719" ht="16.5"/>
    <row r="5720" ht="16.5"/>
    <row r="5721" ht="16.5"/>
    <row r="5722" ht="16.5"/>
    <row r="5723" ht="16.5"/>
    <row r="5724" ht="16.5"/>
    <row r="5725" ht="16.5"/>
    <row r="5726" ht="16.5"/>
    <row r="5727" ht="16.5"/>
    <row r="5728" ht="16.5"/>
    <row r="5729" ht="16.5"/>
    <row r="5730" ht="16.5"/>
    <row r="5731" ht="16.5"/>
    <row r="5732" ht="16.5"/>
    <row r="5733" ht="16.5"/>
    <row r="5734" ht="16.5"/>
    <row r="5735" ht="16.5"/>
    <row r="5736" ht="16.5"/>
    <row r="5737" ht="16.5"/>
    <row r="5738" ht="16.5"/>
    <row r="5739" ht="16.5"/>
    <row r="5740" ht="16.5"/>
    <row r="5741" ht="16.5"/>
    <row r="5742" ht="16.5"/>
    <row r="5743" ht="16.5"/>
    <row r="5744" ht="16.5"/>
    <row r="5745" ht="16.5"/>
    <row r="5746" ht="16.5"/>
    <row r="5747" ht="16.5"/>
    <row r="5748" ht="16.5"/>
    <row r="5749" ht="16.5"/>
    <row r="5750" ht="16.5"/>
    <row r="5751" ht="16.5"/>
    <row r="5752" ht="16.5"/>
    <row r="5753" ht="16.5"/>
    <row r="5754" ht="16.5"/>
    <row r="5755" ht="16.5"/>
    <row r="5756" ht="16.5"/>
    <row r="5757" ht="16.5"/>
    <row r="5758" ht="16.5"/>
    <row r="5759" ht="16.5"/>
    <row r="5760" ht="16.5"/>
    <row r="5761" ht="16.5"/>
    <row r="5762" ht="16.5"/>
    <row r="5763" ht="16.5"/>
    <row r="5764" ht="16.5"/>
    <row r="5765" ht="16.5"/>
    <row r="5766" ht="16.5"/>
    <row r="5767" ht="16.5"/>
    <row r="5768" ht="16.5"/>
    <row r="5769" ht="16.5"/>
    <row r="5770" ht="16.5"/>
    <row r="5771" ht="16.5"/>
    <row r="5772" ht="16.5"/>
    <row r="5773" ht="16.5"/>
    <row r="5774" ht="16.5"/>
    <row r="5775" ht="16.5"/>
    <row r="5776" ht="16.5"/>
    <row r="5777" ht="16.5"/>
    <row r="5778" ht="16.5"/>
    <row r="5779" ht="16.5"/>
    <row r="5780" ht="16.5"/>
    <row r="5781" ht="16.5"/>
    <row r="5782" ht="16.5"/>
    <row r="5783" ht="16.5"/>
    <row r="5784" ht="16.5"/>
    <row r="5785" ht="16.5"/>
    <row r="5786" ht="16.5"/>
    <row r="5787" ht="16.5"/>
    <row r="5788" ht="16.5"/>
    <row r="5789" ht="16.5"/>
    <row r="5790" ht="16.5"/>
    <row r="5791" ht="16.5"/>
    <row r="5792" ht="16.5"/>
    <row r="5793" ht="16.5"/>
    <row r="5794" ht="16.5"/>
    <row r="5795" ht="16.5"/>
    <row r="5796" ht="16.5"/>
    <row r="5797" ht="16.5"/>
    <row r="5798" ht="16.5"/>
    <row r="5799" ht="16.5"/>
    <row r="5800" ht="16.5"/>
    <row r="5801" ht="16.5"/>
    <row r="5802" ht="16.5"/>
    <row r="5803" ht="16.5"/>
    <row r="5804" ht="16.5"/>
    <row r="5805" ht="16.5"/>
    <row r="5806" ht="16.5"/>
    <row r="5807" ht="16.5"/>
    <row r="5808" ht="16.5"/>
    <row r="5809" ht="16.5"/>
    <row r="5810" ht="16.5"/>
    <row r="5811" ht="16.5"/>
    <row r="5812" ht="16.5"/>
    <row r="5813" ht="16.5"/>
    <row r="5814" ht="16.5"/>
    <row r="5815" ht="16.5"/>
    <row r="5816" ht="16.5"/>
    <row r="5817" ht="16.5"/>
    <row r="5818" ht="16.5"/>
    <row r="5819" ht="16.5"/>
    <row r="5820" ht="16.5"/>
    <row r="5821" ht="16.5"/>
    <row r="5822" ht="16.5"/>
    <row r="5823" ht="16.5"/>
    <row r="5824" ht="16.5"/>
    <row r="5825" ht="16.5"/>
    <row r="5826" ht="16.5"/>
    <row r="5827" ht="16.5"/>
    <row r="5828" ht="16.5"/>
    <row r="5829" ht="16.5"/>
    <row r="5830" ht="16.5"/>
    <row r="5831" ht="16.5"/>
    <row r="5832" ht="16.5"/>
    <row r="5833" ht="16.5"/>
    <row r="5834" ht="16.5"/>
    <row r="5835" ht="16.5"/>
    <row r="5836" ht="16.5"/>
    <row r="5837" ht="16.5"/>
    <row r="5838" ht="16.5"/>
    <row r="5839" ht="16.5"/>
    <row r="5840" ht="16.5"/>
    <row r="5841" ht="16.5"/>
    <row r="5842" ht="16.5"/>
    <row r="5843" ht="16.5"/>
    <row r="5844" ht="16.5"/>
    <row r="5845" ht="16.5"/>
    <row r="5846" ht="16.5"/>
    <row r="5847" ht="16.5"/>
    <row r="5848" ht="16.5"/>
    <row r="5849" ht="16.5"/>
    <row r="5850" ht="16.5"/>
    <row r="5851" ht="16.5"/>
    <row r="5852" ht="16.5"/>
    <row r="5853" ht="16.5"/>
    <row r="5854" ht="16.5"/>
    <row r="5855" ht="16.5"/>
    <row r="5856" ht="16.5"/>
    <row r="5857" ht="16.5"/>
    <row r="5858" ht="16.5"/>
    <row r="5859" ht="16.5"/>
    <row r="5860" ht="16.5"/>
    <row r="5861" ht="16.5"/>
    <row r="5862" ht="16.5"/>
    <row r="5863" ht="16.5"/>
    <row r="5864" ht="16.5"/>
    <row r="5865" ht="16.5"/>
    <row r="5866" ht="16.5"/>
    <row r="5867" ht="16.5"/>
    <row r="5868" ht="16.5"/>
    <row r="5869" ht="16.5"/>
    <row r="5870" ht="16.5"/>
    <row r="5871" ht="16.5"/>
    <row r="5872" ht="16.5"/>
    <row r="5873" ht="16.5"/>
    <row r="5874" ht="16.5"/>
    <row r="5875" ht="16.5"/>
    <row r="5876" ht="16.5"/>
    <row r="5877" ht="16.5"/>
    <row r="5878" ht="16.5"/>
    <row r="5879" ht="16.5"/>
    <row r="5880" ht="16.5"/>
    <row r="5881" ht="16.5"/>
    <row r="5882" ht="16.5"/>
    <row r="5883" ht="16.5"/>
    <row r="5884" ht="16.5"/>
    <row r="5885" ht="16.5"/>
    <row r="5886" ht="16.5"/>
    <row r="5887" ht="16.5"/>
    <row r="5888" ht="16.5"/>
    <row r="5889" ht="16.5"/>
    <row r="5890" ht="16.5"/>
    <row r="5891" ht="16.5"/>
    <row r="5892" ht="16.5"/>
    <row r="5893" ht="16.5"/>
    <row r="5894" ht="16.5"/>
    <row r="5895" ht="16.5"/>
    <row r="5896" ht="16.5"/>
    <row r="5897" ht="16.5"/>
    <row r="5898" ht="16.5"/>
    <row r="5899" ht="16.5"/>
    <row r="5900" ht="16.5"/>
    <row r="5901" ht="16.5"/>
    <row r="5902" ht="16.5"/>
    <row r="5903" ht="16.5"/>
    <row r="5904" ht="16.5"/>
    <row r="5905" ht="16.5"/>
    <row r="5906" ht="16.5"/>
    <row r="5907" ht="16.5"/>
    <row r="5908" ht="16.5"/>
    <row r="5909" ht="16.5"/>
    <row r="5910" ht="16.5"/>
    <row r="5911" ht="16.5"/>
    <row r="5912" ht="16.5"/>
    <row r="5913" ht="16.5"/>
    <row r="5914" ht="16.5"/>
    <row r="5915" ht="16.5"/>
    <row r="5916" ht="16.5"/>
    <row r="5917" ht="16.5"/>
    <row r="5918" ht="16.5"/>
    <row r="5919" ht="16.5"/>
    <row r="5920" ht="16.5"/>
    <row r="5921" ht="16.5"/>
    <row r="5922" ht="16.5"/>
    <row r="5923" ht="16.5"/>
    <row r="5924" ht="16.5"/>
    <row r="5925" ht="16.5"/>
    <row r="5926" ht="16.5"/>
    <row r="5927" ht="16.5"/>
    <row r="5928" ht="16.5"/>
    <row r="5929" ht="16.5"/>
    <row r="5930" ht="16.5"/>
    <row r="5931" ht="16.5"/>
    <row r="5932" ht="16.5"/>
    <row r="5933" ht="16.5"/>
    <row r="5934" ht="16.5"/>
    <row r="5935" ht="16.5"/>
    <row r="5936" ht="16.5"/>
    <row r="5937" ht="16.5"/>
    <row r="5938" ht="16.5"/>
    <row r="5939" ht="16.5"/>
    <row r="5940" ht="16.5"/>
    <row r="5941" ht="16.5"/>
    <row r="5942" ht="16.5"/>
    <row r="5943" ht="16.5"/>
    <row r="5944" ht="16.5"/>
    <row r="5945" ht="16.5"/>
    <row r="5946" ht="16.5"/>
    <row r="5947" ht="16.5"/>
    <row r="5948" ht="16.5"/>
    <row r="5949" ht="16.5"/>
    <row r="5950" ht="16.5"/>
    <row r="5951" ht="16.5"/>
    <row r="5952" ht="16.5"/>
    <row r="5953" ht="16.5"/>
    <row r="5954" ht="16.5"/>
    <row r="5955" ht="16.5"/>
    <row r="5956" ht="16.5"/>
    <row r="5957" ht="16.5"/>
    <row r="5958" ht="16.5"/>
    <row r="5959" ht="16.5"/>
    <row r="5960" ht="16.5"/>
    <row r="5961" ht="16.5"/>
    <row r="5962" ht="16.5"/>
    <row r="5963" ht="16.5"/>
    <row r="5964" ht="16.5"/>
    <row r="5965" ht="16.5"/>
    <row r="5966" ht="16.5"/>
    <row r="5967" ht="16.5"/>
    <row r="5968" ht="16.5"/>
    <row r="5969" ht="16.5"/>
    <row r="5970" ht="16.5"/>
    <row r="5971" ht="16.5"/>
    <row r="5972" ht="16.5"/>
    <row r="5973" ht="16.5"/>
    <row r="5974" ht="16.5"/>
    <row r="5975" ht="16.5"/>
    <row r="5976" ht="16.5"/>
    <row r="5977" ht="16.5"/>
    <row r="5978" ht="16.5"/>
    <row r="5979" ht="16.5"/>
    <row r="5980" ht="16.5"/>
    <row r="5981" ht="16.5"/>
    <row r="5982" ht="16.5"/>
    <row r="5983" ht="16.5"/>
    <row r="5984" ht="16.5"/>
    <row r="5985" ht="16.5"/>
    <row r="5986" ht="16.5"/>
    <row r="5987" ht="16.5"/>
    <row r="5988" ht="16.5"/>
    <row r="5989" ht="16.5"/>
    <row r="5990" ht="16.5"/>
    <row r="5991" ht="16.5"/>
    <row r="5992" ht="16.5"/>
    <row r="5993" ht="16.5"/>
    <row r="5994" ht="16.5"/>
    <row r="5995" ht="16.5"/>
    <row r="5996" ht="16.5"/>
    <row r="5997" ht="16.5"/>
    <row r="5998" ht="16.5"/>
    <row r="5999" ht="16.5"/>
    <row r="6000" ht="16.5"/>
    <row r="6001" ht="16.5"/>
    <row r="6002" ht="16.5"/>
    <row r="6003" ht="16.5"/>
    <row r="6004" ht="16.5"/>
    <row r="6005" ht="16.5"/>
    <row r="6006" ht="16.5"/>
    <row r="6007" ht="16.5"/>
    <row r="6008" ht="16.5"/>
    <row r="6009" ht="16.5"/>
    <row r="6010" ht="16.5"/>
    <row r="6011" ht="16.5"/>
    <row r="6012" ht="16.5"/>
    <row r="6013" ht="16.5"/>
    <row r="6014" ht="16.5"/>
    <row r="6015" ht="16.5"/>
    <row r="6016" ht="16.5"/>
    <row r="6017" ht="16.5"/>
    <row r="6018" ht="16.5"/>
    <row r="6019" ht="16.5"/>
    <row r="6020" ht="16.5"/>
    <row r="6021" ht="16.5"/>
    <row r="6022" ht="16.5"/>
    <row r="6023" ht="16.5"/>
    <row r="6024" ht="16.5"/>
    <row r="6025" ht="16.5"/>
    <row r="6026" ht="16.5"/>
    <row r="6027" ht="16.5"/>
    <row r="6028" ht="16.5"/>
    <row r="6029" ht="16.5"/>
    <row r="6030" ht="16.5"/>
    <row r="6031" ht="16.5"/>
    <row r="6032" ht="16.5"/>
    <row r="6033" ht="16.5"/>
    <row r="6034" ht="16.5"/>
    <row r="6035" ht="16.5"/>
    <row r="6036" ht="16.5"/>
    <row r="6037" ht="16.5"/>
    <row r="6038" ht="16.5"/>
    <row r="6039" ht="16.5"/>
    <row r="6040" ht="16.5"/>
    <row r="6041" ht="16.5"/>
    <row r="6042" ht="16.5"/>
    <row r="6043" ht="16.5"/>
    <row r="6044" ht="16.5"/>
    <row r="6045" ht="16.5"/>
    <row r="6046" ht="16.5"/>
    <row r="6047" ht="16.5"/>
    <row r="6048" ht="16.5"/>
    <row r="6049" ht="16.5"/>
    <row r="6050" ht="16.5"/>
    <row r="6051" ht="16.5"/>
    <row r="6052" ht="16.5"/>
    <row r="6053" ht="16.5"/>
    <row r="6054" ht="16.5"/>
    <row r="6055" ht="16.5"/>
    <row r="6056" ht="16.5"/>
    <row r="6057" ht="16.5"/>
    <row r="6058" ht="16.5"/>
    <row r="6059" ht="16.5"/>
    <row r="6060" ht="16.5"/>
    <row r="6061" ht="16.5"/>
    <row r="6062" ht="16.5"/>
    <row r="6063" ht="16.5"/>
    <row r="6064" ht="16.5"/>
    <row r="6065" ht="16.5"/>
    <row r="6066" ht="16.5"/>
    <row r="6067" ht="16.5"/>
    <row r="6068" ht="16.5"/>
    <row r="6069" ht="16.5"/>
    <row r="6070" ht="16.5"/>
    <row r="6071" ht="16.5"/>
    <row r="6072" ht="16.5"/>
    <row r="6073" ht="16.5"/>
    <row r="6074" ht="16.5"/>
    <row r="6075" ht="16.5"/>
    <row r="6076" ht="16.5"/>
    <row r="6077" ht="16.5"/>
    <row r="6078" ht="16.5"/>
    <row r="6079" ht="16.5"/>
    <row r="6080" ht="16.5"/>
    <row r="6081" ht="16.5"/>
    <row r="6082" ht="16.5"/>
    <row r="6083" ht="16.5"/>
    <row r="6084" ht="16.5"/>
    <row r="6085" ht="16.5"/>
    <row r="6086" ht="16.5"/>
    <row r="6087" ht="16.5"/>
    <row r="6088" ht="16.5"/>
    <row r="6089" ht="16.5"/>
    <row r="6090" ht="16.5"/>
    <row r="6091" ht="16.5"/>
    <row r="6092" ht="16.5"/>
    <row r="6093" ht="16.5"/>
    <row r="6094" ht="16.5"/>
    <row r="6095" ht="16.5"/>
    <row r="6096" ht="16.5"/>
    <row r="6097" ht="16.5"/>
    <row r="6098" ht="16.5"/>
    <row r="6099" ht="16.5"/>
    <row r="6100" ht="16.5"/>
    <row r="6101" ht="16.5"/>
    <row r="6102" ht="16.5"/>
    <row r="6103" ht="16.5"/>
    <row r="6104" ht="16.5"/>
    <row r="6105" ht="16.5"/>
    <row r="6106" ht="16.5"/>
    <row r="6107" ht="16.5"/>
    <row r="6108" ht="16.5"/>
    <row r="6109" ht="16.5"/>
    <row r="6110" ht="16.5"/>
    <row r="6111" ht="16.5"/>
    <row r="6112" ht="16.5"/>
    <row r="6113" ht="16.5"/>
    <row r="6114" ht="16.5"/>
    <row r="6115" ht="16.5"/>
    <row r="6116" ht="16.5"/>
    <row r="6117" ht="16.5"/>
    <row r="6118" ht="16.5"/>
    <row r="6119" ht="16.5"/>
    <row r="6120" ht="16.5"/>
    <row r="6121" ht="16.5"/>
    <row r="6122" ht="16.5"/>
    <row r="6123" ht="16.5"/>
    <row r="6124" ht="16.5"/>
    <row r="6125" ht="16.5"/>
    <row r="6126" ht="16.5"/>
    <row r="6127" ht="16.5"/>
    <row r="6128" ht="16.5"/>
    <row r="6129" ht="16.5"/>
    <row r="6130" ht="16.5"/>
    <row r="6131" ht="16.5"/>
    <row r="6132" ht="16.5"/>
    <row r="6133" ht="16.5"/>
    <row r="6134" ht="16.5"/>
    <row r="6135" ht="16.5"/>
    <row r="6136" ht="16.5"/>
    <row r="6137" ht="16.5"/>
    <row r="6138" ht="16.5"/>
    <row r="6139" ht="16.5"/>
    <row r="6140" ht="16.5"/>
    <row r="6141" ht="16.5"/>
    <row r="6142" ht="16.5"/>
    <row r="6143" ht="16.5"/>
    <row r="6144" ht="16.5"/>
    <row r="6145" ht="16.5"/>
    <row r="6146" ht="16.5"/>
    <row r="6147" ht="16.5"/>
    <row r="6148" ht="16.5"/>
    <row r="6149" ht="16.5"/>
    <row r="6150" ht="16.5"/>
    <row r="6151" ht="16.5"/>
    <row r="6152" ht="16.5"/>
    <row r="6153" ht="16.5"/>
    <row r="6154" ht="16.5"/>
    <row r="6155" ht="16.5"/>
    <row r="6156" ht="16.5"/>
    <row r="6157" ht="16.5"/>
    <row r="6158" ht="16.5"/>
    <row r="6159" ht="16.5"/>
    <row r="6160" ht="16.5"/>
    <row r="6161" ht="16.5"/>
    <row r="6162" ht="16.5"/>
    <row r="6163" ht="16.5"/>
    <row r="6164" ht="16.5"/>
    <row r="6165" ht="16.5"/>
    <row r="6166" ht="16.5"/>
    <row r="6167" ht="16.5"/>
    <row r="6168" ht="16.5"/>
    <row r="6169" ht="16.5"/>
    <row r="6170" ht="16.5"/>
    <row r="6171" ht="16.5"/>
    <row r="6172" ht="16.5"/>
    <row r="6173" ht="16.5"/>
    <row r="6174" ht="16.5"/>
    <row r="6175" ht="16.5"/>
    <row r="6176" ht="16.5"/>
    <row r="6177" ht="16.5"/>
    <row r="6178" ht="16.5"/>
    <row r="6179" ht="16.5"/>
    <row r="6180" ht="16.5"/>
    <row r="6181" ht="16.5"/>
    <row r="6182" ht="16.5"/>
    <row r="6183" ht="16.5"/>
    <row r="6184" ht="16.5"/>
    <row r="6185" ht="16.5"/>
    <row r="6186" ht="16.5"/>
    <row r="6187" ht="16.5"/>
    <row r="6188" ht="16.5"/>
    <row r="6189" ht="16.5"/>
    <row r="6190" ht="16.5"/>
    <row r="6191" ht="16.5"/>
    <row r="6192" ht="16.5"/>
    <row r="6193" ht="16.5"/>
    <row r="6194" ht="16.5"/>
    <row r="6195" ht="16.5"/>
    <row r="6196" ht="16.5"/>
    <row r="6197" ht="16.5"/>
    <row r="6198" ht="16.5"/>
    <row r="6199" ht="16.5"/>
    <row r="6200" ht="16.5"/>
    <row r="6201" ht="16.5"/>
    <row r="6202" ht="16.5"/>
    <row r="6203" ht="16.5"/>
    <row r="6204" ht="16.5"/>
    <row r="6205" ht="16.5"/>
    <row r="6206" ht="16.5"/>
    <row r="6207" ht="16.5"/>
    <row r="6208" ht="16.5"/>
    <row r="6209" ht="16.5"/>
    <row r="6210" ht="16.5"/>
    <row r="6211" ht="16.5"/>
    <row r="6212" ht="16.5"/>
    <row r="6213" ht="16.5"/>
    <row r="6214" ht="16.5"/>
    <row r="6215" ht="16.5"/>
    <row r="6216" ht="16.5"/>
    <row r="6217" ht="16.5"/>
    <row r="6218" ht="16.5"/>
    <row r="6219" ht="16.5"/>
    <row r="6220" ht="16.5"/>
    <row r="6221" ht="16.5"/>
    <row r="6222" ht="16.5"/>
    <row r="6223" ht="16.5"/>
    <row r="6224" ht="16.5"/>
    <row r="6225" ht="16.5"/>
    <row r="6226" ht="16.5"/>
    <row r="6227" ht="16.5"/>
    <row r="6228" ht="16.5"/>
    <row r="6229" ht="16.5"/>
    <row r="6230" ht="16.5"/>
    <row r="6231" ht="16.5"/>
    <row r="6232" ht="16.5"/>
    <row r="6233" ht="16.5"/>
    <row r="6234" ht="16.5"/>
    <row r="6235" ht="16.5"/>
    <row r="6236" ht="16.5"/>
    <row r="6237" ht="16.5"/>
    <row r="6238" ht="16.5"/>
    <row r="6239" ht="16.5"/>
    <row r="6240" ht="16.5"/>
    <row r="6241" ht="16.5"/>
    <row r="6242" ht="16.5"/>
    <row r="6243" ht="16.5"/>
    <row r="6244" ht="16.5"/>
    <row r="6245" ht="16.5"/>
    <row r="6246" ht="16.5"/>
    <row r="6247" ht="16.5"/>
    <row r="6248" ht="16.5"/>
    <row r="6249" ht="16.5"/>
    <row r="6250" ht="16.5"/>
    <row r="6251" ht="16.5"/>
    <row r="6252" ht="16.5"/>
    <row r="6253" ht="16.5"/>
    <row r="6254" ht="16.5"/>
    <row r="6255" ht="16.5"/>
    <row r="6256" ht="16.5"/>
    <row r="6257" ht="16.5"/>
    <row r="6258" ht="16.5"/>
    <row r="6259" ht="16.5"/>
    <row r="6260" ht="16.5"/>
    <row r="6261" ht="16.5"/>
    <row r="6262" ht="16.5"/>
    <row r="6263" ht="16.5"/>
    <row r="6264" ht="16.5"/>
    <row r="6265" ht="16.5"/>
    <row r="6266" ht="16.5"/>
    <row r="6267" ht="16.5"/>
    <row r="6268" ht="16.5"/>
    <row r="6269" ht="16.5"/>
    <row r="6270" ht="16.5"/>
    <row r="6271" ht="16.5"/>
    <row r="6272" ht="16.5"/>
    <row r="6273" ht="16.5"/>
    <row r="6274" ht="16.5"/>
    <row r="6275" ht="16.5"/>
    <row r="6276" ht="16.5"/>
    <row r="6277" ht="16.5"/>
    <row r="6278" ht="16.5"/>
    <row r="6279" ht="16.5"/>
    <row r="6280" ht="16.5"/>
    <row r="6281" ht="16.5"/>
    <row r="6282" ht="16.5"/>
    <row r="6283" ht="16.5"/>
    <row r="6284" ht="16.5"/>
    <row r="6285" ht="16.5"/>
    <row r="6286" ht="16.5"/>
    <row r="6287" ht="16.5"/>
    <row r="6288" ht="16.5"/>
    <row r="6289" ht="16.5"/>
    <row r="6290" ht="16.5"/>
    <row r="6291" ht="16.5"/>
    <row r="6292" ht="16.5"/>
    <row r="6293" ht="16.5"/>
    <row r="6294" ht="16.5"/>
    <row r="6295" ht="16.5"/>
    <row r="6296" ht="16.5"/>
    <row r="6297" ht="16.5"/>
    <row r="6298" ht="16.5"/>
    <row r="6299" ht="16.5"/>
    <row r="6300" ht="16.5"/>
    <row r="6301" ht="16.5"/>
    <row r="6302" ht="16.5"/>
    <row r="6303" ht="16.5"/>
    <row r="6304" ht="16.5"/>
    <row r="6305" ht="16.5"/>
    <row r="6306" ht="16.5"/>
    <row r="6307" ht="16.5"/>
    <row r="6308" ht="16.5"/>
    <row r="6309" ht="16.5"/>
    <row r="6310" ht="16.5"/>
    <row r="6311" ht="16.5"/>
    <row r="6312" ht="16.5"/>
    <row r="6313" ht="16.5"/>
    <row r="6314" ht="16.5"/>
    <row r="6315" ht="16.5"/>
    <row r="6316" ht="16.5"/>
    <row r="6317" ht="16.5"/>
    <row r="6318" ht="16.5"/>
    <row r="6319" ht="16.5"/>
    <row r="6320" ht="16.5"/>
    <row r="6321" ht="16.5"/>
    <row r="6322" ht="16.5"/>
    <row r="6323" ht="16.5"/>
    <row r="6324" ht="16.5"/>
    <row r="6325" ht="16.5"/>
    <row r="6326" ht="16.5"/>
    <row r="6327" ht="16.5"/>
    <row r="6328" ht="16.5"/>
    <row r="6329" ht="16.5"/>
    <row r="6330" ht="16.5"/>
    <row r="6331" ht="16.5"/>
    <row r="6332" ht="16.5"/>
    <row r="6333" ht="16.5"/>
    <row r="6334" ht="16.5"/>
    <row r="6335" ht="16.5"/>
    <row r="6336" ht="16.5"/>
    <row r="6337" ht="16.5"/>
    <row r="6338" ht="16.5"/>
    <row r="6339" ht="16.5"/>
    <row r="6340" ht="16.5"/>
    <row r="6341" ht="16.5"/>
    <row r="6342" ht="16.5"/>
    <row r="6343" ht="16.5"/>
    <row r="6344" ht="16.5"/>
    <row r="6345" ht="16.5"/>
    <row r="6346" ht="16.5"/>
    <row r="6347" ht="16.5"/>
    <row r="6348" ht="16.5"/>
    <row r="6349" ht="16.5"/>
    <row r="6350" ht="16.5"/>
    <row r="6351" ht="16.5"/>
    <row r="6352" ht="16.5"/>
    <row r="6353" ht="16.5"/>
    <row r="6354" ht="16.5"/>
    <row r="6355" ht="16.5"/>
    <row r="6356" ht="16.5"/>
    <row r="6357" ht="16.5"/>
    <row r="6358" ht="16.5"/>
    <row r="6359" ht="16.5"/>
    <row r="6360" ht="16.5"/>
    <row r="6361" ht="16.5"/>
    <row r="6362" ht="16.5"/>
    <row r="6363" ht="16.5"/>
    <row r="6364" ht="16.5"/>
    <row r="6365" ht="16.5"/>
    <row r="6366" ht="16.5"/>
    <row r="6367" ht="16.5"/>
    <row r="6368" ht="16.5"/>
    <row r="6369" ht="16.5"/>
    <row r="6370" ht="16.5"/>
    <row r="6371" ht="16.5"/>
    <row r="6372" ht="16.5"/>
    <row r="6373" ht="16.5"/>
    <row r="6374" ht="16.5"/>
    <row r="6375" ht="16.5"/>
    <row r="6376" ht="16.5"/>
    <row r="6377" ht="16.5"/>
    <row r="6378" ht="16.5"/>
    <row r="6379" ht="16.5"/>
    <row r="6380" ht="16.5"/>
    <row r="6381" ht="16.5"/>
    <row r="6382" ht="16.5"/>
    <row r="6383" ht="16.5"/>
    <row r="6384" ht="16.5"/>
    <row r="6385" ht="16.5"/>
    <row r="6386" ht="16.5"/>
    <row r="6387" ht="16.5"/>
    <row r="6388" ht="16.5"/>
    <row r="6389" ht="16.5"/>
    <row r="6390" ht="16.5"/>
    <row r="6391" ht="16.5"/>
    <row r="6392" ht="16.5"/>
    <row r="6393" ht="16.5"/>
    <row r="6394" ht="16.5"/>
    <row r="6395" ht="16.5"/>
    <row r="6396" ht="16.5"/>
    <row r="6397" ht="16.5"/>
    <row r="6398" ht="16.5"/>
    <row r="6399" ht="16.5"/>
    <row r="6400" ht="16.5"/>
    <row r="6401" ht="16.5"/>
    <row r="6402" ht="16.5"/>
    <row r="6403" ht="16.5"/>
    <row r="6404" ht="16.5"/>
    <row r="6405" ht="16.5"/>
    <row r="6406" ht="16.5"/>
    <row r="6407" ht="16.5"/>
    <row r="6408" ht="16.5"/>
    <row r="6409" ht="16.5"/>
    <row r="6410" ht="16.5"/>
    <row r="6411" ht="16.5"/>
    <row r="6412" ht="16.5"/>
    <row r="6413" ht="16.5"/>
    <row r="6414" ht="16.5"/>
    <row r="6415" ht="16.5"/>
    <row r="6416" ht="16.5"/>
    <row r="6417" ht="16.5"/>
    <row r="6418" ht="16.5"/>
    <row r="6419" ht="16.5"/>
    <row r="6420" ht="16.5"/>
    <row r="6421" ht="16.5"/>
    <row r="6422" ht="16.5"/>
    <row r="6423" ht="16.5"/>
    <row r="6424" ht="16.5"/>
    <row r="6425" ht="16.5"/>
    <row r="6426" ht="16.5"/>
    <row r="6427" ht="16.5"/>
    <row r="6428" ht="16.5"/>
    <row r="6429" ht="16.5"/>
    <row r="6430" ht="16.5"/>
    <row r="6431" ht="16.5"/>
    <row r="6432" ht="16.5"/>
    <row r="6433" ht="16.5"/>
    <row r="6434" ht="16.5"/>
    <row r="6435" ht="16.5"/>
    <row r="6436" ht="16.5"/>
    <row r="6437" ht="16.5"/>
    <row r="6438" ht="16.5"/>
    <row r="6439" ht="16.5"/>
    <row r="6440" ht="16.5"/>
    <row r="6441" ht="16.5"/>
    <row r="6442" ht="16.5"/>
    <row r="6443" ht="16.5"/>
    <row r="6444" ht="16.5"/>
    <row r="6445" ht="16.5"/>
    <row r="6446" ht="16.5"/>
    <row r="6447" ht="16.5"/>
    <row r="6448" ht="16.5"/>
    <row r="6449" ht="16.5"/>
    <row r="6450" ht="16.5"/>
    <row r="6451" ht="16.5"/>
    <row r="6452" ht="16.5"/>
    <row r="6453" ht="16.5"/>
    <row r="6454" ht="16.5"/>
    <row r="6455" ht="16.5"/>
    <row r="6456" ht="16.5"/>
    <row r="6457" ht="16.5"/>
    <row r="6458" ht="16.5"/>
    <row r="6459" ht="16.5"/>
    <row r="6460" ht="16.5"/>
    <row r="6461" ht="16.5"/>
    <row r="6462" ht="16.5"/>
    <row r="6463" ht="16.5"/>
    <row r="6464" ht="16.5"/>
    <row r="6465" ht="16.5"/>
    <row r="6466" ht="16.5"/>
    <row r="6467" ht="16.5"/>
    <row r="6468" ht="16.5"/>
    <row r="6469" ht="16.5"/>
    <row r="6470" ht="16.5"/>
    <row r="6471" ht="16.5"/>
    <row r="6472" ht="16.5"/>
    <row r="6473" ht="16.5"/>
    <row r="6474" ht="16.5"/>
    <row r="6475" ht="16.5"/>
    <row r="6476" ht="16.5"/>
    <row r="6477" ht="16.5"/>
    <row r="6478" ht="16.5"/>
    <row r="6479" ht="16.5"/>
    <row r="6480" ht="16.5"/>
    <row r="6481" ht="16.5"/>
    <row r="6482" ht="16.5"/>
    <row r="6483" ht="16.5"/>
    <row r="6484" ht="16.5"/>
    <row r="6485" ht="16.5"/>
    <row r="6486" ht="16.5"/>
    <row r="6487" ht="16.5"/>
    <row r="6488" ht="16.5"/>
    <row r="6489" ht="16.5"/>
    <row r="6490" ht="16.5"/>
    <row r="6491" ht="16.5"/>
    <row r="6492" ht="16.5"/>
    <row r="6493" ht="16.5"/>
    <row r="6494" ht="16.5"/>
    <row r="6495" ht="16.5"/>
    <row r="6496" ht="16.5"/>
    <row r="6497" ht="16.5"/>
    <row r="6498" ht="16.5"/>
    <row r="6499" ht="16.5"/>
    <row r="6500" ht="16.5"/>
    <row r="6501" ht="16.5"/>
    <row r="6502" ht="16.5"/>
    <row r="6503" ht="16.5"/>
    <row r="6504" ht="16.5"/>
    <row r="6505" ht="16.5"/>
    <row r="6506" ht="16.5"/>
    <row r="6507" ht="16.5"/>
    <row r="6508" ht="16.5"/>
    <row r="6509" ht="16.5"/>
    <row r="6510" ht="16.5"/>
    <row r="6511" ht="16.5"/>
    <row r="6512" ht="16.5"/>
    <row r="6513" ht="16.5"/>
    <row r="6514" ht="16.5"/>
    <row r="6515" ht="16.5"/>
    <row r="6516" ht="16.5"/>
    <row r="6517" ht="16.5"/>
    <row r="6518" ht="16.5"/>
    <row r="6519" ht="16.5"/>
    <row r="6520" ht="16.5"/>
    <row r="6521" ht="16.5"/>
    <row r="6522" ht="16.5"/>
    <row r="6523" ht="16.5"/>
    <row r="6524" ht="16.5"/>
    <row r="6525" ht="16.5"/>
    <row r="6526" ht="16.5"/>
    <row r="6527" ht="16.5"/>
    <row r="6528" ht="16.5"/>
    <row r="6529" ht="16.5"/>
    <row r="6530" ht="16.5"/>
    <row r="6531" ht="16.5"/>
    <row r="6532" ht="16.5"/>
    <row r="6533" ht="16.5"/>
    <row r="6534" ht="16.5"/>
    <row r="6535" ht="16.5"/>
    <row r="6536" ht="16.5"/>
    <row r="6537" ht="16.5"/>
    <row r="6538" ht="16.5"/>
    <row r="6539" ht="16.5"/>
    <row r="6540" ht="16.5"/>
    <row r="6541" ht="16.5"/>
    <row r="6542" ht="16.5"/>
    <row r="6543" ht="16.5"/>
    <row r="6544" ht="16.5"/>
    <row r="6545" ht="16.5"/>
    <row r="6546" ht="16.5"/>
    <row r="6547" ht="16.5"/>
    <row r="6548" ht="16.5"/>
    <row r="6549" ht="16.5"/>
    <row r="6550" ht="16.5"/>
    <row r="6551" ht="16.5"/>
    <row r="6552" ht="16.5"/>
    <row r="6553" ht="16.5"/>
    <row r="6554" ht="16.5"/>
    <row r="6555" ht="16.5"/>
    <row r="6556" ht="16.5"/>
    <row r="6557" ht="16.5"/>
    <row r="6558" ht="16.5"/>
    <row r="6559" ht="16.5"/>
    <row r="6560" ht="16.5"/>
    <row r="6561" ht="16.5"/>
    <row r="6562" ht="16.5"/>
    <row r="6563" ht="16.5"/>
    <row r="6564" ht="16.5"/>
    <row r="6565" ht="16.5"/>
    <row r="6566" ht="16.5"/>
    <row r="6567" ht="16.5"/>
    <row r="6568" ht="16.5"/>
    <row r="6569" ht="16.5"/>
    <row r="6570" ht="16.5"/>
    <row r="6571" ht="16.5"/>
    <row r="6572" ht="16.5"/>
    <row r="6573" ht="16.5"/>
    <row r="6574" ht="16.5"/>
    <row r="6575" ht="16.5"/>
    <row r="6576" ht="16.5"/>
    <row r="6577" ht="16.5"/>
    <row r="6578" ht="16.5"/>
    <row r="6579" ht="16.5"/>
    <row r="6580" ht="16.5"/>
    <row r="6581" ht="16.5"/>
    <row r="6582" ht="16.5"/>
    <row r="6583" ht="16.5"/>
    <row r="6584" ht="16.5"/>
    <row r="6585" ht="16.5"/>
    <row r="6586" ht="16.5"/>
    <row r="6587" ht="16.5"/>
    <row r="6588" ht="16.5"/>
    <row r="6589" ht="16.5"/>
    <row r="6590" ht="16.5"/>
    <row r="6591" ht="16.5"/>
    <row r="6592" ht="16.5"/>
    <row r="6593" ht="16.5"/>
    <row r="6594" ht="16.5"/>
    <row r="6595" ht="16.5"/>
    <row r="6596" ht="16.5"/>
    <row r="6597" ht="16.5"/>
    <row r="6598" ht="16.5"/>
    <row r="6599" ht="16.5"/>
    <row r="6600" ht="16.5"/>
    <row r="6601" ht="16.5"/>
    <row r="6602" ht="16.5"/>
    <row r="6603" ht="16.5"/>
    <row r="6604" ht="16.5"/>
    <row r="6605" ht="16.5"/>
    <row r="6606" ht="16.5"/>
    <row r="6607" ht="16.5"/>
    <row r="6608" ht="16.5"/>
    <row r="6609" ht="16.5"/>
    <row r="6610" ht="16.5"/>
    <row r="6611" ht="16.5"/>
    <row r="6612" ht="16.5"/>
    <row r="6613" ht="16.5"/>
    <row r="6614" ht="16.5"/>
    <row r="6615" ht="16.5"/>
    <row r="6616" ht="16.5"/>
    <row r="6617" ht="16.5"/>
    <row r="6618" ht="16.5"/>
    <row r="6619" ht="16.5"/>
    <row r="6620" ht="16.5"/>
    <row r="6621" ht="16.5"/>
    <row r="6622" ht="16.5"/>
    <row r="6623" ht="16.5"/>
    <row r="6624" ht="16.5"/>
    <row r="6625" ht="16.5"/>
    <row r="6626" ht="16.5"/>
    <row r="6627" ht="16.5"/>
    <row r="6628" ht="16.5"/>
    <row r="6629" ht="16.5"/>
    <row r="6630" ht="16.5"/>
    <row r="6631" ht="16.5"/>
    <row r="6632" ht="16.5"/>
    <row r="6633" ht="16.5"/>
    <row r="6634" ht="16.5"/>
    <row r="6635" ht="16.5"/>
    <row r="6636" ht="16.5"/>
    <row r="6637" ht="16.5"/>
    <row r="6638" ht="16.5"/>
    <row r="6639" ht="16.5"/>
    <row r="6640" ht="16.5"/>
    <row r="6641" ht="16.5"/>
    <row r="6642" ht="16.5"/>
    <row r="6643" ht="16.5"/>
    <row r="6644" ht="16.5"/>
    <row r="6645" ht="16.5"/>
    <row r="6646" ht="16.5"/>
    <row r="6647" ht="16.5"/>
    <row r="6648" ht="16.5"/>
    <row r="6649" ht="16.5"/>
    <row r="6650" ht="16.5"/>
    <row r="6651" ht="16.5"/>
    <row r="6652" ht="16.5"/>
    <row r="6653" ht="16.5"/>
    <row r="6654" ht="16.5"/>
    <row r="6655" ht="16.5"/>
    <row r="6656" ht="16.5"/>
    <row r="6657" ht="16.5"/>
    <row r="6658" ht="16.5"/>
    <row r="6659" ht="16.5"/>
    <row r="6660" ht="16.5"/>
    <row r="6661" ht="16.5"/>
    <row r="6662" ht="16.5"/>
    <row r="6663" ht="16.5"/>
    <row r="6664" ht="16.5"/>
    <row r="6665" ht="16.5"/>
    <row r="6666" ht="16.5"/>
    <row r="6667" ht="16.5"/>
    <row r="6668" ht="16.5"/>
    <row r="6669" ht="16.5"/>
    <row r="6670" ht="16.5"/>
    <row r="6671" ht="16.5"/>
    <row r="6672" ht="16.5"/>
    <row r="6673" ht="16.5"/>
    <row r="6674" ht="16.5"/>
    <row r="6675" ht="16.5"/>
    <row r="6676" ht="16.5"/>
    <row r="6677" ht="16.5"/>
    <row r="6678" ht="16.5"/>
    <row r="6679" ht="16.5"/>
    <row r="6680" ht="16.5"/>
    <row r="6681" ht="16.5"/>
    <row r="6682" ht="16.5"/>
    <row r="6683" ht="16.5"/>
    <row r="6684" ht="16.5"/>
    <row r="6685" ht="16.5"/>
    <row r="6686" ht="16.5"/>
    <row r="6687" ht="16.5"/>
    <row r="6688" ht="16.5"/>
    <row r="6689" ht="16.5"/>
    <row r="6690" ht="16.5"/>
    <row r="6691" ht="16.5"/>
    <row r="6692" ht="16.5"/>
    <row r="6693" ht="16.5"/>
    <row r="6694" ht="16.5"/>
    <row r="6695" ht="16.5"/>
    <row r="6696" ht="16.5"/>
    <row r="6697" ht="16.5"/>
    <row r="6698" ht="16.5"/>
    <row r="6699" ht="16.5"/>
    <row r="6700" ht="16.5"/>
    <row r="6701" ht="16.5"/>
    <row r="6702" ht="16.5"/>
    <row r="6703" ht="16.5"/>
    <row r="6704" ht="16.5"/>
    <row r="6705" ht="16.5"/>
    <row r="6706" ht="16.5"/>
    <row r="6707" ht="16.5"/>
    <row r="6708" ht="16.5"/>
    <row r="6709" ht="16.5"/>
    <row r="6710" ht="16.5"/>
    <row r="6711" ht="16.5"/>
    <row r="6712" ht="16.5"/>
    <row r="6713" ht="16.5"/>
    <row r="6714" ht="16.5"/>
    <row r="6715" ht="16.5"/>
    <row r="6716" ht="16.5"/>
    <row r="6717" ht="16.5"/>
    <row r="6718" ht="16.5"/>
    <row r="6719" ht="16.5"/>
    <row r="6720" ht="16.5"/>
    <row r="6721" ht="16.5"/>
    <row r="6722" ht="16.5"/>
    <row r="6723" ht="16.5"/>
    <row r="6724" ht="16.5"/>
    <row r="6725" ht="16.5"/>
    <row r="6726" ht="16.5"/>
    <row r="6727" ht="16.5"/>
    <row r="6728" ht="16.5"/>
    <row r="6729" ht="16.5"/>
    <row r="6730" ht="16.5"/>
    <row r="6731" ht="16.5"/>
    <row r="6732" ht="16.5"/>
    <row r="6733" ht="16.5"/>
    <row r="6734" ht="16.5"/>
    <row r="6735" ht="16.5"/>
    <row r="6736" ht="16.5"/>
    <row r="6737" ht="16.5"/>
    <row r="6738" ht="16.5"/>
    <row r="6739" ht="16.5"/>
    <row r="6740" ht="16.5"/>
    <row r="6741" ht="16.5"/>
    <row r="6742" ht="16.5"/>
    <row r="6743" ht="16.5"/>
    <row r="6744" ht="16.5"/>
    <row r="6745" ht="16.5"/>
    <row r="6746" ht="16.5"/>
    <row r="6747" ht="16.5"/>
    <row r="6748" ht="16.5"/>
    <row r="6749" ht="16.5"/>
    <row r="6750" ht="16.5"/>
    <row r="6751" ht="16.5"/>
    <row r="6752" ht="16.5"/>
    <row r="6753" ht="16.5"/>
    <row r="6754" ht="16.5"/>
    <row r="6755" ht="16.5"/>
    <row r="6756" ht="16.5"/>
    <row r="6757" ht="16.5"/>
    <row r="6758" ht="16.5"/>
    <row r="6759" ht="16.5"/>
    <row r="6760" ht="16.5"/>
    <row r="6761" ht="16.5"/>
    <row r="6762" ht="16.5"/>
    <row r="6763" ht="16.5"/>
    <row r="6764" ht="16.5"/>
    <row r="6765" ht="16.5"/>
    <row r="6766" ht="16.5"/>
    <row r="6767" ht="16.5"/>
    <row r="6768" ht="16.5"/>
    <row r="6769" ht="16.5"/>
    <row r="6770" ht="16.5"/>
    <row r="6771" ht="16.5"/>
    <row r="6772" ht="16.5"/>
    <row r="6773" ht="16.5"/>
    <row r="6774" ht="16.5"/>
    <row r="6775" ht="16.5"/>
    <row r="6776" ht="16.5"/>
    <row r="6777" ht="16.5"/>
    <row r="6778" ht="16.5"/>
    <row r="6779" ht="16.5"/>
    <row r="6780" ht="16.5"/>
    <row r="6781" ht="16.5"/>
    <row r="6782" ht="16.5"/>
    <row r="6783" ht="16.5"/>
    <row r="6784" ht="16.5"/>
    <row r="6785" ht="16.5"/>
    <row r="6786" ht="16.5"/>
    <row r="6787" ht="16.5"/>
    <row r="6788" ht="16.5"/>
    <row r="6789" ht="16.5"/>
    <row r="6790" ht="16.5"/>
    <row r="6791" ht="16.5"/>
    <row r="6792" ht="16.5"/>
    <row r="6793" ht="16.5"/>
    <row r="6794" ht="16.5"/>
    <row r="6795" ht="16.5"/>
    <row r="6796" ht="16.5"/>
    <row r="6797" ht="16.5"/>
    <row r="6798" ht="16.5"/>
    <row r="6799" ht="16.5"/>
    <row r="6800" ht="16.5"/>
    <row r="6801" ht="16.5"/>
    <row r="6802" ht="16.5"/>
    <row r="6803" ht="16.5"/>
    <row r="6804" ht="16.5"/>
    <row r="6805" ht="16.5"/>
    <row r="6806" ht="16.5"/>
    <row r="6807" ht="16.5"/>
    <row r="6808" ht="16.5"/>
    <row r="6809" ht="16.5"/>
    <row r="6810" ht="16.5"/>
    <row r="6811" ht="16.5"/>
    <row r="6812" ht="16.5"/>
    <row r="6813" ht="16.5"/>
    <row r="6814" ht="16.5"/>
    <row r="6815" ht="16.5"/>
    <row r="6816" ht="16.5"/>
    <row r="6817" ht="16.5"/>
    <row r="6818" ht="16.5"/>
    <row r="6819" ht="16.5"/>
    <row r="6820" ht="16.5"/>
    <row r="6821" ht="16.5"/>
    <row r="6822" ht="16.5"/>
    <row r="6823" ht="16.5"/>
    <row r="6824" ht="16.5"/>
    <row r="6825" ht="16.5"/>
    <row r="6826" ht="16.5"/>
    <row r="6827" ht="16.5"/>
    <row r="6828" ht="16.5"/>
    <row r="6829" ht="16.5"/>
    <row r="6830" ht="16.5"/>
    <row r="6831" ht="16.5"/>
    <row r="6832" ht="16.5"/>
    <row r="6833" ht="16.5"/>
    <row r="6834" ht="16.5"/>
    <row r="6835" ht="16.5"/>
    <row r="6836" ht="16.5"/>
    <row r="6837" ht="16.5"/>
    <row r="6838" ht="16.5"/>
    <row r="6839" ht="16.5"/>
    <row r="6840" ht="16.5"/>
    <row r="6841" ht="16.5"/>
    <row r="6842" ht="16.5"/>
    <row r="6843" ht="16.5"/>
    <row r="6844" ht="16.5"/>
    <row r="6845" ht="16.5"/>
    <row r="6846" ht="16.5"/>
    <row r="6847" ht="16.5"/>
    <row r="6848" ht="16.5"/>
    <row r="6849" ht="16.5"/>
    <row r="6850" ht="16.5"/>
    <row r="6851" ht="16.5"/>
    <row r="6852" ht="16.5"/>
    <row r="6853" ht="16.5"/>
    <row r="6854" ht="16.5"/>
    <row r="6855" ht="16.5"/>
    <row r="6856" ht="16.5"/>
    <row r="6857" ht="16.5"/>
    <row r="6858" ht="16.5"/>
    <row r="6859" ht="16.5"/>
    <row r="6860" ht="16.5"/>
    <row r="6861" ht="16.5"/>
    <row r="6862" ht="16.5"/>
    <row r="6863" ht="16.5"/>
    <row r="6864" ht="16.5"/>
    <row r="6865" ht="16.5"/>
    <row r="6866" ht="16.5"/>
    <row r="6867" ht="16.5"/>
    <row r="6868" ht="16.5"/>
    <row r="6869" ht="16.5"/>
    <row r="6870" ht="16.5"/>
    <row r="6871" ht="16.5"/>
    <row r="6872" ht="16.5"/>
    <row r="6873" ht="16.5"/>
    <row r="6874" ht="16.5"/>
    <row r="6875" ht="16.5"/>
    <row r="6876" ht="16.5"/>
    <row r="6877" ht="16.5"/>
    <row r="6878" ht="16.5"/>
    <row r="6879" ht="16.5"/>
    <row r="6880" ht="16.5"/>
    <row r="6881" ht="16.5"/>
    <row r="6882" ht="16.5"/>
    <row r="6883" ht="16.5"/>
    <row r="6884" ht="16.5"/>
    <row r="6885" ht="16.5"/>
    <row r="6886" ht="16.5"/>
    <row r="6887" ht="16.5"/>
    <row r="6888" ht="16.5"/>
    <row r="6889" ht="16.5"/>
    <row r="6890" ht="16.5"/>
    <row r="6891" ht="16.5"/>
    <row r="6892" ht="16.5"/>
    <row r="6893" ht="16.5"/>
    <row r="6894" ht="16.5"/>
    <row r="6895" ht="16.5"/>
    <row r="6896" ht="16.5"/>
    <row r="6897" ht="16.5"/>
    <row r="6898" ht="16.5"/>
    <row r="6899" ht="16.5"/>
    <row r="6900" ht="16.5"/>
    <row r="6901" ht="16.5"/>
    <row r="6902" ht="16.5"/>
    <row r="6903" ht="16.5"/>
    <row r="6904" ht="16.5"/>
    <row r="6905" ht="16.5"/>
    <row r="6906" ht="16.5"/>
    <row r="6907" ht="16.5"/>
    <row r="6908" ht="16.5"/>
    <row r="6909" ht="16.5"/>
    <row r="6910" ht="16.5"/>
    <row r="6911" ht="16.5"/>
    <row r="6912" ht="16.5"/>
    <row r="6913" ht="16.5"/>
    <row r="6914" ht="16.5"/>
    <row r="6915" ht="16.5"/>
    <row r="6916" ht="16.5"/>
    <row r="6917" ht="16.5"/>
    <row r="6918" ht="16.5"/>
    <row r="6919" ht="16.5"/>
    <row r="6920" ht="16.5"/>
    <row r="6921" ht="16.5"/>
    <row r="6922" ht="16.5"/>
    <row r="6923" ht="16.5"/>
    <row r="6924" ht="16.5"/>
    <row r="6925" ht="16.5"/>
    <row r="6926" ht="16.5"/>
    <row r="6927" ht="16.5"/>
    <row r="6928" ht="16.5"/>
    <row r="6929" ht="16.5"/>
    <row r="6930" ht="16.5"/>
    <row r="6931" ht="16.5"/>
    <row r="6932" ht="16.5"/>
    <row r="6933" ht="16.5"/>
    <row r="6934" ht="16.5"/>
    <row r="6935" ht="16.5"/>
    <row r="6936" ht="16.5"/>
    <row r="6937" ht="16.5"/>
    <row r="6938" ht="16.5"/>
    <row r="6939" ht="16.5"/>
    <row r="6940" ht="16.5"/>
    <row r="6941" ht="16.5"/>
    <row r="6942" ht="16.5"/>
    <row r="6943" ht="16.5"/>
    <row r="6944" ht="16.5"/>
    <row r="6945" ht="16.5"/>
    <row r="6946" ht="16.5"/>
    <row r="6947" ht="16.5"/>
    <row r="6948" ht="16.5"/>
    <row r="6949" ht="16.5"/>
    <row r="6950" ht="16.5"/>
    <row r="6951" ht="16.5"/>
    <row r="6952" ht="16.5"/>
    <row r="6953" ht="16.5"/>
    <row r="6954" ht="16.5"/>
    <row r="6955" ht="16.5"/>
    <row r="6956" ht="16.5"/>
    <row r="6957" ht="16.5"/>
    <row r="6958" ht="16.5"/>
    <row r="6959" ht="16.5"/>
    <row r="6960" ht="16.5"/>
    <row r="6961" ht="16.5"/>
    <row r="6962" ht="16.5"/>
    <row r="6963" ht="16.5"/>
    <row r="6964" ht="16.5"/>
    <row r="6965" ht="16.5"/>
    <row r="6966" ht="16.5"/>
    <row r="6967" ht="16.5"/>
    <row r="6968" ht="16.5"/>
    <row r="6969" ht="16.5"/>
    <row r="6970" ht="16.5"/>
    <row r="6971" ht="16.5"/>
    <row r="6972" ht="16.5"/>
    <row r="6973" ht="16.5"/>
    <row r="6974" ht="16.5"/>
    <row r="6975" ht="16.5"/>
    <row r="6976" ht="16.5"/>
    <row r="6977" ht="16.5"/>
    <row r="6978" ht="16.5"/>
    <row r="6979" ht="16.5"/>
    <row r="6980" ht="16.5"/>
    <row r="6981" ht="16.5"/>
    <row r="6982" ht="16.5"/>
    <row r="6983" ht="16.5"/>
    <row r="6984" ht="16.5"/>
    <row r="6985" ht="16.5"/>
    <row r="6986" ht="16.5"/>
    <row r="6987" ht="16.5"/>
    <row r="6988" ht="16.5"/>
    <row r="6989" ht="16.5"/>
    <row r="6990" ht="16.5"/>
    <row r="6991" ht="16.5"/>
    <row r="6992" ht="16.5"/>
    <row r="6993" ht="16.5"/>
    <row r="6994" ht="16.5"/>
    <row r="6995" ht="16.5"/>
    <row r="6996" ht="16.5"/>
    <row r="6997" ht="16.5"/>
    <row r="6998" ht="16.5"/>
    <row r="6999" ht="16.5"/>
    <row r="7000" ht="16.5"/>
    <row r="7001" ht="16.5"/>
    <row r="7002" ht="16.5"/>
    <row r="7003" ht="16.5"/>
    <row r="7004" ht="16.5"/>
    <row r="7005" ht="16.5"/>
    <row r="7006" ht="16.5"/>
    <row r="7007" ht="16.5"/>
    <row r="7008" ht="16.5"/>
    <row r="7009" ht="16.5"/>
    <row r="7010" ht="16.5"/>
    <row r="7011" ht="16.5"/>
    <row r="7012" ht="16.5"/>
    <row r="7013" ht="16.5"/>
    <row r="7014" ht="16.5"/>
    <row r="7015" ht="16.5"/>
    <row r="7016" ht="16.5"/>
    <row r="7017" ht="16.5"/>
    <row r="7018" ht="16.5"/>
    <row r="7019" ht="16.5"/>
    <row r="7020" ht="16.5"/>
    <row r="7021" ht="16.5"/>
    <row r="7022" ht="16.5"/>
    <row r="7023" ht="16.5"/>
    <row r="7024" ht="16.5"/>
    <row r="7025" ht="16.5"/>
    <row r="7026" ht="16.5"/>
    <row r="7027" ht="16.5"/>
    <row r="7028" ht="16.5"/>
    <row r="7029" ht="16.5"/>
    <row r="7030" ht="16.5"/>
    <row r="7031" ht="16.5"/>
    <row r="7032" ht="16.5"/>
    <row r="7033" ht="16.5"/>
    <row r="7034" ht="16.5"/>
    <row r="7035" ht="16.5"/>
    <row r="7036" ht="16.5"/>
    <row r="7037" ht="16.5"/>
    <row r="7038" ht="16.5"/>
    <row r="7039" ht="16.5"/>
    <row r="7040" ht="16.5"/>
    <row r="7041" ht="16.5"/>
    <row r="7042" ht="16.5"/>
    <row r="7043" ht="16.5"/>
    <row r="7044" ht="16.5"/>
    <row r="7045" ht="16.5"/>
    <row r="7046" ht="16.5"/>
    <row r="7047" ht="16.5"/>
    <row r="7048" ht="16.5"/>
    <row r="7049" ht="16.5"/>
    <row r="7050" ht="16.5"/>
    <row r="7051" ht="16.5"/>
    <row r="7052" ht="16.5"/>
    <row r="7053" ht="16.5"/>
    <row r="7054" ht="16.5"/>
    <row r="7055" ht="16.5"/>
    <row r="7056" ht="16.5"/>
    <row r="7057" ht="16.5"/>
    <row r="7058" ht="16.5"/>
    <row r="7059" ht="16.5"/>
    <row r="7060" ht="16.5"/>
    <row r="7061" ht="16.5"/>
    <row r="7062" ht="16.5"/>
    <row r="7063" ht="16.5"/>
    <row r="7064" ht="16.5"/>
    <row r="7065" ht="16.5"/>
    <row r="7066" ht="16.5"/>
    <row r="7067" ht="16.5"/>
    <row r="7068" ht="16.5"/>
    <row r="7069" ht="16.5"/>
    <row r="7070" ht="16.5"/>
    <row r="7071" ht="16.5"/>
    <row r="7072" ht="16.5"/>
    <row r="7073" ht="16.5"/>
    <row r="7074" ht="16.5"/>
    <row r="7075" ht="16.5"/>
    <row r="7076" ht="16.5"/>
    <row r="7077" ht="16.5"/>
    <row r="7078" ht="16.5"/>
    <row r="7079" ht="16.5"/>
    <row r="7080" ht="16.5"/>
    <row r="7081" ht="16.5"/>
    <row r="7082" ht="16.5"/>
    <row r="7083" ht="16.5"/>
    <row r="7084" ht="16.5"/>
    <row r="7085" ht="16.5"/>
    <row r="7086" ht="16.5"/>
    <row r="7087" ht="16.5"/>
    <row r="7088" ht="16.5"/>
    <row r="7089" ht="16.5"/>
    <row r="7090" ht="16.5"/>
    <row r="7091" ht="16.5"/>
    <row r="7092" ht="16.5"/>
    <row r="7093" ht="16.5"/>
    <row r="7094" ht="16.5"/>
    <row r="7095" ht="16.5"/>
    <row r="7096" ht="16.5"/>
    <row r="7097" ht="16.5"/>
    <row r="7098" ht="16.5"/>
    <row r="7099" ht="16.5"/>
    <row r="7100" ht="16.5"/>
    <row r="7101" ht="16.5"/>
    <row r="7102" ht="16.5"/>
    <row r="7103" ht="16.5"/>
    <row r="7104" ht="16.5"/>
    <row r="7105" ht="16.5"/>
    <row r="7106" ht="16.5"/>
    <row r="7107" ht="16.5"/>
    <row r="7108" ht="16.5"/>
    <row r="7109" ht="16.5"/>
    <row r="7110" ht="16.5"/>
    <row r="7111" ht="16.5"/>
    <row r="7112" ht="16.5"/>
    <row r="7113" ht="16.5"/>
    <row r="7114" ht="16.5"/>
    <row r="7115" ht="16.5"/>
    <row r="7116" ht="16.5"/>
    <row r="7117" ht="16.5"/>
    <row r="7118" ht="16.5"/>
    <row r="7119" ht="16.5"/>
    <row r="7120" ht="16.5"/>
    <row r="7121" ht="16.5"/>
    <row r="7122" ht="16.5"/>
    <row r="7123" ht="16.5"/>
    <row r="7124" ht="16.5"/>
    <row r="7125" ht="16.5"/>
    <row r="7126" ht="16.5"/>
    <row r="7127" ht="16.5"/>
    <row r="7128" ht="16.5"/>
    <row r="7129" ht="16.5"/>
    <row r="7130" ht="16.5"/>
    <row r="7131" ht="16.5"/>
    <row r="7132" ht="16.5"/>
    <row r="7133" ht="16.5"/>
    <row r="7134" ht="16.5"/>
    <row r="7135" ht="16.5"/>
    <row r="7136" ht="16.5"/>
    <row r="7137" ht="16.5"/>
    <row r="7138" ht="16.5"/>
    <row r="7139" ht="16.5"/>
    <row r="7140" ht="16.5"/>
    <row r="7141" ht="16.5"/>
    <row r="7142" ht="16.5"/>
    <row r="7143" ht="16.5"/>
    <row r="7144" ht="16.5"/>
    <row r="7145" ht="16.5"/>
    <row r="7146" ht="16.5"/>
    <row r="7147" ht="16.5"/>
    <row r="7148" ht="16.5"/>
    <row r="7149" ht="16.5"/>
    <row r="7150" ht="16.5"/>
    <row r="7151" ht="16.5"/>
    <row r="7152" ht="16.5"/>
    <row r="7153" ht="16.5"/>
    <row r="7154" ht="16.5"/>
    <row r="7155" ht="16.5"/>
    <row r="7156" ht="16.5"/>
    <row r="7157" ht="16.5"/>
    <row r="7158" ht="16.5"/>
    <row r="7159" ht="16.5"/>
    <row r="7160" ht="16.5"/>
    <row r="7161" ht="16.5"/>
    <row r="7162" ht="16.5"/>
    <row r="7163" ht="16.5"/>
    <row r="7164" ht="16.5"/>
    <row r="7165" ht="16.5"/>
    <row r="7166" ht="16.5"/>
    <row r="7167" ht="16.5"/>
    <row r="7168" ht="16.5"/>
    <row r="7169" ht="16.5"/>
    <row r="7170" ht="16.5"/>
    <row r="7171" ht="16.5"/>
    <row r="7172" ht="16.5"/>
    <row r="7173" ht="16.5"/>
    <row r="7174" ht="16.5"/>
    <row r="7175" ht="16.5"/>
    <row r="7176" ht="16.5"/>
    <row r="7177" ht="16.5"/>
    <row r="7178" ht="16.5"/>
    <row r="7179" ht="16.5"/>
    <row r="7180" ht="16.5"/>
    <row r="7181" ht="16.5"/>
    <row r="7182" ht="16.5"/>
    <row r="7183" ht="16.5"/>
    <row r="7184" ht="16.5"/>
    <row r="7185" ht="16.5"/>
    <row r="7186" ht="16.5"/>
    <row r="7187" ht="16.5"/>
    <row r="7188" ht="16.5"/>
    <row r="7189" ht="16.5"/>
    <row r="7190" ht="16.5"/>
    <row r="7191" ht="16.5"/>
    <row r="7192" ht="16.5"/>
    <row r="7193" ht="16.5"/>
    <row r="7194" ht="16.5"/>
    <row r="7195" ht="16.5"/>
    <row r="7196" ht="16.5"/>
    <row r="7197" ht="16.5"/>
    <row r="7198" ht="16.5"/>
    <row r="7199" ht="16.5"/>
    <row r="7200" ht="16.5"/>
    <row r="7201" ht="16.5"/>
    <row r="7202" ht="16.5"/>
    <row r="7203" ht="16.5"/>
    <row r="7204" ht="16.5"/>
    <row r="7205" ht="16.5"/>
    <row r="7206" ht="16.5"/>
    <row r="7207" ht="16.5"/>
    <row r="7208" ht="16.5"/>
    <row r="7209" ht="16.5"/>
    <row r="7210" ht="16.5"/>
    <row r="7211" ht="16.5"/>
    <row r="7212" ht="16.5"/>
    <row r="7213" ht="16.5"/>
    <row r="7214" ht="16.5"/>
    <row r="7215" ht="16.5"/>
    <row r="7216" ht="16.5"/>
    <row r="7217" ht="16.5"/>
    <row r="7218" ht="16.5"/>
    <row r="7219" ht="16.5"/>
    <row r="7220" ht="16.5"/>
    <row r="7221" ht="16.5"/>
    <row r="7222" ht="16.5"/>
    <row r="7223" ht="16.5"/>
    <row r="7224" ht="16.5"/>
    <row r="7225" ht="16.5"/>
    <row r="7226" ht="16.5"/>
    <row r="7227" ht="16.5"/>
    <row r="7228" ht="16.5"/>
    <row r="7229" ht="16.5"/>
    <row r="7230" ht="16.5"/>
    <row r="7231" ht="16.5"/>
    <row r="7232" ht="16.5"/>
    <row r="7233" ht="16.5"/>
    <row r="7234" ht="16.5"/>
    <row r="7235" ht="16.5"/>
    <row r="7236" ht="16.5"/>
    <row r="7237" ht="16.5"/>
    <row r="7238" ht="16.5"/>
    <row r="7239" ht="16.5"/>
    <row r="7240" ht="16.5"/>
    <row r="7241" ht="16.5"/>
    <row r="7242" ht="16.5"/>
    <row r="7243" ht="16.5"/>
    <row r="7244" ht="16.5"/>
    <row r="7245" ht="16.5"/>
    <row r="7246" ht="16.5"/>
    <row r="7247" ht="16.5"/>
    <row r="7248" ht="16.5"/>
    <row r="7249" ht="16.5"/>
    <row r="7250" ht="16.5"/>
    <row r="7251" ht="16.5"/>
    <row r="7252" ht="16.5"/>
    <row r="7253" ht="16.5"/>
    <row r="7254" ht="16.5"/>
    <row r="7255" ht="16.5"/>
    <row r="7256" ht="16.5"/>
    <row r="7257" ht="16.5"/>
    <row r="7258" ht="16.5"/>
    <row r="7259" ht="16.5"/>
    <row r="7260" ht="16.5"/>
    <row r="7261" ht="16.5"/>
    <row r="7262" ht="16.5"/>
    <row r="7263" ht="16.5"/>
    <row r="7264" ht="16.5"/>
    <row r="7265" ht="16.5"/>
    <row r="7266" ht="16.5"/>
    <row r="7267" ht="16.5"/>
    <row r="7268" ht="16.5"/>
    <row r="7269" ht="16.5"/>
    <row r="7270" ht="16.5"/>
    <row r="7271" ht="16.5"/>
    <row r="7272" ht="16.5"/>
    <row r="7273" ht="16.5"/>
    <row r="7274" ht="16.5"/>
    <row r="7275" ht="16.5"/>
    <row r="7276" ht="16.5"/>
    <row r="7277" ht="16.5"/>
    <row r="7278" ht="16.5"/>
    <row r="7279" ht="16.5"/>
    <row r="7280" ht="16.5"/>
    <row r="7281" ht="16.5"/>
    <row r="7282" ht="16.5"/>
    <row r="7283" ht="16.5"/>
    <row r="7284" ht="16.5"/>
    <row r="7285" ht="16.5"/>
    <row r="7286" ht="16.5"/>
    <row r="7287" ht="16.5"/>
    <row r="7288" ht="16.5"/>
    <row r="7289" ht="16.5"/>
    <row r="7290" ht="16.5"/>
    <row r="7291" ht="16.5"/>
    <row r="7292" ht="16.5"/>
    <row r="7293" ht="16.5"/>
    <row r="7294" ht="16.5"/>
    <row r="7295" ht="16.5"/>
    <row r="7296" ht="16.5"/>
    <row r="7297" ht="16.5"/>
    <row r="7298" ht="16.5"/>
    <row r="7299" ht="16.5"/>
    <row r="7300" ht="16.5"/>
    <row r="7301" ht="16.5"/>
    <row r="7302" ht="16.5"/>
    <row r="7303" ht="16.5"/>
    <row r="7304" ht="16.5"/>
    <row r="7305" ht="16.5"/>
    <row r="7306" ht="16.5"/>
    <row r="7307" ht="16.5"/>
    <row r="7308" ht="16.5"/>
    <row r="7309" ht="16.5"/>
    <row r="7310" ht="16.5"/>
    <row r="7311" ht="16.5"/>
    <row r="7312" ht="16.5"/>
    <row r="7313" ht="16.5"/>
    <row r="7314" ht="16.5"/>
    <row r="7315" ht="16.5"/>
    <row r="7316" ht="16.5"/>
    <row r="7317" ht="16.5"/>
    <row r="7318" ht="16.5"/>
    <row r="7319" ht="16.5"/>
    <row r="7320" ht="16.5"/>
    <row r="7321" ht="16.5"/>
    <row r="7322" ht="16.5"/>
    <row r="7323" ht="16.5"/>
    <row r="7324" ht="16.5"/>
    <row r="7325" ht="16.5"/>
    <row r="7326" ht="16.5"/>
    <row r="7327" ht="16.5"/>
    <row r="7328" ht="16.5"/>
    <row r="7329" ht="16.5"/>
    <row r="7330" ht="16.5"/>
    <row r="7331" ht="16.5"/>
    <row r="7332" ht="16.5"/>
    <row r="7333" ht="16.5"/>
    <row r="7334" ht="16.5"/>
    <row r="7335" ht="16.5"/>
    <row r="7336" ht="16.5"/>
    <row r="7337" ht="16.5"/>
    <row r="7338" ht="16.5"/>
    <row r="7339" ht="16.5"/>
    <row r="7340" ht="16.5"/>
    <row r="7341" ht="16.5"/>
    <row r="7342" ht="16.5"/>
    <row r="7343" ht="16.5"/>
    <row r="7344" ht="16.5"/>
    <row r="7345" ht="16.5"/>
    <row r="7346" ht="16.5"/>
    <row r="7347" ht="16.5"/>
    <row r="7348" ht="16.5"/>
    <row r="7349" ht="16.5"/>
    <row r="7350" ht="16.5"/>
    <row r="7351" ht="16.5"/>
    <row r="7352" ht="16.5"/>
    <row r="7353" ht="16.5"/>
    <row r="7354" ht="16.5"/>
    <row r="7355" ht="16.5"/>
    <row r="7356" ht="16.5"/>
    <row r="7357" ht="16.5"/>
    <row r="7358" ht="16.5"/>
    <row r="7359" ht="16.5"/>
    <row r="7360" ht="16.5"/>
    <row r="7361" ht="16.5"/>
    <row r="7362" ht="16.5"/>
    <row r="7363" ht="16.5"/>
    <row r="7364" ht="16.5"/>
    <row r="7365" ht="16.5"/>
    <row r="7366" ht="16.5"/>
    <row r="7367" ht="16.5"/>
    <row r="7368" ht="16.5"/>
    <row r="7369" ht="16.5"/>
    <row r="7370" ht="16.5"/>
    <row r="7371" ht="16.5"/>
    <row r="7372" ht="16.5"/>
    <row r="7373" ht="16.5"/>
    <row r="7374" ht="16.5"/>
    <row r="7375" ht="16.5"/>
    <row r="7376" ht="16.5"/>
    <row r="7377" ht="16.5"/>
    <row r="7378" ht="16.5"/>
    <row r="7379" ht="16.5"/>
    <row r="7380" ht="16.5"/>
    <row r="7381" ht="16.5"/>
    <row r="7382" ht="16.5"/>
    <row r="7383" ht="16.5"/>
    <row r="7384" ht="16.5"/>
    <row r="7385" ht="16.5"/>
    <row r="7386" ht="16.5"/>
    <row r="7387" ht="16.5"/>
    <row r="7388" ht="16.5"/>
    <row r="7389" ht="16.5"/>
    <row r="7390" ht="16.5"/>
    <row r="7391" ht="16.5"/>
    <row r="7392" ht="16.5"/>
    <row r="7393" ht="16.5"/>
    <row r="7394" ht="16.5"/>
    <row r="7395" ht="16.5"/>
    <row r="7396" ht="16.5"/>
    <row r="7397" ht="16.5"/>
    <row r="7398" ht="16.5"/>
    <row r="7399" ht="16.5"/>
    <row r="7400" ht="16.5"/>
    <row r="7401" ht="16.5"/>
    <row r="7402" ht="16.5"/>
    <row r="7403" ht="16.5"/>
    <row r="7404" ht="16.5"/>
    <row r="7405" ht="16.5"/>
    <row r="7406" ht="16.5"/>
    <row r="7407" ht="16.5"/>
    <row r="7408" ht="16.5"/>
    <row r="7409" ht="16.5"/>
    <row r="7410" ht="16.5"/>
    <row r="7411" ht="16.5"/>
    <row r="7412" ht="16.5"/>
    <row r="7413" ht="16.5"/>
    <row r="7414" ht="16.5"/>
    <row r="7415" ht="16.5"/>
    <row r="7416" ht="16.5"/>
    <row r="7417" ht="16.5"/>
    <row r="7418" ht="16.5"/>
    <row r="7419" ht="16.5"/>
    <row r="7420" ht="16.5"/>
    <row r="7421" ht="16.5"/>
    <row r="7422" ht="16.5"/>
    <row r="7423" ht="16.5"/>
    <row r="7424" ht="16.5"/>
    <row r="7425" ht="16.5"/>
    <row r="7426" ht="16.5"/>
    <row r="7427" ht="16.5"/>
    <row r="7428" ht="16.5"/>
    <row r="7429" ht="16.5"/>
    <row r="7430" ht="16.5"/>
    <row r="7431" ht="16.5"/>
    <row r="7432" ht="16.5"/>
    <row r="7433" ht="16.5"/>
    <row r="7434" ht="16.5"/>
    <row r="7435" ht="16.5"/>
    <row r="7436" ht="16.5"/>
    <row r="7437" ht="16.5"/>
    <row r="7438" ht="16.5"/>
    <row r="7439" ht="16.5"/>
    <row r="7440" ht="16.5"/>
    <row r="7441" ht="16.5"/>
    <row r="7442" ht="16.5"/>
    <row r="7443" ht="16.5"/>
    <row r="7444" ht="16.5"/>
    <row r="7445" ht="16.5"/>
    <row r="7446" ht="16.5"/>
    <row r="7447" ht="16.5"/>
    <row r="7448" ht="16.5"/>
    <row r="7449" ht="16.5"/>
    <row r="7450" ht="16.5"/>
    <row r="7451" ht="16.5"/>
    <row r="7452" ht="16.5"/>
    <row r="7453" ht="16.5"/>
    <row r="7454" ht="16.5"/>
    <row r="7455" ht="16.5"/>
    <row r="7456" ht="16.5"/>
    <row r="7457" ht="16.5"/>
    <row r="7458" ht="16.5"/>
    <row r="7459" ht="16.5"/>
    <row r="7460" ht="16.5"/>
    <row r="7461" ht="16.5"/>
    <row r="7462" ht="16.5"/>
    <row r="7463" ht="16.5"/>
    <row r="7464" ht="16.5"/>
    <row r="7465" ht="16.5"/>
    <row r="7466" ht="16.5"/>
    <row r="7467" ht="16.5"/>
    <row r="7468" ht="16.5"/>
    <row r="7469" ht="16.5"/>
    <row r="7470" ht="16.5"/>
    <row r="7471" ht="16.5"/>
    <row r="7472" ht="16.5"/>
    <row r="7473" ht="16.5"/>
    <row r="7474" ht="16.5"/>
    <row r="7475" ht="16.5"/>
    <row r="7476" ht="16.5"/>
    <row r="7477" ht="16.5"/>
    <row r="7478" ht="16.5"/>
    <row r="7479" ht="16.5"/>
    <row r="7480" ht="16.5"/>
    <row r="7481" ht="16.5"/>
    <row r="7482" ht="16.5"/>
    <row r="7483" ht="16.5"/>
    <row r="7484" ht="16.5"/>
    <row r="7485" ht="16.5"/>
    <row r="7486" ht="16.5"/>
    <row r="7487" ht="16.5"/>
    <row r="7488" ht="16.5"/>
    <row r="7489" ht="16.5"/>
    <row r="7490" ht="16.5"/>
    <row r="7491" ht="16.5"/>
    <row r="7492" ht="16.5"/>
    <row r="7493" ht="16.5"/>
    <row r="7494" ht="16.5"/>
    <row r="7495" ht="16.5"/>
    <row r="7496" ht="16.5"/>
    <row r="7497" ht="16.5"/>
    <row r="7498" ht="16.5"/>
    <row r="7499" ht="16.5"/>
    <row r="7500" ht="16.5"/>
    <row r="7501" ht="16.5"/>
    <row r="7502" ht="16.5"/>
    <row r="7503" ht="16.5"/>
    <row r="7504" ht="16.5"/>
    <row r="7505" ht="16.5"/>
    <row r="7506" ht="16.5"/>
    <row r="7507" ht="16.5"/>
    <row r="7508" ht="16.5"/>
    <row r="7509" ht="16.5"/>
    <row r="7510" ht="16.5"/>
    <row r="7511" ht="16.5"/>
    <row r="7512" ht="16.5"/>
    <row r="7513" ht="16.5"/>
    <row r="7514" ht="16.5"/>
    <row r="7515" ht="16.5"/>
    <row r="7516" ht="16.5"/>
    <row r="7517" ht="16.5"/>
    <row r="7518" ht="16.5"/>
    <row r="7519" ht="16.5"/>
    <row r="7520" ht="16.5"/>
    <row r="7521" ht="16.5"/>
    <row r="7522" ht="16.5"/>
    <row r="7523" ht="16.5"/>
    <row r="7524" ht="16.5"/>
    <row r="7525" ht="16.5"/>
    <row r="7526" ht="16.5"/>
    <row r="7527" ht="16.5"/>
    <row r="7528" ht="16.5"/>
    <row r="7529" ht="16.5"/>
    <row r="7530" ht="16.5"/>
    <row r="7531" ht="16.5"/>
    <row r="7532" ht="16.5"/>
    <row r="7533" ht="16.5"/>
    <row r="7534" ht="16.5"/>
    <row r="7535" ht="16.5"/>
    <row r="7536" ht="16.5"/>
    <row r="7537" ht="16.5"/>
    <row r="7538" ht="16.5"/>
    <row r="7539" ht="16.5"/>
    <row r="7540" ht="16.5"/>
    <row r="7541" ht="16.5"/>
    <row r="7542" ht="16.5"/>
    <row r="7543" ht="16.5"/>
    <row r="7544" ht="16.5"/>
    <row r="7545" ht="16.5"/>
    <row r="7546" ht="16.5"/>
    <row r="7547" ht="16.5"/>
    <row r="7548" ht="16.5"/>
    <row r="7549" ht="16.5"/>
    <row r="7550" ht="16.5"/>
    <row r="7551" ht="16.5"/>
    <row r="7552" ht="16.5"/>
    <row r="7553" ht="16.5"/>
    <row r="7554" ht="16.5"/>
    <row r="7555" ht="16.5"/>
    <row r="7556" ht="16.5"/>
    <row r="7557" ht="16.5"/>
    <row r="7558" ht="16.5"/>
    <row r="7559" ht="16.5"/>
    <row r="7560" ht="16.5"/>
    <row r="7561" ht="16.5"/>
    <row r="7562" ht="16.5"/>
    <row r="7563" ht="16.5"/>
    <row r="7564" ht="16.5"/>
    <row r="7565" ht="16.5"/>
    <row r="7566" ht="16.5"/>
    <row r="7567" ht="16.5"/>
    <row r="7568" ht="16.5"/>
    <row r="7569" ht="16.5"/>
    <row r="7570" ht="16.5"/>
    <row r="7571" ht="16.5"/>
    <row r="7572" ht="16.5"/>
    <row r="7573" ht="16.5"/>
    <row r="7574" ht="16.5"/>
    <row r="7575" ht="16.5"/>
    <row r="7576" ht="16.5"/>
    <row r="7577" ht="16.5"/>
    <row r="7578" ht="16.5"/>
    <row r="7579" ht="16.5"/>
    <row r="7580" ht="16.5"/>
    <row r="7581" ht="16.5"/>
    <row r="7582" ht="16.5"/>
    <row r="7583" ht="16.5"/>
    <row r="7584" ht="16.5"/>
    <row r="7585" ht="16.5"/>
    <row r="7586" ht="16.5"/>
    <row r="7587" ht="16.5"/>
    <row r="7588" ht="16.5"/>
    <row r="7589" ht="16.5"/>
    <row r="7590" ht="16.5"/>
    <row r="7591" ht="16.5"/>
    <row r="7592" ht="16.5"/>
    <row r="7593" ht="16.5"/>
    <row r="7594" ht="16.5"/>
    <row r="7595" ht="16.5"/>
    <row r="7596" ht="16.5"/>
    <row r="7597" ht="16.5"/>
    <row r="7598" ht="16.5"/>
    <row r="7599" ht="16.5"/>
    <row r="7600" ht="16.5"/>
    <row r="7601" ht="16.5"/>
    <row r="7602" ht="16.5"/>
    <row r="7603" ht="16.5"/>
    <row r="7604" ht="16.5"/>
    <row r="7605" ht="16.5"/>
    <row r="7606" ht="16.5"/>
    <row r="7607" ht="16.5"/>
    <row r="7608" ht="16.5"/>
    <row r="7609" ht="16.5"/>
    <row r="7610" ht="16.5"/>
    <row r="7611" ht="16.5"/>
    <row r="7612" ht="16.5"/>
    <row r="7613" ht="16.5"/>
    <row r="7614" ht="16.5"/>
    <row r="7615" ht="16.5"/>
    <row r="7616" ht="16.5"/>
    <row r="7617" ht="16.5"/>
    <row r="7618" ht="16.5"/>
    <row r="7619" ht="16.5"/>
    <row r="7620" ht="16.5"/>
    <row r="7621" ht="16.5"/>
    <row r="7622" ht="16.5"/>
    <row r="7623" ht="16.5"/>
    <row r="7624" ht="16.5"/>
    <row r="7625" ht="16.5"/>
    <row r="7626" ht="16.5"/>
    <row r="7627" ht="16.5"/>
    <row r="7628" ht="16.5"/>
    <row r="7629" ht="16.5"/>
    <row r="7630" ht="16.5"/>
    <row r="7631" ht="16.5"/>
    <row r="7632" ht="16.5"/>
    <row r="7633" ht="16.5"/>
    <row r="7634" ht="16.5"/>
    <row r="7635" ht="16.5"/>
    <row r="7636" ht="16.5"/>
    <row r="7637" ht="16.5"/>
    <row r="7638" ht="16.5"/>
    <row r="7639" ht="16.5"/>
    <row r="7640" ht="16.5"/>
    <row r="7641" ht="16.5"/>
    <row r="7642" ht="16.5"/>
    <row r="7643" ht="16.5"/>
    <row r="7644" ht="16.5"/>
    <row r="7645" ht="16.5"/>
    <row r="7646" ht="16.5"/>
    <row r="7647" ht="16.5"/>
    <row r="7648" ht="16.5"/>
    <row r="7649" ht="16.5"/>
    <row r="7650" ht="16.5"/>
    <row r="7651" ht="16.5"/>
    <row r="7652" ht="16.5"/>
    <row r="7653" ht="16.5"/>
    <row r="7654" ht="16.5"/>
    <row r="7655" ht="16.5"/>
    <row r="7656" ht="16.5"/>
    <row r="7657" ht="16.5"/>
    <row r="7658" ht="16.5"/>
    <row r="7659" ht="16.5"/>
    <row r="7660" ht="16.5"/>
    <row r="7661" ht="16.5"/>
    <row r="7662" ht="16.5"/>
    <row r="7663" ht="16.5"/>
    <row r="7664" ht="16.5"/>
    <row r="7665" ht="16.5"/>
    <row r="7666" ht="16.5"/>
    <row r="7667" ht="16.5"/>
    <row r="7668" ht="16.5"/>
    <row r="7669" ht="16.5"/>
    <row r="7670" ht="16.5"/>
    <row r="7671" ht="16.5"/>
    <row r="7672" ht="16.5"/>
    <row r="7673" ht="16.5"/>
    <row r="7674" ht="16.5"/>
    <row r="7675" ht="16.5"/>
    <row r="7676" ht="16.5"/>
    <row r="7677" ht="16.5"/>
    <row r="7678" ht="16.5"/>
    <row r="7679" ht="16.5"/>
    <row r="7680" ht="16.5"/>
    <row r="7681" ht="16.5"/>
    <row r="7682" ht="16.5"/>
    <row r="7683" ht="16.5"/>
    <row r="7684" ht="16.5"/>
    <row r="7685" ht="16.5"/>
    <row r="7686" ht="16.5"/>
    <row r="7687" ht="16.5"/>
    <row r="7688" ht="16.5"/>
    <row r="7689" ht="16.5"/>
    <row r="7690" ht="16.5"/>
    <row r="7691" ht="16.5"/>
    <row r="7692" ht="16.5"/>
    <row r="7693" ht="16.5"/>
    <row r="7694" ht="16.5"/>
    <row r="7695" ht="16.5"/>
    <row r="7696" ht="16.5"/>
    <row r="7697" ht="16.5"/>
    <row r="7698" ht="16.5"/>
    <row r="7699" ht="16.5"/>
    <row r="7700" ht="16.5"/>
    <row r="7701" ht="16.5"/>
    <row r="7702" ht="16.5"/>
    <row r="7703" ht="16.5"/>
    <row r="7704" ht="16.5"/>
    <row r="7705" ht="16.5"/>
    <row r="7706" ht="16.5"/>
    <row r="7707" ht="16.5"/>
    <row r="7708" ht="16.5"/>
    <row r="7709" ht="16.5"/>
    <row r="7710" ht="16.5"/>
    <row r="7711" ht="16.5"/>
    <row r="7712" ht="16.5"/>
    <row r="7713" ht="16.5"/>
    <row r="7714" ht="16.5"/>
    <row r="7715" ht="16.5"/>
    <row r="7716" ht="16.5"/>
    <row r="7717" ht="16.5"/>
    <row r="7718" ht="16.5"/>
    <row r="7719" ht="16.5"/>
    <row r="7720" ht="16.5"/>
    <row r="7721" ht="16.5"/>
    <row r="7722" ht="16.5"/>
    <row r="7723" ht="16.5"/>
    <row r="7724" ht="16.5"/>
    <row r="7725" ht="16.5"/>
    <row r="7726" ht="16.5"/>
    <row r="7727" ht="16.5"/>
    <row r="7728" ht="16.5"/>
    <row r="7729" ht="16.5"/>
    <row r="7730" ht="16.5"/>
    <row r="7731" ht="16.5"/>
    <row r="7732" ht="16.5"/>
    <row r="7733" ht="16.5"/>
    <row r="7734" ht="16.5"/>
    <row r="7735" ht="16.5"/>
    <row r="7736" ht="16.5"/>
    <row r="7737" ht="16.5"/>
    <row r="7738" ht="16.5"/>
    <row r="7739" ht="16.5"/>
    <row r="7740" ht="16.5"/>
    <row r="7741" ht="16.5"/>
    <row r="7742" ht="16.5"/>
    <row r="7743" ht="16.5"/>
    <row r="7744" ht="16.5"/>
    <row r="7745" ht="16.5"/>
    <row r="7746" ht="16.5"/>
    <row r="7747" ht="16.5"/>
    <row r="7748" ht="16.5"/>
    <row r="7749" ht="16.5"/>
    <row r="7750" ht="16.5"/>
    <row r="7751" ht="16.5"/>
    <row r="7752" ht="16.5"/>
    <row r="7753" ht="16.5"/>
    <row r="7754" ht="16.5"/>
    <row r="7755" ht="16.5"/>
    <row r="7756" ht="16.5"/>
    <row r="7757" ht="16.5"/>
    <row r="7758" ht="16.5"/>
    <row r="7759" ht="16.5"/>
    <row r="7760" ht="16.5"/>
    <row r="7761" ht="16.5"/>
    <row r="7762" ht="16.5"/>
    <row r="7763" ht="16.5"/>
    <row r="7764" ht="16.5"/>
    <row r="7765" ht="16.5"/>
    <row r="7766" ht="16.5"/>
    <row r="7767" ht="16.5"/>
    <row r="7768" ht="16.5"/>
    <row r="7769" ht="16.5"/>
    <row r="7770" ht="16.5"/>
    <row r="7771" ht="16.5"/>
    <row r="7772" ht="16.5"/>
    <row r="7773" ht="16.5"/>
    <row r="7774" ht="16.5"/>
    <row r="7775" ht="16.5"/>
    <row r="7776" ht="16.5"/>
    <row r="7777" ht="16.5"/>
    <row r="7778" ht="16.5"/>
    <row r="7779" ht="16.5"/>
    <row r="7780" ht="16.5"/>
    <row r="7781" ht="16.5"/>
    <row r="7782" ht="16.5"/>
    <row r="7783" ht="16.5"/>
    <row r="7784" ht="16.5"/>
    <row r="7785" ht="16.5"/>
    <row r="7786" ht="16.5"/>
    <row r="7787" ht="16.5"/>
    <row r="7788" ht="16.5"/>
    <row r="7789" ht="16.5"/>
    <row r="7790" ht="16.5"/>
    <row r="7791" ht="16.5"/>
    <row r="7792" ht="16.5"/>
    <row r="7793" ht="16.5"/>
    <row r="7794" ht="16.5"/>
    <row r="7795" ht="16.5"/>
    <row r="7796" ht="16.5"/>
    <row r="7797" ht="16.5"/>
    <row r="7798" ht="16.5"/>
    <row r="7799" ht="16.5"/>
    <row r="7800" ht="16.5"/>
    <row r="7801" ht="16.5"/>
    <row r="7802" ht="16.5"/>
    <row r="7803" ht="16.5"/>
    <row r="7804" ht="16.5"/>
    <row r="7805" ht="16.5"/>
    <row r="7806" ht="16.5"/>
    <row r="7807" ht="16.5"/>
    <row r="7808" ht="16.5"/>
    <row r="7809" ht="16.5"/>
    <row r="7810" ht="16.5"/>
    <row r="7811" ht="16.5"/>
    <row r="7812" ht="16.5"/>
    <row r="7813" ht="16.5"/>
    <row r="7814" ht="16.5"/>
    <row r="7815" ht="16.5"/>
    <row r="7816" ht="16.5"/>
    <row r="7817" ht="16.5"/>
    <row r="7818" ht="16.5"/>
    <row r="7819" ht="16.5"/>
    <row r="7820" ht="16.5"/>
    <row r="7821" ht="16.5"/>
    <row r="7822" ht="16.5"/>
    <row r="7823" ht="16.5"/>
    <row r="7824" ht="16.5"/>
    <row r="7825" ht="16.5"/>
    <row r="7826" ht="16.5"/>
    <row r="7827" ht="16.5"/>
    <row r="7828" ht="16.5"/>
    <row r="7829" ht="16.5"/>
    <row r="7830" ht="16.5"/>
    <row r="7831" ht="16.5"/>
    <row r="7832" ht="16.5"/>
    <row r="7833" ht="16.5"/>
    <row r="7834" ht="16.5"/>
    <row r="7835" ht="16.5"/>
    <row r="7836" ht="16.5"/>
    <row r="7837" ht="16.5"/>
    <row r="7838" ht="16.5"/>
    <row r="7839" ht="16.5"/>
    <row r="7840" ht="16.5"/>
    <row r="7841" ht="16.5"/>
    <row r="7842" ht="16.5"/>
    <row r="7843" ht="16.5"/>
    <row r="7844" ht="16.5"/>
    <row r="7845" ht="16.5"/>
    <row r="7846" ht="16.5"/>
    <row r="7847" ht="16.5"/>
    <row r="7848" ht="16.5"/>
    <row r="7849" ht="16.5"/>
    <row r="7850" ht="16.5"/>
    <row r="7851" ht="16.5"/>
    <row r="7852" ht="16.5"/>
    <row r="7853" ht="16.5"/>
    <row r="7854" ht="16.5"/>
    <row r="7855" ht="16.5"/>
    <row r="7856" ht="16.5"/>
    <row r="7857" ht="16.5"/>
    <row r="7858" ht="16.5"/>
    <row r="7859" ht="16.5"/>
    <row r="7860" ht="16.5"/>
    <row r="7861" ht="16.5"/>
    <row r="7862" ht="16.5"/>
    <row r="7863" ht="16.5"/>
    <row r="7864" ht="16.5"/>
    <row r="7865" ht="16.5"/>
    <row r="7866" ht="16.5"/>
    <row r="7867" ht="16.5"/>
    <row r="7868" ht="16.5"/>
    <row r="7869" ht="16.5"/>
    <row r="7870" ht="16.5"/>
    <row r="7871" ht="16.5"/>
    <row r="7872" ht="16.5"/>
    <row r="7873" ht="16.5"/>
    <row r="7874" ht="16.5"/>
    <row r="7875" ht="16.5"/>
    <row r="7876" ht="16.5"/>
    <row r="7877" ht="16.5"/>
    <row r="7878" ht="16.5"/>
    <row r="7879" ht="16.5"/>
    <row r="7880" ht="16.5"/>
    <row r="7881" ht="16.5"/>
    <row r="7882" ht="16.5"/>
    <row r="7883" ht="16.5"/>
    <row r="7884" ht="16.5"/>
    <row r="7885" ht="16.5"/>
    <row r="7886" ht="16.5"/>
    <row r="7887" ht="16.5"/>
    <row r="7888" ht="16.5"/>
    <row r="7889" ht="16.5"/>
    <row r="7890" ht="16.5"/>
    <row r="7891" ht="16.5"/>
    <row r="7892" ht="16.5"/>
    <row r="7893" ht="16.5"/>
    <row r="7894" ht="16.5"/>
    <row r="7895" ht="16.5"/>
    <row r="7896" ht="16.5"/>
    <row r="7897" ht="16.5"/>
    <row r="7898" ht="16.5"/>
    <row r="7899" ht="16.5"/>
    <row r="7900" ht="16.5"/>
    <row r="7901" ht="16.5"/>
    <row r="7902" ht="16.5"/>
    <row r="7903" ht="16.5"/>
    <row r="7904" ht="16.5"/>
    <row r="7905" ht="16.5"/>
    <row r="7906" ht="16.5"/>
    <row r="7907" ht="16.5"/>
    <row r="7908" ht="16.5"/>
    <row r="7909" ht="16.5"/>
    <row r="7910" ht="16.5"/>
    <row r="7911" ht="16.5"/>
    <row r="7912" ht="16.5"/>
    <row r="7913" ht="16.5"/>
    <row r="7914" ht="16.5"/>
    <row r="7915" ht="16.5"/>
    <row r="7916" ht="16.5"/>
    <row r="7917" ht="16.5"/>
    <row r="7918" ht="16.5"/>
    <row r="7919" ht="16.5"/>
    <row r="7920" ht="16.5"/>
    <row r="7921" ht="16.5"/>
    <row r="7922" ht="16.5"/>
    <row r="7923" ht="16.5"/>
    <row r="7924" ht="16.5"/>
    <row r="7925" ht="16.5"/>
    <row r="7926" ht="16.5"/>
    <row r="7927" ht="16.5"/>
    <row r="7928" ht="16.5"/>
    <row r="7929" ht="16.5"/>
    <row r="7930" ht="16.5"/>
    <row r="7931" ht="16.5"/>
    <row r="7932" ht="16.5"/>
    <row r="7933" ht="16.5"/>
    <row r="7934" ht="16.5"/>
    <row r="7935" ht="16.5"/>
    <row r="7936" ht="16.5"/>
    <row r="7937" ht="16.5"/>
    <row r="7938" ht="16.5"/>
    <row r="7939" ht="16.5"/>
    <row r="7940" ht="16.5"/>
    <row r="7941" ht="16.5"/>
    <row r="7942" ht="16.5"/>
    <row r="7943" ht="16.5"/>
    <row r="7944" ht="16.5"/>
    <row r="7945" ht="16.5"/>
    <row r="7946" ht="16.5"/>
    <row r="7947" ht="16.5"/>
    <row r="7948" ht="16.5"/>
    <row r="7949" ht="16.5"/>
    <row r="7950" ht="16.5"/>
    <row r="7951" ht="16.5"/>
    <row r="7952" ht="16.5"/>
    <row r="7953" ht="16.5"/>
    <row r="7954" ht="16.5"/>
    <row r="7955" ht="16.5"/>
    <row r="7956" ht="16.5"/>
    <row r="7957" ht="16.5"/>
    <row r="7958" ht="16.5"/>
    <row r="7959" ht="16.5"/>
    <row r="7960" ht="16.5"/>
    <row r="7961" ht="16.5"/>
    <row r="7962" ht="16.5"/>
    <row r="7963" ht="16.5"/>
    <row r="7964" ht="16.5"/>
    <row r="7965" ht="16.5"/>
    <row r="7966" ht="16.5"/>
    <row r="7967" ht="16.5"/>
    <row r="7968" ht="16.5"/>
    <row r="7969" ht="16.5"/>
    <row r="7970" ht="16.5"/>
    <row r="7971" ht="16.5"/>
    <row r="7972" ht="16.5"/>
    <row r="7973" ht="16.5"/>
    <row r="7974" ht="16.5"/>
    <row r="7975" ht="16.5"/>
    <row r="7976" ht="16.5"/>
    <row r="7977" ht="16.5"/>
    <row r="7978" ht="16.5"/>
    <row r="7979" ht="16.5"/>
    <row r="7980" ht="16.5"/>
    <row r="7981" ht="16.5"/>
    <row r="7982" ht="16.5"/>
    <row r="7983" ht="16.5"/>
    <row r="7984" ht="16.5"/>
    <row r="7985" ht="16.5"/>
    <row r="7986" ht="16.5"/>
    <row r="7987" ht="16.5"/>
    <row r="7988" ht="16.5"/>
    <row r="7989" ht="16.5"/>
    <row r="7990" ht="16.5"/>
    <row r="7991" ht="16.5"/>
    <row r="7992" ht="16.5"/>
    <row r="7993" ht="16.5"/>
    <row r="7994" ht="16.5"/>
    <row r="7995" ht="16.5"/>
    <row r="7996" ht="16.5"/>
    <row r="7997" ht="16.5"/>
    <row r="7998" ht="16.5"/>
    <row r="7999" ht="16.5"/>
    <row r="8000" ht="16.5"/>
    <row r="8001" ht="16.5"/>
    <row r="8002" ht="16.5"/>
    <row r="8003" ht="16.5"/>
    <row r="8004" ht="16.5"/>
    <row r="8005" ht="16.5"/>
    <row r="8006" ht="16.5"/>
    <row r="8007" ht="16.5"/>
    <row r="8008" ht="16.5"/>
    <row r="8009" ht="16.5"/>
    <row r="8010" ht="16.5"/>
    <row r="8011" ht="16.5"/>
    <row r="8012" ht="16.5"/>
    <row r="8013" ht="16.5"/>
    <row r="8014" ht="16.5"/>
    <row r="8015" ht="16.5"/>
    <row r="8016" ht="16.5"/>
    <row r="8017" ht="16.5"/>
    <row r="8018" ht="16.5"/>
    <row r="8019" ht="16.5"/>
    <row r="8020" ht="16.5"/>
    <row r="8021" ht="16.5"/>
    <row r="8022" ht="16.5"/>
    <row r="8023" ht="16.5"/>
    <row r="8024" ht="16.5"/>
    <row r="8025" ht="16.5"/>
    <row r="8026" ht="16.5"/>
    <row r="8027" ht="16.5"/>
    <row r="8028" ht="16.5"/>
    <row r="8029" ht="16.5"/>
    <row r="8030" ht="16.5"/>
    <row r="8031" ht="16.5"/>
    <row r="8032" ht="16.5"/>
    <row r="8033" ht="16.5"/>
    <row r="8034" ht="16.5"/>
    <row r="8035" ht="16.5"/>
    <row r="8036" ht="16.5"/>
    <row r="8037" ht="16.5"/>
    <row r="8038" ht="16.5"/>
    <row r="8039" ht="16.5"/>
    <row r="8040" ht="16.5"/>
    <row r="8041" ht="16.5"/>
    <row r="8042" ht="16.5"/>
    <row r="8043" ht="16.5"/>
    <row r="8044" ht="16.5"/>
    <row r="8045" ht="16.5"/>
    <row r="8046" ht="16.5"/>
    <row r="8047" ht="16.5"/>
    <row r="8048" ht="16.5"/>
    <row r="8049" ht="16.5"/>
    <row r="8050" ht="16.5"/>
    <row r="8051" ht="16.5"/>
    <row r="8052" ht="16.5"/>
    <row r="8053" ht="16.5"/>
    <row r="8054" ht="16.5"/>
    <row r="8055" ht="16.5"/>
    <row r="8056" ht="16.5"/>
    <row r="8057" ht="16.5"/>
    <row r="8058" ht="16.5"/>
    <row r="8059" ht="16.5"/>
    <row r="8060" ht="16.5"/>
    <row r="8061" ht="16.5"/>
    <row r="8062" ht="16.5"/>
    <row r="8063" ht="16.5"/>
    <row r="8064" ht="16.5"/>
    <row r="8065" ht="16.5"/>
    <row r="8066" ht="16.5"/>
    <row r="8067" ht="16.5"/>
    <row r="8068" ht="16.5"/>
    <row r="8069" ht="16.5"/>
    <row r="8070" ht="16.5"/>
    <row r="8071" ht="16.5"/>
    <row r="8072" ht="16.5"/>
    <row r="8073" ht="16.5"/>
    <row r="8074" ht="16.5"/>
    <row r="8075" ht="16.5"/>
    <row r="8076" ht="16.5"/>
    <row r="8077" ht="16.5"/>
    <row r="8078" ht="16.5"/>
    <row r="8079" ht="16.5"/>
    <row r="8080" ht="16.5"/>
    <row r="8081" ht="16.5"/>
    <row r="8082" ht="16.5"/>
    <row r="8083" ht="16.5"/>
    <row r="8084" ht="16.5"/>
    <row r="8085" ht="16.5"/>
    <row r="8086" ht="16.5"/>
    <row r="8087" ht="16.5"/>
    <row r="8088" ht="16.5"/>
    <row r="8089" ht="16.5"/>
    <row r="8090" ht="16.5"/>
    <row r="8091" ht="16.5"/>
    <row r="8092" ht="16.5"/>
    <row r="8093" ht="16.5"/>
    <row r="8094" ht="16.5"/>
    <row r="8095" ht="16.5"/>
    <row r="8096" ht="16.5"/>
    <row r="8097" ht="16.5"/>
    <row r="8098" ht="16.5"/>
    <row r="8099" ht="16.5"/>
    <row r="8100" ht="16.5"/>
    <row r="8101" ht="16.5"/>
    <row r="8102" ht="16.5"/>
    <row r="8103" ht="16.5"/>
    <row r="8104" ht="16.5"/>
    <row r="8105" ht="16.5"/>
    <row r="8106" ht="16.5"/>
    <row r="8107" ht="16.5"/>
    <row r="8108" ht="16.5"/>
    <row r="8109" ht="16.5"/>
    <row r="8110" ht="16.5"/>
    <row r="8111" ht="16.5"/>
    <row r="8112" ht="16.5"/>
    <row r="8113" ht="16.5"/>
    <row r="8114" ht="16.5"/>
    <row r="8115" ht="16.5"/>
    <row r="8116" ht="16.5"/>
    <row r="8117" ht="16.5"/>
    <row r="8118" ht="16.5"/>
    <row r="8119" ht="16.5"/>
    <row r="8120" ht="16.5"/>
    <row r="8121" ht="16.5"/>
    <row r="8122" ht="16.5"/>
    <row r="8123" ht="16.5"/>
    <row r="8124" ht="16.5"/>
    <row r="8125" ht="16.5"/>
    <row r="8126" ht="16.5"/>
    <row r="8127" ht="16.5"/>
    <row r="8128" ht="16.5"/>
    <row r="8129" ht="16.5"/>
    <row r="8130" ht="16.5"/>
    <row r="8131" ht="16.5"/>
    <row r="8132" ht="16.5"/>
    <row r="8133" ht="16.5"/>
    <row r="8134" ht="16.5"/>
    <row r="8135" ht="16.5"/>
    <row r="8136" ht="16.5"/>
    <row r="8137" ht="16.5"/>
    <row r="8138" ht="16.5"/>
    <row r="8139" ht="16.5"/>
    <row r="8140" ht="16.5"/>
    <row r="8141" ht="16.5"/>
    <row r="8142" ht="16.5"/>
    <row r="8143" ht="16.5"/>
    <row r="8144" ht="16.5"/>
    <row r="8145" ht="16.5"/>
    <row r="8146" ht="16.5"/>
    <row r="8147" ht="16.5"/>
    <row r="8148" ht="16.5"/>
    <row r="8149" ht="16.5"/>
    <row r="8150" ht="16.5"/>
    <row r="8151" ht="16.5"/>
    <row r="8152" ht="16.5"/>
    <row r="8153" ht="16.5"/>
    <row r="8154" ht="16.5"/>
    <row r="8155" ht="16.5"/>
    <row r="8156" ht="16.5"/>
    <row r="8157" ht="16.5"/>
    <row r="8158" ht="16.5"/>
    <row r="8159" ht="16.5"/>
    <row r="8160" ht="16.5"/>
    <row r="8161" ht="16.5"/>
    <row r="8162" ht="16.5"/>
    <row r="8163" ht="16.5"/>
    <row r="8164" ht="16.5"/>
    <row r="8165" ht="16.5"/>
    <row r="8166" ht="16.5"/>
    <row r="8167" ht="16.5"/>
    <row r="8168" ht="16.5"/>
    <row r="8169" ht="16.5"/>
    <row r="8170" ht="16.5"/>
    <row r="8171" ht="16.5"/>
    <row r="8172" ht="16.5"/>
    <row r="8173" ht="16.5"/>
    <row r="8174" ht="16.5"/>
    <row r="8175" ht="16.5"/>
    <row r="8176" ht="16.5"/>
    <row r="8177" ht="16.5"/>
    <row r="8178" ht="16.5"/>
    <row r="8179" ht="16.5"/>
    <row r="8180" ht="16.5"/>
    <row r="8181" ht="16.5"/>
    <row r="8182" ht="16.5"/>
    <row r="8183" ht="16.5"/>
    <row r="8184" ht="16.5"/>
    <row r="8185" ht="16.5"/>
    <row r="8186" ht="16.5"/>
    <row r="8187" ht="16.5"/>
    <row r="8188" ht="16.5"/>
    <row r="8189" ht="16.5"/>
    <row r="8190" ht="16.5"/>
    <row r="8191" ht="16.5"/>
    <row r="8192" ht="16.5"/>
    <row r="8193" ht="16.5"/>
    <row r="8194" ht="16.5"/>
    <row r="8195" ht="16.5"/>
    <row r="8196" ht="16.5"/>
    <row r="8197" ht="16.5"/>
    <row r="8198" ht="16.5"/>
    <row r="8199" ht="16.5"/>
    <row r="8200" ht="16.5"/>
    <row r="8201" ht="16.5"/>
    <row r="8202" ht="16.5"/>
    <row r="8203" ht="16.5"/>
    <row r="8204" ht="16.5"/>
    <row r="8205" ht="16.5"/>
    <row r="8206" ht="16.5"/>
    <row r="8207" ht="16.5"/>
    <row r="8208" ht="16.5"/>
    <row r="8209" ht="16.5"/>
    <row r="8210" ht="16.5"/>
    <row r="8211" ht="16.5"/>
    <row r="8212" ht="16.5"/>
    <row r="8213" ht="16.5"/>
    <row r="8214" ht="16.5"/>
    <row r="8215" ht="16.5"/>
    <row r="8216" ht="16.5"/>
    <row r="8217" ht="16.5"/>
    <row r="8218" ht="16.5"/>
    <row r="8219" ht="16.5"/>
    <row r="8220" ht="16.5"/>
    <row r="8221" ht="16.5"/>
    <row r="8222" ht="16.5"/>
    <row r="8223" ht="16.5"/>
    <row r="8224" ht="16.5"/>
    <row r="8225" ht="16.5"/>
    <row r="8226" ht="16.5"/>
    <row r="8227" ht="16.5"/>
    <row r="8228" ht="16.5"/>
    <row r="8229" ht="16.5"/>
    <row r="8230" ht="16.5"/>
    <row r="8231" ht="16.5"/>
    <row r="8232" ht="16.5"/>
    <row r="8233" ht="16.5"/>
    <row r="8234" ht="16.5"/>
    <row r="8235" ht="16.5"/>
    <row r="8236" ht="16.5"/>
    <row r="8237" ht="16.5"/>
    <row r="8238" ht="16.5"/>
    <row r="8239" ht="16.5"/>
    <row r="8240" ht="16.5"/>
    <row r="8241" ht="16.5"/>
    <row r="8242" ht="16.5"/>
    <row r="8243" ht="16.5"/>
    <row r="8244" ht="16.5"/>
    <row r="8245" ht="16.5"/>
    <row r="8246" ht="16.5"/>
    <row r="8247" ht="16.5"/>
    <row r="8248" ht="16.5"/>
    <row r="8249" ht="16.5"/>
    <row r="8250" ht="16.5"/>
    <row r="8251" ht="16.5"/>
    <row r="8252" ht="16.5"/>
    <row r="8253" ht="16.5"/>
    <row r="8254" ht="16.5"/>
    <row r="8255" ht="16.5"/>
    <row r="8256" ht="16.5"/>
    <row r="8257" ht="16.5"/>
    <row r="8258" ht="16.5"/>
    <row r="8259" ht="16.5"/>
    <row r="8260" ht="16.5"/>
    <row r="8261" ht="16.5"/>
    <row r="8262" ht="16.5"/>
    <row r="8263" ht="16.5"/>
    <row r="8264" ht="16.5"/>
    <row r="8265" ht="16.5"/>
    <row r="8266" ht="16.5"/>
    <row r="8267" ht="16.5"/>
    <row r="8268" ht="16.5"/>
    <row r="8269" ht="16.5"/>
    <row r="8270" ht="16.5"/>
    <row r="8271" ht="16.5"/>
    <row r="8272" ht="16.5"/>
    <row r="8273" ht="16.5"/>
    <row r="8274" ht="16.5"/>
    <row r="8275" ht="16.5"/>
    <row r="8276" ht="16.5"/>
    <row r="8277" ht="16.5"/>
    <row r="8278" ht="16.5"/>
    <row r="8279" ht="16.5"/>
    <row r="8280" ht="16.5"/>
    <row r="8281" ht="16.5"/>
    <row r="8282" ht="16.5"/>
    <row r="8283" ht="16.5"/>
    <row r="8284" ht="16.5"/>
    <row r="8285" ht="16.5"/>
    <row r="8286" ht="16.5"/>
    <row r="8287" ht="16.5"/>
    <row r="8288" ht="16.5"/>
    <row r="8289" ht="16.5"/>
    <row r="8290" ht="16.5"/>
    <row r="8291" ht="16.5"/>
    <row r="8292" ht="16.5"/>
    <row r="8293" ht="16.5"/>
    <row r="8294" ht="16.5"/>
    <row r="8295" ht="16.5"/>
    <row r="8296" ht="16.5"/>
    <row r="8297" ht="16.5"/>
    <row r="8298" ht="16.5"/>
    <row r="8299" ht="16.5"/>
    <row r="8300" ht="16.5"/>
    <row r="8301" ht="16.5"/>
    <row r="8302" ht="16.5"/>
    <row r="8303" ht="16.5"/>
    <row r="8304" ht="16.5"/>
    <row r="8305" ht="16.5"/>
    <row r="8306" ht="16.5"/>
    <row r="8307" ht="16.5"/>
    <row r="8308" ht="16.5"/>
    <row r="8309" ht="16.5"/>
    <row r="8310" ht="16.5"/>
    <row r="8311" ht="16.5"/>
    <row r="8312" ht="16.5"/>
    <row r="8313" ht="16.5"/>
    <row r="8314" ht="16.5"/>
    <row r="8315" ht="16.5"/>
    <row r="8316" ht="16.5"/>
    <row r="8317" ht="16.5"/>
    <row r="8318" ht="16.5"/>
    <row r="8319" ht="16.5"/>
    <row r="8320" ht="16.5"/>
    <row r="8321" ht="16.5"/>
    <row r="8322" ht="16.5"/>
    <row r="8323" ht="16.5"/>
    <row r="8324" ht="16.5"/>
    <row r="8325" ht="16.5"/>
    <row r="8326" ht="16.5"/>
    <row r="8327" ht="16.5"/>
    <row r="8328" ht="16.5"/>
    <row r="8329" ht="16.5"/>
    <row r="8330" ht="16.5"/>
    <row r="8331" ht="16.5"/>
    <row r="8332" ht="16.5"/>
    <row r="8333" ht="16.5"/>
    <row r="8334" ht="16.5"/>
    <row r="8335" ht="16.5"/>
    <row r="8336" ht="16.5"/>
    <row r="8337" ht="16.5"/>
    <row r="8338" ht="16.5"/>
    <row r="8339" ht="16.5"/>
    <row r="8340" ht="16.5"/>
    <row r="8341" ht="16.5"/>
    <row r="8342" ht="16.5"/>
    <row r="8343" ht="16.5"/>
    <row r="8344" ht="16.5"/>
    <row r="8345" ht="16.5"/>
    <row r="8346" ht="16.5"/>
    <row r="8347" ht="16.5"/>
    <row r="8348" ht="16.5"/>
    <row r="8349" ht="16.5"/>
    <row r="8350" ht="16.5"/>
    <row r="8351" ht="16.5"/>
    <row r="8352" ht="16.5"/>
    <row r="8353" ht="16.5"/>
    <row r="8354" ht="16.5"/>
    <row r="8355" ht="16.5"/>
    <row r="8356" ht="16.5"/>
    <row r="8357" ht="16.5"/>
    <row r="8358" ht="16.5"/>
    <row r="8359" ht="16.5"/>
    <row r="8360" ht="16.5"/>
    <row r="8361" ht="16.5"/>
    <row r="8362" ht="16.5"/>
    <row r="8363" ht="16.5"/>
    <row r="8364" ht="16.5"/>
    <row r="8365" ht="16.5"/>
    <row r="8366" ht="16.5"/>
    <row r="8367" ht="16.5"/>
    <row r="8368" ht="16.5"/>
    <row r="8369" ht="16.5"/>
    <row r="8370" ht="16.5"/>
    <row r="8371" ht="16.5"/>
    <row r="8372" ht="16.5"/>
    <row r="8373" ht="16.5"/>
    <row r="8374" ht="16.5"/>
    <row r="8375" ht="16.5"/>
    <row r="8376" ht="16.5"/>
    <row r="8377" ht="16.5"/>
    <row r="8378" ht="16.5"/>
    <row r="8379" ht="16.5"/>
    <row r="8380" ht="16.5"/>
    <row r="8381" ht="16.5"/>
    <row r="8382" ht="16.5"/>
    <row r="8383" ht="16.5"/>
    <row r="8384" ht="16.5"/>
    <row r="8385" ht="16.5"/>
    <row r="8386" ht="16.5"/>
    <row r="8387" ht="16.5"/>
    <row r="8388" ht="16.5"/>
    <row r="8389" ht="16.5"/>
    <row r="8390" ht="16.5"/>
    <row r="8391" ht="16.5"/>
    <row r="8392" ht="16.5"/>
    <row r="8393" ht="16.5"/>
    <row r="8394" ht="16.5"/>
    <row r="8395" ht="16.5"/>
    <row r="8396" ht="16.5"/>
    <row r="8397" ht="16.5"/>
    <row r="8398" ht="16.5"/>
    <row r="8399" ht="16.5"/>
    <row r="8400" ht="16.5"/>
    <row r="8401" ht="16.5"/>
    <row r="8402" ht="16.5"/>
    <row r="8403" ht="16.5"/>
    <row r="8404" ht="16.5"/>
    <row r="8405" ht="16.5"/>
    <row r="8406" ht="16.5"/>
    <row r="8407" ht="16.5"/>
    <row r="8408" ht="16.5"/>
    <row r="8409" ht="16.5"/>
    <row r="8410" ht="16.5"/>
    <row r="8411" ht="16.5"/>
    <row r="8412" ht="16.5"/>
    <row r="8413" ht="16.5"/>
    <row r="8414" ht="16.5"/>
    <row r="8415" ht="16.5"/>
    <row r="8416" ht="16.5"/>
    <row r="8417" ht="16.5"/>
    <row r="8418" ht="16.5"/>
    <row r="8419" ht="16.5"/>
    <row r="8420" ht="16.5"/>
    <row r="8421" ht="16.5"/>
    <row r="8422" ht="16.5"/>
    <row r="8423" ht="16.5"/>
    <row r="8424" ht="16.5"/>
    <row r="8425" ht="16.5"/>
    <row r="8426" ht="16.5"/>
    <row r="8427" ht="16.5"/>
    <row r="8428" ht="16.5"/>
    <row r="8429" ht="16.5"/>
    <row r="8430" ht="16.5"/>
    <row r="8431" ht="16.5"/>
    <row r="8432" ht="16.5"/>
    <row r="8433" ht="16.5"/>
    <row r="8434" ht="16.5"/>
    <row r="8435" ht="16.5"/>
    <row r="8436" ht="16.5"/>
    <row r="8437" ht="16.5"/>
    <row r="8438" ht="16.5"/>
    <row r="8439" ht="16.5"/>
    <row r="8440" ht="16.5"/>
    <row r="8441" ht="16.5"/>
    <row r="8442" ht="16.5"/>
    <row r="8443" ht="16.5"/>
    <row r="8444" ht="16.5"/>
    <row r="8445" ht="16.5"/>
    <row r="8446" ht="16.5"/>
    <row r="8447" ht="16.5"/>
    <row r="8448" ht="16.5"/>
    <row r="8449" ht="16.5"/>
    <row r="8450" ht="16.5"/>
    <row r="8451" ht="16.5"/>
    <row r="8452" ht="16.5"/>
    <row r="8453" ht="16.5"/>
    <row r="8454" ht="16.5"/>
    <row r="8455" ht="16.5"/>
    <row r="8456" ht="16.5"/>
    <row r="8457" ht="16.5"/>
    <row r="8458" ht="16.5"/>
    <row r="8459" ht="16.5"/>
    <row r="8460" ht="16.5"/>
    <row r="8461" ht="16.5"/>
    <row r="8462" ht="16.5"/>
    <row r="8463" ht="16.5"/>
    <row r="8464" ht="16.5"/>
    <row r="8465" ht="16.5"/>
    <row r="8466" ht="16.5"/>
    <row r="8467" ht="16.5"/>
    <row r="8468" ht="16.5"/>
    <row r="8469" ht="16.5"/>
    <row r="8470" ht="16.5"/>
    <row r="8471" ht="16.5"/>
    <row r="8472" ht="16.5"/>
    <row r="8473" ht="16.5"/>
    <row r="8474" ht="16.5"/>
    <row r="8475" ht="16.5"/>
    <row r="8476" ht="16.5"/>
    <row r="8477" ht="16.5"/>
    <row r="8478" ht="16.5"/>
    <row r="8479" ht="16.5"/>
    <row r="8480" ht="16.5"/>
    <row r="8481" ht="16.5"/>
    <row r="8482" ht="16.5"/>
    <row r="8483" ht="16.5"/>
    <row r="8484" ht="16.5"/>
    <row r="8485" ht="16.5"/>
    <row r="8486" ht="16.5"/>
    <row r="8487" ht="16.5"/>
    <row r="8488" ht="16.5"/>
    <row r="8489" ht="16.5"/>
    <row r="8490" ht="16.5"/>
    <row r="8491" ht="16.5"/>
    <row r="8492" ht="16.5"/>
    <row r="8493" ht="16.5"/>
    <row r="8494" ht="16.5"/>
    <row r="8495" ht="16.5"/>
    <row r="8496" ht="16.5"/>
    <row r="8497" ht="16.5"/>
    <row r="8498" ht="16.5"/>
    <row r="8499" ht="16.5"/>
    <row r="8500" ht="16.5"/>
    <row r="8501" ht="16.5"/>
    <row r="8502" ht="16.5"/>
    <row r="8503" ht="16.5"/>
    <row r="8504" ht="16.5"/>
    <row r="8505" ht="16.5"/>
    <row r="8506" ht="16.5"/>
    <row r="8507" ht="16.5"/>
    <row r="8508" ht="16.5"/>
    <row r="8509" ht="16.5"/>
    <row r="8510" ht="16.5"/>
    <row r="8511" ht="16.5"/>
    <row r="8512" ht="16.5"/>
    <row r="8513" ht="16.5"/>
    <row r="8514" ht="16.5"/>
    <row r="8515" ht="16.5"/>
    <row r="8516" ht="16.5"/>
    <row r="8517" ht="16.5"/>
    <row r="8518" ht="16.5"/>
    <row r="8519" ht="16.5"/>
    <row r="8520" ht="16.5"/>
    <row r="8521" ht="16.5"/>
    <row r="8522" ht="16.5"/>
    <row r="8523" ht="16.5"/>
    <row r="8524" ht="16.5"/>
    <row r="8525" ht="16.5"/>
    <row r="8526" ht="16.5"/>
    <row r="8527" ht="16.5"/>
    <row r="8528" ht="16.5"/>
    <row r="8529" ht="16.5"/>
    <row r="8530" ht="16.5"/>
    <row r="8531" ht="16.5"/>
    <row r="8532" ht="16.5"/>
    <row r="8533" ht="16.5"/>
    <row r="8534" ht="16.5"/>
    <row r="8535" ht="16.5"/>
    <row r="8536" ht="16.5"/>
    <row r="8537" ht="16.5"/>
    <row r="8538" ht="16.5"/>
    <row r="8539" ht="16.5"/>
    <row r="8540" ht="16.5"/>
    <row r="8541" ht="16.5"/>
    <row r="8542" ht="16.5"/>
    <row r="8543" ht="16.5"/>
    <row r="8544" ht="16.5"/>
    <row r="8545" ht="16.5"/>
    <row r="8546" ht="16.5"/>
    <row r="8547" ht="16.5"/>
    <row r="8548" ht="16.5"/>
    <row r="8549" ht="16.5"/>
    <row r="8550" ht="16.5"/>
    <row r="8551" ht="16.5"/>
    <row r="8552" ht="16.5"/>
    <row r="8553" ht="16.5"/>
    <row r="8554" ht="16.5"/>
    <row r="8555" ht="16.5"/>
    <row r="8556" ht="16.5"/>
    <row r="8557" ht="16.5"/>
    <row r="8558" ht="16.5"/>
    <row r="8559" ht="16.5"/>
    <row r="8560" ht="16.5"/>
    <row r="8561" ht="16.5"/>
    <row r="8562" ht="16.5"/>
    <row r="8563" ht="16.5"/>
    <row r="8564" ht="16.5"/>
    <row r="8565" ht="16.5"/>
    <row r="8566" ht="16.5"/>
    <row r="8567" ht="16.5"/>
    <row r="8568" ht="16.5"/>
    <row r="8569" ht="16.5"/>
    <row r="8570" ht="16.5"/>
    <row r="8571" ht="16.5"/>
    <row r="8572" ht="16.5"/>
    <row r="8573" ht="16.5"/>
    <row r="8574" ht="16.5"/>
    <row r="8575" ht="16.5"/>
    <row r="8576" ht="16.5"/>
    <row r="8577" ht="16.5"/>
    <row r="8578" ht="16.5"/>
    <row r="8579" ht="16.5"/>
    <row r="8580" ht="16.5"/>
    <row r="8581" ht="16.5"/>
    <row r="8582" ht="16.5"/>
    <row r="8583" ht="16.5"/>
    <row r="8584" ht="16.5"/>
    <row r="8585" ht="16.5"/>
    <row r="8586" ht="16.5"/>
    <row r="8587" ht="16.5"/>
    <row r="8588" ht="16.5"/>
    <row r="8589" ht="16.5"/>
    <row r="8590" ht="16.5"/>
    <row r="8591" ht="16.5"/>
    <row r="8592" ht="16.5"/>
    <row r="8593" ht="16.5"/>
    <row r="8594" ht="16.5"/>
    <row r="8595" ht="16.5"/>
    <row r="8596" ht="16.5"/>
    <row r="8597" ht="16.5"/>
    <row r="8598" ht="16.5"/>
    <row r="8599" ht="16.5"/>
    <row r="8600" ht="16.5"/>
    <row r="8601" ht="16.5"/>
    <row r="8602" ht="16.5"/>
    <row r="8603" ht="16.5"/>
    <row r="8604" ht="16.5"/>
    <row r="8605" ht="16.5"/>
    <row r="8606" ht="16.5"/>
    <row r="8607" ht="16.5"/>
    <row r="8608" ht="16.5"/>
    <row r="8609" ht="16.5"/>
    <row r="8610" ht="16.5"/>
    <row r="8611" ht="16.5"/>
    <row r="8612" ht="16.5"/>
    <row r="8613" ht="16.5"/>
    <row r="8614" ht="16.5"/>
    <row r="8615" ht="16.5"/>
    <row r="8616" ht="16.5"/>
    <row r="8617" ht="16.5"/>
    <row r="8618" ht="16.5"/>
    <row r="8619" ht="16.5"/>
    <row r="8620" ht="16.5"/>
    <row r="8621" ht="16.5"/>
    <row r="8622" ht="16.5"/>
    <row r="8623" ht="16.5"/>
    <row r="8624" ht="16.5"/>
    <row r="8625" ht="16.5"/>
    <row r="8626" ht="16.5"/>
    <row r="8627" ht="16.5"/>
    <row r="8628" ht="16.5"/>
    <row r="8629" ht="16.5"/>
    <row r="8630" ht="16.5"/>
    <row r="8631" ht="16.5"/>
    <row r="8632" ht="16.5"/>
    <row r="8633" ht="16.5"/>
    <row r="8634" ht="16.5"/>
    <row r="8635" ht="16.5"/>
    <row r="8636" ht="16.5"/>
    <row r="8637" ht="16.5"/>
    <row r="8638" ht="16.5"/>
    <row r="8639" ht="16.5"/>
    <row r="8640" ht="16.5"/>
    <row r="8641" ht="16.5"/>
    <row r="8642" ht="16.5"/>
    <row r="8643" ht="16.5"/>
    <row r="8644" ht="16.5"/>
    <row r="8645" ht="16.5"/>
    <row r="8646" ht="16.5"/>
    <row r="8647" ht="16.5"/>
    <row r="8648" ht="16.5"/>
    <row r="8649" ht="16.5"/>
    <row r="8650" ht="16.5"/>
    <row r="8651" ht="16.5"/>
    <row r="8652" ht="16.5"/>
    <row r="8653" ht="16.5"/>
    <row r="8654" ht="16.5"/>
    <row r="8655" ht="16.5"/>
    <row r="8656" ht="16.5"/>
    <row r="8657" ht="16.5"/>
    <row r="8658" ht="16.5"/>
    <row r="8659" ht="16.5"/>
    <row r="8660" ht="16.5"/>
    <row r="8661" ht="16.5"/>
    <row r="8662" ht="16.5"/>
    <row r="8663" ht="16.5"/>
    <row r="8664" ht="16.5"/>
    <row r="8665" ht="16.5"/>
    <row r="8666" ht="16.5"/>
    <row r="8667" ht="16.5"/>
    <row r="8668" ht="16.5"/>
    <row r="8669" ht="16.5"/>
    <row r="8670" ht="16.5"/>
    <row r="8671" ht="16.5"/>
    <row r="8672" ht="16.5"/>
    <row r="8673" ht="16.5"/>
    <row r="8674" ht="16.5"/>
    <row r="8675" ht="16.5"/>
    <row r="8676" ht="16.5"/>
    <row r="8677" ht="16.5"/>
    <row r="8678" ht="16.5"/>
    <row r="8679" ht="16.5"/>
    <row r="8680" ht="16.5"/>
    <row r="8681" ht="16.5"/>
    <row r="8682" ht="16.5"/>
    <row r="8683" ht="16.5"/>
    <row r="8684" ht="16.5"/>
    <row r="8685" ht="16.5"/>
    <row r="8686" ht="16.5"/>
    <row r="8687" ht="16.5"/>
    <row r="8688" ht="16.5"/>
    <row r="8689" ht="16.5"/>
    <row r="8690" ht="16.5"/>
    <row r="8691" ht="16.5"/>
    <row r="8692" ht="16.5"/>
    <row r="8693" ht="16.5"/>
    <row r="8694" ht="16.5"/>
    <row r="8695" ht="16.5"/>
    <row r="8696" ht="16.5"/>
    <row r="8697" ht="16.5"/>
    <row r="8698" ht="16.5"/>
    <row r="8699" ht="16.5"/>
    <row r="8700" ht="16.5"/>
    <row r="8701" ht="16.5"/>
    <row r="8702" ht="16.5"/>
    <row r="8703" ht="16.5"/>
    <row r="8704" ht="16.5"/>
    <row r="8705" ht="16.5"/>
    <row r="8706" ht="16.5"/>
    <row r="8707" ht="16.5"/>
    <row r="8708" ht="16.5"/>
    <row r="8709" ht="16.5"/>
    <row r="8710" ht="16.5"/>
    <row r="8711" ht="16.5"/>
    <row r="8712" ht="16.5"/>
    <row r="8713" ht="16.5"/>
    <row r="8714" ht="16.5"/>
    <row r="8715" ht="16.5"/>
    <row r="8716" ht="16.5"/>
    <row r="8717" ht="16.5"/>
    <row r="8718" ht="16.5"/>
    <row r="8719" ht="16.5"/>
    <row r="8720" ht="16.5"/>
    <row r="8721" ht="16.5"/>
    <row r="8722" ht="16.5"/>
    <row r="8723" ht="16.5"/>
    <row r="8724" ht="16.5"/>
    <row r="8725" ht="16.5"/>
    <row r="8726" ht="16.5"/>
    <row r="8727" ht="16.5"/>
    <row r="8728" ht="16.5"/>
    <row r="8729" ht="16.5"/>
    <row r="8730" ht="16.5"/>
    <row r="8731" ht="16.5"/>
    <row r="8732" ht="16.5"/>
    <row r="8733" ht="16.5"/>
    <row r="8734" ht="16.5"/>
    <row r="8735" ht="16.5"/>
    <row r="8736" ht="16.5"/>
    <row r="8737" ht="16.5"/>
    <row r="8738" ht="16.5"/>
    <row r="8739" ht="16.5"/>
    <row r="8740" ht="16.5"/>
    <row r="8741" ht="16.5"/>
    <row r="8742" ht="16.5"/>
    <row r="8743" ht="16.5"/>
    <row r="8744" ht="16.5"/>
    <row r="8745" ht="16.5"/>
    <row r="8746" ht="16.5"/>
    <row r="8747" ht="16.5"/>
    <row r="8748" ht="16.5"/>
    <row r="8749" ht="16.5"/>
    <row r="8750" ht="16.5"/>
    <row r="8751" ht="16.5"/>
    <row r="8752" ht="16.5"/>
    <row r="8753" ht="16.5"/>
    <row r="8754" ht="16.5"/>
    <row r="8755" ht="16.5"/>
    <row r="8756" ht="16.5"/>
    <row r="8757" ht="16.5"/>
    <row r="8758" ht="16.5"/>
    <row r="8759" ht="16.5"/>
    <row r="8760" ht="16.5"/>
    <row r="8761" ht="16.5"/>
    <row r="8762" ht="16.5"/>
    <row r="8763" ht="16.5"/>
    <row r="8764" ht="16.5"/>
    <row r="8765" ht="16.5"/>
    <row r="8766" ht="16.5"/>
    <row r="8767" ht="16.5"/>
    <row r="8768" ht="16.5"/>
    <row r="8769" ht="16.5"/>
    <row r="8770" ht="16.5"/>
    <row r="8771" ht="16.5"/>
    <row r="8772" ht="16.5"/>
    <row r="8773" ht="16.5"/>
    <row r="8774" ht="16.5"/>
    <row r="8775" ht="16.5"/>
    <row r="8776" ht="16.5"/>
    <row r="8777" ht="16.5"/>
    <row r="8778" ht="16.5"/>
    <row r="8779" ht="16.5"/>
    <row r="8780" ht="16.5"/>
    <row r="8781" ht="16.5"/>
    <row r="8782" ht="16.5"/>
    <row r="8783" ht="16.5"/>
    <row r="8784" ht="16.5"/>
    <row r="8785" ht="16.5"/>
    <row r="8786" ht="16.5"/>
    <row r="8787" ht="16.5"/>
    <row r="8788" ht="16.5"/>
    <row r="8789" ht="16.5"/>
    <row r="8790" ht="16.5"/>
    <row r="8791" ht="16.5"/>
    <row r="8792" ht="16.5"/>
    <row r="8793" ht="16.5"/>
    <row r="8794" ht="16.5"/>
    <row r="8795" ht="16.5"/>
    <row r="8796" ht="16.5"/>
    <row r="8797" ht="16.5"/>
    <row r="8798" ht="16.5"/>
    <row r="8799" ht="16.5"/>
    <row r="8800" ht="16.5"/>
    <row r="8801" ht="16.5"/>
    <row r="8802" ht="16.5"/>
    <row r="8803" ht="16.5"/>
    <row r="8804" ht="16.5"/>
    <row r="8805" ht="16.5"/>
    <row r="8806" ht="16.5"/>
    <row r="8807" ht="16.5"/>
    <row r="8808" ht="16.5"/>
    <row r="8809" ht="16.5"/>
    <row r="8810" ht="16.5"/>
    <row r="8811" ht="16.5"/>
    <row r="8812" ht="16.5"/>
    <row r="8813" ht="16.5"/>
    <row r="8814" ht="16.5"/>
    <row r="8815" ht="16.5"/>
    <row r="8816" ht="16.5"/>
    <row r="8817" ht="16.5"/>
    <row r="8818" ht="16.5"/>
    <row r="8819" ht="16.5"/>
    <row r="8820" ht="16.5"/>
    <row r="8821" ht="16.5"/>
    <row r="8822" ht="16.5"/>
    <row r="8823" ht="16.5"/>
    <row r="8824" ht="16.5"/>
    <row r="8825" ht="16.5"/>
    <row r="8826" ht="16.5"/>
    <row r="8827" ht="16.5"/>
    <row r="8828" ht="16.5"/>
    <row r="8829" ht="16.5"/>
    <row r="8830" ht="16.5"/>
    <row r="8831" ht="16.5"/>
    <row r="8832" ht="16.5"/>
    <row r="8833" ht="16.5"/>
    <row r="8834" ht="16.5"/>
    <row r="8835" ht="16.5"/>
    <row r="8836" ht="16.5"/>
    <row r="8837" ht="16.5"/>
    <row r="8838" ht="16.5"/>
    <row r="8839" ht="16.5"/>
    <row r="8840" ht="16.5"/>
    <row r="8841" ht="16.5"/>
    <row r="8842" ht="16.5"/>
    <row r="8843" ht="16.5"/>
    <row r="8844" ht="16.5"/>
    <row r="8845" ht="16.5"/>
    <row r="8846" ht="16.5"/>
    <row r="8847" ht="16.5"/>
    <row r="8848" ht="16.5"/>
    <row r="8849" ht="16.5"/>
    <row r="8850" ht="16.5"/>
    <row r="8851" ht="16.5"/>
    <row r="8852" ht="16.5"/>
    <row r="8853" ht="16.5"/>
    <row r="8854" ht="16.5"/>
    <row r="8855" ht="16.5"/>
    <row r="8856" ht="16.5"/>
    <row r="8857" ht="16.5"/>
    <row r="8858" ht="16.5"/>
    <row r="8859" ht="16.5"/>
    <row r="8860" ht="16.5"/>
    <row r="8861" ht="16.5"/>
    <row r="8862" ht="16.5"/>
    <row r="8863" ht="16.5"/>
    <row r="8864" ht="16.5"/>
    <row r="8865" ht="16.5"/>
    <row r="8866" ht="16.5"/>
    <row r="8867" ht="16.5"/>
    <row r="8868" ht="16.5"/>
    <row r="8869" ht="16.5"/>
    <row r="8870" ht="16.5"/>
    <row r="8871" ht="16.5"/>
    <row r="8872" ht="16.5"/>
    <row r="8873" ht="16.5"/>
    <row r="8874" ht="16.5"/>
    <row r="8875" ht="16.5"/>
    <row r="8876" ht="16.5"/>
    <row r="8877" ht="16.5"/>
    <row r="8878" ht="16.5"/>
    <row r="8879" ht="16.5"/>
    <row r="8880" ht="16.5"/>
    <row r="8881" ht="16.5"/>
    <row r="8882" ht="16.5"/>
    <row r="8883" ht="16.5"/>
    <row r="8884" ht="16.5"/>
    <row r="8885" ht="16.5"/>
    <row r="8886" ht="16.5"/>
    <row r="8887" ht="16.5"/>
    <row r="8888" ht="16.5"/>
    <row r="8889" ht="16.5"/>
    <row r="8890" ht="16.5"/>
    <row r="8891" ht="16.5"/>
    <row r="8892" ht="16.5"/>
    <row r="8893" ht="16.5"/>
    <row r="8894" ht="16.5"/>
    <row r="8895" ht="16.5"/>
    <row r="8896" ht="16.5"/>
    <row r="8897" ht="16.5"/>
    <row r="8898" ht="16.5"/>
    <row r="8899" ht="16.5"/>
    <row r="8900" ht="16.5"/>
    <row r="8901" ht="16.5"/>
    <row r="8902" ht="16.5"/>
    <row r="8903" ht="16.5"/>
    <row r="8904" ht="16.5"/>
    <row r="8905" ht="16.5"/>
    <row r="8906" ht="16.5"/>
    <row r="8907" ht="16.5"/>
    <row r="8908" ht="16.5"/>
    <row r="8909" ht="16.5"/>
    <row r="8910" ht="16.5"/>
    <row r="8911" ht="16.5"/>
    <row r="8912" ht="16.5"/>
    <row r="8913" ht="16.5"/>
    <row r="8914" ht="16.5"/>
    <row r="8915" ht="16.5"/>
    <row r="8916" ht="16.5"/>
    <row r="8917" ht="16.5"/>
    <row r="8918" ht="16.5"/>
    <row r="8919" ht="16.5"/>
    <row r="8920" ht="16.5"/>
    <row r="8921" ht="16.5"/>
    <row r="8922" ht="16.5"/>
    <row r="8923" ht="16.5"/>
    <row r="8924" ht="16.5"/>
    <row r="8925" ht="16.5"/>
    <row r="8926" ht="16.5"/>
    <row r="8927" ht="16.5"/>
    <row r="8928" ht="16.5"/>
    <row r="8929" ht="16.5"/>
    <row r="8930" ht="16.5"/>
    <row r="8931" ht="16.5"/>
    <row r="8932" ht="16.5"/>
    <row r="8933" ht="16.5"/>
    <row r="8934" ht="16.5"/>
    <row r="8935" ht="16.5"/>
    <row r="8936" ht="16.5"/>
    <row r="8937" ht="16.5"/>
    <row r="8938" ht="16.5"/>
    <row r="8939" ht="16.5"/>
    <row r="8940" ht="16.5"/>
    <row r="8941" ht="16.5"/>
    <row r="8942" ht="16.5"/>
    <row r="8943" ht="16.5"/>
    <row r="8944" ht="16.5"/>
    <row r="8945" ht="16.5"/>
    <row r="8946" ht="16.5"/>
    <row r="8947" ht="16.5"/>
    <row r="8948" ht="16.5"/>
    <row r="8949" ht="16.5"/>
    <row r="8950" ht="16.5"/>
    <row r="8951" ht="16.5"/>
    <row r="8952" ht="16.5"/>
    <row r="8953" ht="16.5"/>
    <row r="8954" ht="16.5"/>
    <row r="8955" ht="16.5"/>
    <row r="8956" ht="16.5"/>
    <row r="8957" ht="16.5"/>
    <row r="8958" ht="16.5"/>
    <row r="8959" ht="16.5"/>
    <row r="8960" ht="16.5"/>
    <row r="8961" ht="16.5"/>
    <row r="8962" ht="16.5"/>
    <row r="8963" ht="16.5"/>
    <row r="8964" ht="16.5"/>
    <row r="8965" ht="16.5"/>
    <row r="8966" ht="16.5"/>
    <row r="8967" ht="16.5"/>
    <row r="8968" ht="16.5"/>
    <row r="8969" ht="16.5"/>
    <row r="8970" ht="16.5"/>
    <row r="8971" ht="16.5"/>
    <row r="8972" ht="16.5"/>
    <row r="8973" ht="16.5"/>
    <row r="8974" ht="16.5"/>
    <row r="8975" ht="16.5"/>
    <row r="8976" ht="16.5"/>
    <row r="8977" ht="16.5"/>
    <row r="8978" ht="16.5"/>
    <row r="8979" ht="16.5"/>
    <row r="8980" ht="16.5"/>
    <row r="8981" ht="16.5"/>
    <row r="8982" ht="16.5"/>
    <row r="8983" ht="16.5"/>
    <row r="8984" ht="16.5"/>
    <row r="8985" ht="16.5"/>
    <row r="8986" ht="16.5"/>
    <row r="8987" ht="16.5"/>
    <row r="8988" ht="16.5"/>
    <row r="8989" ht="16.5"/>
    <row r="8990" ht="16.5"/>
    <row r="8991" ht="16.5"/>
    <row r="8992" ht="16.5"/>
    <row r="8993" ht="16.5"/>
    <row r="8994" ht="16.5"/>
    <row r="8995" ht="16.5"/>
    <row r="8996" ht="16.5"/>
    <row r="8997" ht="16.5"/>
    <row r="8998" ht="16.5"/>
    <row r="8999" ht="16.5"/>
    <row r="9000" ht="16.5"/>
    <row r="9001" ht="16.5"/>
    <row r="9002" ht="16.5"/>
    <row r="9003" ht="16.5"/>
    <row r="9004" ht="16.5"/>
    <row r="9005" ht="16.5"/>
    <row r="9006" ht="16.5"/>
    <row r="9007" ht="16.5"/>
    <row r="9008" ht="16.5"/>
    <row r="9009" ht="16.5"/>
    <row r="9010" ht="16.5"/>
    <row r="9011" ht="16.5"/>
    <row r="9012" ht="16.5"/>
    <row r="9013" ht="16.5"/>
    <row r="9014" ht="16.5"/>
    <row r="9015" ht="16.5"/>
    <row r="9016" ht="16.5"/>
    <row r="9017" ht="16.5"/>
    <row r="9018" ht="16.5"/>
    <row r="9019" ht="16.5"/>
    <row r="9020" ht="16.5"/>
    <row r="9021" ht="16.5"/>
    <row r="9022" ht="16.5"/>
    <row r="9023" ht="16.5"/>
    <row r="9024" ht="16.5"/>
    <row r="9025" ht="16.5"/>
    <row r="9026" ht="16.5"/>
    <row r="9027" ht="16.5"/>
    <row r="9028" ht="16.5"/>
    <row r="9029" ht="16.5"/>
    <row r="9030" ht="16.5"/>
    <row r="9031" ht="16.5"/>
    <row r="9032" ht="16.5"/>
    <row r="9033" ht="16.5"/>
    <row r="9034" ht="16.5"/>
    <row r="9035" ht="16.5"/>
    <row r="9036" ht="16.5"/>
    <row r="9037" ht="16.5"/>
    <row r="9038" ht="16.5"/>
    <row r="9039" ht="16.5"/>
    <row r="9040" ht="16.5"/>
    <row r="9041" ht="16.5"/>
    <row r="9042" ht="16.5"/>
    <row r="9043" ht="16.5"/>
    <row r="9044" ht="16.5"/>
    <row r="9045" ht="16.5"/>
    <row r="9046" ht="16.5"/>
    <row r="9047" ht="16.5"/>
    <row r="9048" ht="16.5"/>
    <row r="9049" ht="16.5"/>
    <row r="9050" ht="16.5"/>
    <row r="9051" ht="16.5"/>
    <row r="9052" ht="16.5"/>
    <row r="9053" ht="16.5"/>
    <row r="9054" ht="16.5"/>
    <row r="9055" ht="16.5"/>
    <row r="9056" ht="16.5"/>
    <row r="9057" ht="16.5"/>
    <row r="9058" ht="16.5"/>
    <row r="9059" ht="16.5"/>
    <row r="9060" ht="16.5"/>
    <row r="9061" ht="16.5"/>
    <row r="9062" ht="16.5"/>
    <row r="9063" ht="16.5"/>
    <row r="9064" ht="16.5"/>
    <row r="9065" ht="16.5"/>
    <row r="9066" ht="16.5"/>
    <row r="9067" ht="16.5"/>
    <row r="9068" ht="16.5"/>
    <row r="9069" ht="16.5"/>
    <row r="9070" ht="16.5"/>
    <row r="9071" ht="16.5"/>
    <row r="9072" ht="16.5"/>
    <row r="9073" ht="16.5"/>
    <row r="9074" ht="16.5"/>
    <row r="9075" ht="16.5"/>
    <row r="9076" ht="16.5"/>
    <row r="9077" ht="16.5"/>
    <row r="9078" ht="16.5"/>
    <row r="9079" ht="16.5"/>
    <row r="9080" ht="16.5"/>
    <row r="9081" ht="16.5"/>
    <row r="9082" ht="16.5"/>
    <row r="9083" ht="16.5"/>
    <row r="9084" ht="16.5"/>
    <row r="9085" ht="16.5"/>
    <row r="9086" ht="16.5"/>
    <row r="9087" ht="16.5"/>
    <row r="9088" ht="16.5"/>
    <row r="9089" ht="16.5"/>
    <row r="9090" ht="16.5"/>
    <row r="9091" ht="16.5"/>
    <row r="9092" ht="16.5"/>
    <row r="9093" ht="16.5"/>
    <row r="9094" ht="16.5"/>
    <row r="9095" ht="16.5"/>
    <row r="9096" ht="16.5"/>
    <row r="9097" ht="16.5"/>
    <row r="9098" ht="16.5"/>
    <row r="9099" ht="16.5"/>
    <row r="9100" ht="16.5"/>
    <row r="9101" ht="16.5"/>
    <row r="9102" ht="16.5"/>
    <row r="9103" ht="16.5"/>
    <row r="9104" ht="16.5"/>
    <row r="9105" ht="16.5"/>
    <row r="9106" ht="16.5"/>
    <row r="9107" ht="16.5"/>
    <row r="9108" ht="16.5"/>
    <row r="9109" ht="16.5"/>
    <row r="9110" ht="16.5"/>
    <row r="9111" ht="16.5"/>
    <row r="9112" ht="16.5"/>
    <row r="9113" ht="16.5"/>
    <row r="9114" ht="16.5"/>
    <row r="9115" ht="16.5"/>
    <row r="9116" ht="16.5"/>
    <row r="9117" ht="16.5"/>
    <row r="9118" ht="16.5"/>
    <row r="9119" ht="16.5"/>
    <row r="9120" ht="16.5"/>
    <row r="9121" ht="16.5"/>
    <row r="9122" ht="16.5"/>
    <row r="9123" ht="16.5"/>
    <row r="9124" ht="16.5"/>
    <row r="9125" ht="16.5"/>
    <row r="9126" ht="16.5"/>
    <row r="9127" ht="16.5"/>
    <row r="9128" ht="16.5"/>
    <row r="9129" ht="16.5"/>
    <row r="9130" ht="16.5"/>
    <row r="9131" ht="16.5"/>
    <row r="9132" ht="16.5"/>
    <row r="9133" ht="16.5"/>
    <row r="9134" ht="16.5"/>
    <row r="9135" ht="16.5"/>
    <row r="9136" ht="16.5"/>
    <row r="9137" ht="16.5"/>
    <row r="9138" ht="16.5"/>
    <row r="9139" ht="16.5"/>
    <row r="9140" ht="16.5"/>
    <row r="9141" ht="16.5"/>
    <row r="9142" ht="16.5"/>
    <row r="9143" ht="16.5"/>
    <row r="9144" ht="16.5"/>
    <row r="9145" ht="16.5"/>
    <row r="9146" ht="16.5"/>
    <row r="9147" ht="16.5"/>
    <row r="9148" ht="16.5"/>
    <row r="9149" ht="16.5"/>
    <row r="9150" ht="16.5"/>
    <row r="9151" ht="16.5"/>
    <row r="9152" ht="16.5"/>
    <row r="9153" ht="16.5"/>
    <row r="9154" ht="16.5"/>
    <row r="9155" ht="16.5"/>
    <row r="9156" ht="16.5"/>
    <row r="9157" ht="16.5"/>
    <row r="9158" ht="16.5"/>
    <row r="9159" ht="16.5"/>
    <row r="9160" ht="16.5"/>
    <row r="9161" ht="16.5"/>
    <row r="9162" ht="16.5"/>
    <row r="9163" ht="16.5"/>
    <row r="9164" ht="16.5"/>
    <row r="9165" ht="16.5"/>
    <row r="9166" ht="16.5"/>
    <row r="9167" ht="16.5"/>
    <row r="9168" ht="16.5"/>
    <row r="9169" ht="16.5"/>
    <row r="9170" ht="16.5"/>
    <row r="9171" ht="16.5"/>
    <row r="9172" ht="16.5"/>
    <row r="9173" ht="16.5"/>
    <row r="9174" ht="16.5"/>
    <row r="9175" ht="16.5"/>
    <row r="9176" ht="16.5"/>
    <row r="9177" ht="16.5"/>
    <row r="9178" ht="16.5"/>
    <row r="9179" ht="16.5"/>
    <row r="9180" ht="16.5"/>
    <row r="9181" ht="16.5"/>
    <row r="9182" ht="16.5"/>
    <row r="9183" ht="16.5"/>
    <row r="9184" ht="16.5"/>
    <row r="9185" ht="16.5"/>
    <row r="9186" ht="16.5"/>
    <row r="9187" ht="16.5"/>
    <row r="9188" ht="16.5"/>
    <row r="9189" ht="16.5"/>
    <row r="9190" ht="16.5"/>
    <row r="9191" ht="16.5"/>
    <row r="9192" ht="16.5"/>
    <row r="9193" ht="16.5"/>
    <row r="9194" ht="16.5"/>
    <row r="9195" ht="16.5"/>
    <row r="9196" ht="16.5"/>
    <row r="9197" ht="16.5"/>
    <row r="9198" ht="16.5"/>
    <row r="9199" ht="16.5"/>
    <row r="9200" ht="16.5"/>
    <row r="9201" ht="16.5"/>
    <row r="9202" ht="16.5"/>
    <row r="9203" ht="16.5"/>
    <row r="9204" ht="16.5"/>
    <row r="9205" ht="16.5"/>
    <row r="9206" ht="16.5"/>
    <row r="9207" ht="16.5"/>
    <row r="9208" ht="16.5"/>
    <row r="9209" ht="16.5"/>
    <row r="9210" ht="16.5"/>
    <row r="9211" ht="16.5"/>
    <row r="9212" ht="16.5"/>
    <row r="9213" ht="16.5"/>
    <row r="9214" ht="16.5"/>
    <row r="9215" ht="16.5"/>
    <row r="9216" ht="16.5"/>
    <row r="9217" ht="16.5"/>
    <row r="9218" ht="16.5"/>
    <row r="9219" ht="16.5"/>
    <row r="9220" ht="16.5"/>
    <row r="9221" ht="16.5"/>
    <row r="9222" ht="16.5"/>
    <row r="9223" ht="16.5"/>
    <row r="9224" ht="16.5"/>
    <row r="9225" ht="16.5"/>
    <row r="9226" ht="16.5"/>
    <row r="9227" ht="16.5"/>
    <row r="9228" ht="16.5"/>
    <row r="9229" ht="16.5"/>
    <row r="9230" ht="16.5"/>
    <row r="9231" ht="16.5"/>
    <row r="9232" ht="16.5"/>
    <row r="9233" ht="16.5"/>
    <row r="9234" ht="16.5"/>
    <row r="9235" ht="16.5"/>
    <row r="9236" ht="16.5"/>
    <row r="9237" ht="16.5"/>
    <row r="9238" ht="16.5"/>
    <row r="9239" ht="16.5"/>
    <row r="9240" ht="16.5"/>
    <row r="9241" ht="16.5"/>
    <row r="9242" ht="16.5"/>
    <row r="9243" ht="16.5"/>
    <row r="9244" ht="16.5"/>
    <row r="9245" ht="16.5"/>
    <row r="9246" ht="16.5"/>
    <row r="9247" ht="16.5"/>
    <row r="9248" ht="16.5"/>
    <row r="9249" ht="16.5"/>
    <row r="9250" ht="16.5"/>
    <row r="9251" ht="16.5"/>
    <row r="9252" ht="16.5"/>
    <row r="9253" ht="16.5"/>
    <row r="9254" ht="16.5"/>
    <row r="9255" ht="16.5"/>
    <row r="9256" ht="16.5"/>
    <row r="9257" ht="16.5"/>
    <row r="9258" ht="16.5"/>
    <row r="9259" ht="16.5"/>
    <row r="9260" ht="16.5"/>
    <row r="9261" ht="16.5"/>
    <row r="9262" ht="16.5"/>
    <row r="9263" ht="16.5"/>
    <row r="9264" ht="16.5"/>
    <row r="9265" ht="16.5"/>
    <row r="9266" ht="16.5"/>
    <row r="9267" ht="16.5"/>
    <row r="9268" ht="16.5"/>
    <row r="9269" ht="16.5"/>
    <row r="9270" ht="16.5"/>
    <row r="9271" ht="16.5"/>
    <row r="9272" ht="16.5"/>
    <row r="9273" ht="16.5"/>
    <row r="9274" ht="16.5"/>
    <row r="9275" ht="16.5"/>
    <row r="9276" ht="16.5"/>
    <row r="9277" ht="16.5"/>
    <row r="9278" ht="16.5"/>
    <row r="9279" ht="16.5"/>
    <row r="9280" ht="16.5"/>
    <row r="9281" ht="16.5"/>
    <row r="9282" ht="16.5"/>
    <row r="9283" ht="16.5"/>
    <row r="9284" ht="16.5"/>
    <row r="9285" ht="16.5"/>
    <row r="9286" ht="16.5"/>
    <row r="9287" ht="16.5"/>
    <row r="9288" ht="16.5"/>
    <row r="9289" ht="16.5"/>
    <row r="9290" ht="16.5"/>
    <row r="9291" ht="16.5"/>
    <row r="9292" ht="16.5"/>
    <row r="9293" ht="16.5"/>
    <row r="9294" ht="16.5"/>
    <row r="9295" ht="16.5"/>
    <row r="9296" ht="16.5"/>
    <row r="9297" ht="16.5"/>
    <row r="9298" ht="16.5"/>
    <row r="9299" ht="16.5"/>
    <row r="9300" ht="16.5"/>
    <row r="9301" ht="16.5"/>
    <row r="9302" ht="16.5"/>
    <row r="9303" ht="16.5"/>
    <row r="9304" ht="16.5"/>
    <row r="9305" ht="16.5"/>
    <row r="9306" ht="16.5"/>
    <row r="9307" ht="16.5"/>
    <row r="9308" ht="16.5"/>
    <row r="9309" ht="16.5"/>
    <row r="9310" ht="16.5"/>
    <row r="9311" ht="16.5"/>
    <row r="9312" ht="16.5"/>
    <row r="9313" ht="16.5"/>
    <row r="9314" ht="16.5"/>
    <row r="9315" ht="16.5"/>
    <row r="9316" ht="16.5"/>
    <row r="9317" ht="16.5"/>
    <row r="9318" ht="16.5"/>
    <row r="9319" ht="16.5"/>
    <row r="9320" ht="16.5"/>
    <row r="9321" ht="16.5"/>
    <row r="9322" ht="16.5"/>
    <row r="9323" ht="16.5"/>
    <row r="9324" ht="16.5"/>
    <row r="9325" ht="16.5"/>
    <row r="9326" ht="16.5"/>
    <row r="9327" ht="16.5"/>
    <row r="9328" ht="16.5"/>
    <row r="9329" ht="16.5"/>
    <row r="9330" ht="16.5"/>
    <row r="9331" ht="16.5"/>
    <row r="9332" ht="16.5"/>
    <row r="9333" ht="16.5"/>
    <row r="9334" ht="16.5"/>
    <row r="9335" ht="16.5"/>
    <row r="9336" ht="16.5"/>
    <row r="9337" ht="16.5"/>
    <row r="9338" ht="16.5"/>
    <row r="9339" ht="16.5"/>
    <row r="9340" ht="16.5"/>
    <row r="9341" ht="16.5"/>
    <row r="9342" ht="16.5"/>
    <row r="9343" ht="16.5"/>
    <row r="9344" ht="16.5"/>
    <row r="9345" ht="16.5"/>
    <row r="9346" ht="16.5"/>
    <row r="9347" ht="16.5"/>
    <row r="9348" ht="16.5"/>
    <row r="9349" ht="16.5"/>
    <row r="9350" ht="16.5"/>
    <row r="9351" ht="16.5"/>
    <row r="9352" ht="16.5"/>
    <row r="9353" ht="16.5"/>
    <row r="9354" ht="16.5"/>
    <row r="9355" ht="16.5"/>
    <row r="9356" ht="16.5"/>
    <row r="9357" ht="16.5"/>
    <row r="9358" ht="16.5"/>
    <row r="9359" ht="16.5"/>
    <row r="9360" ht="16.5"/>
    <row r="9361" ht="16.5"/>
    <row r="9362" ht="16.5"/>
    <row r="9363" ht="16.5"/>
    <row r="9364" ht="16.5"/>
    <row r="9365" ht="16.5"/>
    <row r="9366" ht="16.5"/>
    <row r="9367" ht="16.5"/>
    <row r="9368" ht="16.5"/>
    <row r="9369" ht="16.5"/>
    <row r="9370" ht="16.5"/>
    <row r="9371" ht="16.5"/>
    <row r="9372" ht="16.5"/>
    <row r="9373" ht="16.5"/>
    <row r="9374" ht="16.5"/>
    <row r="9375" ht="16.5"/>
    <row r="9376" ht="16.5"/>
    <row r="9377" ht="16.5"/>
    <row r="9378" ht="16.5"/>
    <row r="9379" ht="16.5"/>
    <row r="9380" ht="16.5"/>
    <row r="9381" ht="16.5"/>
    <row r="9382" ht="16.5"/>
    <row r="9383" ht="16.5"/>
    <row r="9384" ht="16.5"/>
    <row r="9385" ht="16.5"/>
    <row r="9386" ht="16.5"/>
    <row r="9387" ht="16.5"/>
    <row r="9388" ht="16.5"/>
    <row r="9389" ht="16.5"/>
    <row r="9390" ht="16.5"/>
    <row r="9391" ht="16.5"/>
    <row r="9392" ht="16.5"/>
    <row r="9393" ht="16.5"/>
    <row r="9394" ht="16.5"/>
    <row r="9395" ht="16.5"/>
    <row r="9396" ht="16.5"/>
    <row r="9397" ht="16.5"/>
    <row r="9398" ht="16.5"/>
    <row r="9399" ht="16.5"/>
    <row r="9400" ht="16.5"/>
    <row r="9401" ht="16.5"/>
    <row r="9402" ht="16.5"/>
    <row r="9403" ht="16.5"/>
    <row r="9404" ht="16.5"/>
    <row r="9405" ht="16.5"/>
    <row r="9406" ht="16.5"/>
    <row r="9407" ht="16.5"/>
    <row r="9408" ht="16.5"/>
    <row r="9409" ht="16.5"/>
    <row r="9410" ht="16.5"/>
    <row r="9411" ht="16.5"/>
    <row r="9412" ht="16.5"/>
    <row r="9413" ht="16.5"/>
    <row r="9414" ht="16.5"/>
    <row r="9415" ht="16.5"/>
    <row r="9416" ht="16.5"/>
    <row r="9417" ht="16.5"/>
    <row r="9418" ht="16.5"/>
    <row r="9419" ht="16.5"/>
    <row r="9420" ht="16.5"/>
    <row r="9421" ht="16.5"/>
    <row r="9422" ht="16.5"/>
    <row r="9423" ht="16.5"/>
    <row r="9424" ht="16.5"/>
    <row r="9425" ht="16.5"/>
    <row r="9426" ht="16.5"/>
    <row r="9427" ht="16.5"/>
    <row r="9428" ht="16.5"/>
    <row r="9429" ht="16.5"/>
    <row r="9430" ht="16.5"/>
    <row r="9431" ht="16.5"/>
    <row r="9432" ht="16.5"/>
    <row r="9433" ht="16.5"/>
    <row r="9434" ht="16.5"/>
    <row r="9435" ht="16.5"/>
    <row r="9436" ht="16.5"/>
    <row r="9437" ht="16.5"/>
    <row r="9438" ht="16.5"/>
    <row r="9439" ht="16.5"/>
    <row r="9440" ht="16.5"/>
    <row r="9441" ht="16.5"/>
    <row r="9442" ht="16.5"/>
    <row r="9443" ht="16.5"/>
    <row r="9444" ht="16.5"/>
    <row r="9445" ht="16.5"/>
    <row r="9446" ht="16.5"/>
    <row r="9447" ht="16.5"/>
    <row r="9448" ht="16.5"/>
    <row r="9449" ht="16.5"/>
    <row r="9450" ht="16.5"/>
    <row r="9451" ht="16.5"/>
    <row r="9452" ht="16.5"/>
    <row r="9453" ht="16.5"/>
    <row r="9454" ht="16.5"/>
    <row r="9455" ht="16.5"/>
    <row r="9456" ht="16.5"/>
    <row r="9457" ht="16.5"/>
    <row r="9458" ht="16.5"/>
    <row r="9459" ht="16.5"/>
    <row r="9460" ht="16.5"/>
    <row r="9461" ht="16.5"/>
    <row r="9462" ht="16.5"/>
    <row r="9463" ht="16.5"/>
    <row r="9464" ht="16.5"/>
    <row r="9465" ht="16.5"/>
    <row r="9466" ht="16.5"/>
    <row r="9467" ht="16.5"/>
    <row r="9468" ht="16.5"/>
    <row r="9469" ht="16.5"/>
    <row r="9470" ht="16.5"/>
    <row r="9471" ht="16.5"/>
    <row r="9472" ht="16.5"/>
    <row r="9473" ht="16.5"/>
    <row r="9474" ht="16.5"/>
    <row r="9475" ht="16.5"/>
    <row r="9476" ht="16.5"/>
    <row r="9477" ht="16.5"/>
    <row r="9478" ht="16.5"/>
    <row r="9479" ht="16.5"/>
    <row r="9480" ht="16.5"/>
    <row r="9481" ht="16.5"/>
    <row r="9482" ht="16.5"/>
    <row r="9483" ht="16.5"/>
    <row r="9484" ht="16.5"/>
    <row r="9485" ht="16.5"/>
    <row r="9486" ht="16.5"/>
    <row r="9487" ht="16.5"/>
    <row r="9488" ht="16.5"/>
    <row r="9489" ht="16.5"/>
    <row r="9490" ht="16.5"/>
    <row r="9491" ht="16.5"/>
    <row r="9492" ht="16.5"/>
    <row r="9493" ht="16.5"/>
    <row r="9494" ht="16.5"/>
    <row r="9495" ht="16.5"/>
    <row r="9496" ht="16.5"/>
    <row r="9497" ht="16.5"/>
    <row r="9498" ht="16.5"/>
    <row r="9499" ht="16.5"/>
    <row r="9500" ht="16.5"/>
    <row r="9501" ht="16.5"/>
    <row r="9502" ht="16.5"/>
    <row r="9503" ht="16.5"/>
    <row r="9504" ht="16.5"/>
    <row r="9505" ht="16.5"/>
    <row r="9506" ht="16.5"/>
    <row r="9507" ht="16.5"/>
    <row r="9508" ht="16.5"/>
    <row r="9509" ht="16.5"/>
    <row r="9510" ht="16.5"/>
    <row r="9511" ht="16.5"/>
    <row r="9512" ht="16.5"/>
    <row r="9513" ht="16.5"/>
    <row r="9514" ht="16.5"/>
    <row r="9515" ht="16.5"/>
    <row r="9516" ht="16.5"/>
    <row r="9517" ht="16.5"/>
    <row r="9518" ht="16.5"/>
    <row r="9519" ht="16.5"/>
    <row r="9520" ht="16.5"/>
    <row r="9521" ht="16.5"/>
    <row r="9522" ht="16.5"/>
    <row r="9523" ht="16.5"/>
    <row r="9524" ht="16.5"/>
    <row r="9525" ht="16.5"/>
    <row r="9526" ht="16.5"/>
    <row r="9527" ht="16.5"/>
    <row r="9528" ht="16.5"/>
    <row r="9529" ht="16.5"/>
    <row r="9530" ht="16.5"/>
    <row r="9531" ht="16.5"/>
    <row r="9532" ht="16.5"/>
    <row r="9533" ht="16.5"/>
    <row r="9534" ht="16.5"/>
    <row r="9535" ht="16.5"/>
    <row r="9536" ht="16.5"/>
    <row r="9537" ht="16.5"/>
    <row r="9538" ht="16.5"/>
    <row r="9539" ht="16.5"/>
    <row r="9540" ht="16.5"/>
    <row r="9541" ht="16.5"/>
    <row r="9542" ht="16.5"/>
    <row r="9543" ht="16.5"/>
    <row r="9544" ht="16.5"/>
    <row r="9545" ht="16.5"/>
    <row r="9546" ht="16.5"/>
    <row r="9547" ht="16.5"/>
    <row r="9548" ht="16.5"/>
    <row r="9549" ht="16.5"/>
    <row r="9550" ht="16.5"/>
    <row r="9551" ht="16.5"/>
    <row r="9552" ht="16.5"/>
    <row r="9553" ht="16.5"/>
    <row r="9554" ht="16.5"/>
    <row r="9555" ht="16.5"/>
    <row r="9556" ht="16.5"/>
    <row r="9557" ht="16.5"/>
    <row r="9558" ht="16.5"/>
    <row r="9559" ht="16.5"/>
    <row r="9560" ht="16.5"/>
    <row r="9561" ht="16.5"/>
    <row r="9562" ht="16.5"/>
    <row r="9563" ht="16.5"/>
    <row r="9564" ht="16.5"/>
    <row r="9565" ht="16.5"/>
    <row r="9566" ht="16.5"/>
    <row r="9567" ht="16.5"/>
    <row r="9568" ht="16.5"/>
    <row r="9569" ht="16.5"/>
    <row r="9570" ht="16.5"/>
    <row r="9571" ht="16.5"/>
    <row r="9572" ht="16.5"/>
    <row r="9573" ht="16.5"/>
    <row r="9574" ht="16.5"/>
    <row r="9575" ht="16.5"/>
    <row r="9576" ht="16.5"/>
    <row r="9577" ht="16.5"/>
    <row r="9578" ht="16.5"/>
    <row r="9579" ht="16.5"/>
    <row r="9580" ht="16.5"/>
    <row r="9581" ht="16.5"/>
    <row r="9582" ht="16.5"/>
    <row r="9583" ht="16.5"/>
    <row r="9584" ht="16.5"/>
    <row r="9585" ht="16.5"/>
    <row r="9586" ht="16.5"/>
    <row r="9587" ht="16.5"/>
    <row r="9588" ht="16.5"/>
    <row r="9589" ht="16.5"/>
    <row r="9590" ht="16.5"/>
    <row r="9591" ht="16.5"/>
    <row r="9592" ht="16.5"/>
    <row r="9593" ht="16.5"/>
    <row r="9594" ht="16.5"/>
    <row r="9595" ht="16.5"/>
    <row r="9596" ht="16.5"/>
    <row r="9597" ht="16.5"/>
    <row r="9598" ht="16.5"/>
    <row r="9599" ht="16.5"/>
    <row r="9600" ht="16.5"/>
    <row r="9601" ht="16.5"/>
    <row r="9602" ht="16.5"/>
    <row r="9603" ht="16.5"/>
    <row r="9604" ht="16.5"/>
    <row r="9605" ht="16.5"/>
    <row r="9606" ht="16.5"/>
    <row r="9607" ht="16.5"/>
    <row r="9608" ht="16.5"/>
    <row r="9609" ht="16.5"/>
    <row r="9610" ht="16.5"/>
    <row r="9611" ht="16.5"/>
    <row r="9612" ht="16.5"/>
    <row r="9613" ht="16.5"/>
    <row r="9614" ht="16.5"/>
    <row r="9615" ht="16.5"/>
    <row r="9616" ht="16.5"/>
    <row r="9617" ht="16.5"/>
    <row r="9618" ht="16.5"/>
    <row r="9619" ht="16.5"/>
    <row r="9620" ht="16.5"/>
    <row r="9621" ht="16.5"/>
    <row r="9622" ht="16.5"/>
    <row r="9623" ht="16.5"/>
    <row r="9624" ht="16.5"/>
    <row r="9625" ht="16.5"/>
    <row r="9626" ht="16.5"/>
    <row r="9627" ht="16.5"/>
    <row r="9628" ht="16.5"/>
    <row r="9629" ht="16.5"/>
    <row r="9630" ht="16.5"/>
    <row r="9631" ht="16.5"/>
    <row r="9632" ht="16.5"/>
    <row r="9633" ht="16.5"/>
    <row r="9634" ht="16.5"/>
    <row r="9635" ht="16.5"/>
    <row r="9636" ht="16.5"/>
    <row r="9637" ht="16.5"/>
    <row r="9638" ht="16.5"/>
    <row r="9639" ht="16.5"/>
    <row r="9640" ht="16.5"/>
    <row r="9641" ht="16.5"/>
    <row r="9642" ht="16.5"/>
    <row r="9643" ht="16.5"/>
    <row r="9644" ht="16.5"/>
    <row r="9645" ht="16.5"/>
    <row r="9646" ht="16.5"/>
    <row r="9647" ht="16.5"/>
    <row r="9648" ht="16.5"/>
    <row r="9649" ht="16.5"/>
    <row r="9650" ht="16.5"/>
    <row r="9651" ht="16.5"/>
    <row r="9652" ht="16.5"/>
    <row r="9653" ht="16.5"/>
    <row r="9654" ht="16.5"/>
    <row r="9655" ht="16.5"/>
    <row r="9656" ht="16.5"/>
    <row r="9657" ht="16.5"/>
    <row r="9658" ht="16.5"/>
    <row r="9659" ht="16.5"/>
    <row r="9660" ht="16.5"/>
    <row r="9661" ht="16.5"/>
    <row r="9662" ht="16.5"/>
    <row r="9663" ht="16.5"/>
    <row r="9664" ht="16.5"/>
    <row r="9665" ht="16.5"/>
    <row r="9666" ht="16.5"/>
    <row r="9667" ht="16.5"/>
    <row r="9668" ht="16.5"/>
    <row r="9669" ht="16.5"/>
    <row r="9670" ht="16.5"/>
    <row r="9671" ht="16.5"/>
    <row r="9672" ht="16.5"/>
    <row r="9673" ht="16.5"/>
    <row r="9674" ht="16.5"/>
    <row r="9675" ht="16.5"/>
    <row r="9676" ht="16.5"/>
    <row r="9677" ht="16.5"/>
    <row r="9678" ht="16.5"/>
    <row r="9679" ht="16.5"/>
    <row r="9680" ht="16.5"/>
    <row r="9681" ht="16.5"/>
    <row r="9682" ht="16.5"/>
    <row r="9683" ht="16.5"/>
    <row r="9684" ht="16.5"/>
    <row r="9685" ht="16.5"/>
    <row r="9686" ht="16.5"/>
    <row r="9687" ht="16.5"/>
    <row r="9688" ht="16.5"/>
    <row r="9689" ht="16.5"/>
    <row r="9690" ht="16.5"/>
    <row r="9691" ht="16.5"/>
    <row r="9692" ht="16.5"/>
    <row r="9693" ht="16.5"/>
    <row r="9694" ht="16.5"/>
    <row r="9695" ht="16.5"/>
    <row r="9696" ht="16.5"/>
    <row r="9697" ht="16.5"/>
    <row r="9698" ht="16.5"/>
    <row r="9699" ht="16.5"/>
    <row r="9700" ht="16.5"/>
    <row r="9701" ht="16.5"/>
    <row r="9702" ht="16.5"/>
    <row r="9703" ht="16.5"/>
    <row r="9704" ht="16.5"/>
    <row r="9705" ht="16.5"/>
    <row r="9706" ht="16.5"/>
    <row r="9707" ht="16.5"/>
    <row r="9708" ht="16.5"/>
    <row r="9709" ht="16.5"/>
    <row r="9710" ht="16.5"/>
    <row r="9711" ht="16.5"/>
    <row r="9712" ht="16.5"/>
    <row r="9713" ht="16.5"/>
    <row r="9714" ht="16.5"/>
    <row r="9715" ht="16.5"/>
    <row r="9716" ht="16.5"/>
    <row r="9717" ht="16.5"/>
    <row r="9718" ht="16.5"/>
    <row r="9719" ht="16.5"/>
    <row r="9720" ht="16.5"/>
    <row r="9721" ht="16.5"/>
    <row r="9722" ht="16.5"/>
    <row r="9723" ht="16.5"/>
    <row r="9724" ht="16.5"/>
    <row r="9725" ht="16.5"/>
    <row r="9726" ht="16.5"/>
    <row r="9727" ht="16.5"/>
    <row r="9728" ht="16.5"/>
    <row r="9729" ht="16.5"/>
    <row r="9730" ht="16.5"/>
    <row r="9731" ht="16.5"/>
    <row r="9732" ht="16.5"/>
    <row r="9733" ht="16.5"/>
    <row r="9734" ht="16.5"/>
    <row r="9735" ht="16.5"/>
    <row r="9736" ht="16.5"/>
    <row r="9737" ht="16.5"/>
    <row r="9738" ht="16.5"/>
    <row r="9739" ht="16.5"/>
    <row r="9740" ht="16.5"/>
    <row r="9741" ht="16.5"/>
    <row r="9742" ht="16.5"/>
    <row r="9743" ht="16.5"/>
    <row r="9744" ht="16.5"/>
    <row r="9745" ht="16.5"/>
    <row r="9746" ht="16.5"/>
    <row r="9747" ht="16.5"/>
    <row r="9748" ht="16.5"/>
    <row r="9749" ht="16.5"/>
    <row r="9750" ht="16.5"/>
    <row r="9751" ht="16.5"/>
    <row r="9752" ht="16.5"/>
    <row r="9753" ht="16.5"/>
    <row r="9754" ht="16.5"/>
    <row r="9755" ht="16.5"/>
    <row r="9756" ht="16.5"/>
    <row r="9757" ht="16.5"/>
    <row r="9758" ht="16.5"/>
    <row r="9759" ht="16.5"/>
    <row r="9760" ht="16.5"/>
    <row r="9761" ht="16.5"/>
    <row r="9762" ht="16.5"/>
    <row r="9763" ht="16.5"/>
    <row r="9764" ht="16.5"/>
    <row r="9765" ht="16.5"/>
    <row r="9766" ht="16.5"/>
    <row r="9767" ht="16.5"/>
    <row r="9768" ht="16.5"/>
    <row r="9769" ht="16.5"/>
    <row r="9770" ht="16.5"/>
    <row r="9771" ht="16.5"/>
    <row r="9772" ht="16.5"/>
    <row r="9773" ht="16.5"/>
    <row r="9774" ht="16.5"/>
    <row r="9775" ht="16.5"/>
    <row r="9776" ht="16.5"/>
    <row r="9777" ht="16.5"/>
    <row r="9778" ht="16.5"/>
    <row r="9779" ht="16.5"/>
    <row r="9780" ht="16.5"/>
    <row r="9781" ht="16.5"/>
    <row r="9782" ht="16.5"/>
    <row r="9783" ht="16.5"/>
    <row r="9784" ht="16.5"/>
    <row r="9785" ht="16.5"/>
    <row r="9786" ht="16.5"/>
    <row r="9787" ht="16.5"/>
    <row r="9788" ht="16.5"/>
    <row r="9789" ht="16.5"/>
    <row r="9790" ht="16.5"/>
    <row r="9791" ht="16.5"/>
    <row r="9792" ht="16.5"/>
    <row r="9793" ht="16.5"/>
    <row r="9794" ht="16.5"/>
    <row r="9795" ht="16.5"/>
    <row r="9796" ht="16.5"/>
    <row r="9797" ht="16.5"/>
    <row r="9798" ht="16.5"/>
    <row r="9799" ht="16.5"/>
    <row r="9800" ht="16.5"/>
    <row r="9801" ht="16.5"/>
    <row r="9802" ht="16.5"/>
    <row r="9803" ht="16.5"/>
    <row r="9804" ht="16.5"/>
    <row r="9805" ht="16.5"/>
    <row r="9806" ht="16.5"/>
    <row r="9807" ht="16.5"/>
    <row r="9808" ht="16.5"/>
    <row r="9809" ht="16.5"/>
    <row r="9810" ht="16.5"/>
    <row r="9811" ht="16.5"/>
    <row r="9812" ht="16.5"/>
    <row r="9813" ht="16.5"/>
    <row r="9814" ht="16.5"/>
    <row r="9815" ht="16.5"/>
    <row r="9816" ht="16.5"/>
    <row r="9817" ht="16.5"/>
    <row r="9818" ht="16.5"/>
    <row r="9819" ht="16.5"/>
    <row r="9820" ht="16.5"/>
    <row r="9821" ht="16.5"/>
    <row r="9822" ht="16.5"/>
    <row r="9823" ht="16.5"/>
    <row r="9824" ht="16.5"/>
    <row r="9825" ht="16.5"/>
    <row r="9826" ht="16.5"/>
    <row r="9827" ht="16.5"/>
    <row r="9828" ht="16.5"/>
    <row r="9829" ht="16.5"/>
    <row r="9830" ht="16.5"/>
    <row r="9831" ht="16.5"/>
    <row r="9832" ht="16.5"/>
    <row r="9833" ht="16.5"/>
    <row r="9834" ht="16.5"/>
    <row r="9835" ht="16.5"/>
    <row r="9836" ht="16.5"/>
    <row r="9837" ht="16.5"/>
    <row r="9838" ht="16.5"/>
    <row r="9839" ht="16.5"/>
    <row r="9840" ht="16.5"/>
    <row r="9841" ht="16.5"/>
    <row r="9842" ht="16.5"/>
    <row r="9843" ht="16.5"/>
    <row r="9844" ht="16.5"/>
    <row r="9845" ht="16.5"/>
    <row r="9846" ht="16.5"/>
    <row r="9847" ht="16.5"/>
    <row r="9848" ht="16.5"/>
    <row r="9849" ht="16.5"/>
    <row r="9850" ht="16.5"/>
    <row r="9851" ht="16.5"/>
    <row r="9852" ht="16.5"/>
    <row r="9853" ht="16.5"/>
    <row r="9854" ht="16.5"/>
    <row r="9855" ht="16.5"/>
    <row r="9856" ht="16.5"/>
    <row r="9857" ht="16.5"/>
    <row r="9858" ht="16.5"/>
    <row r="9859" ht="16.5"/>
    <row r="9860" ht="16.5"/>
    <row r="9861" ht="16.5"/>
    <row r="9862" ht="16.5"/>
    <row r="9863" ht="16.5"/>
    <row r="9864" ht="16.5"/>
    <row r="9865" ht="16.5"/>
    <row r="9866" ht="16.5"/>
    <row r="9867" ht="16.5"/>
    <row r="9868" ht="16.5"/>
    <row r="9869" ht="16.5"/>
    <row r="9870" ht="16.5"/>
    <row r="9871" ht="16.5"/>
    <row r="9872" ht="16.5"/>
    <row r="9873" ht="16.5"/>
    <row r="9874" ht="16.5"/>
    <row r="9875" ht="16.5"/>
    <row r="9876" ht="16.5"/>
    <row r="9877" ht="16.5"/>
    <row r="9878" ht="16.5"/>
    <row r="9879" ht="16.5"/>
    <row r="9880" ht="16.5"/>
    <row r="9881" ht="16.5"/>
    <row r="9882" ht="16.5"/>
    <row r="9883" ht="16.5"/>
    <row r="9884" ht="16.5"/>
    <row r="9885" ht="16.5"/>
    <row r="9886" ht="16.5"/>
    <row r="9887" ht="16.5"/>
    <row r="9888" ht="16.5"/>
    <row r="9889" ht="16.5"/>
    <row r="9890" ht="16.5"/>
    <row r="9891" ht="16.5"/>
    <row r="9892" ht="16.5"/>
    <row r="9893" ht="16.5"/>
    <row r="9894" ht="16.5"/>
    <row r="9895" ht="16.5"/>
    <row r="9896" ht="16.5"/>
    <row r="9897" ht="16.5"/>
    <row r="9898" ht="16.5"/>
    <row r="9899" ht="16.5"/>
    <row r="9900" ht="16.5"/>
    <row r="9901" ht="16.5"/>
    <row r="9902" ht="16.5"/>
    <row r="9903" ht="16.5"/>
    <row r="9904" ht="16.5"/>
    <row r="9905" ht="16.5"/>
    <row r="9906" ht="16.5"/>
    <row r="9907" ht="16.5"/>
    <row r="9908" ht="16.5"/>
    <row r="9909" ht="16.5"/>
    <row r="9910" ht="16.5"/>
    <row r="9911" ht="16.5"/>
    <row r="9912" ht="16.5"/>
    <row r="9913" ht="16.5"/>
    <row r="9914" ht="16.5"/>
    <row r="9915" ht="16.5"/>
    <row r="9916" ht="16.5"/>
    <row r="9917" ht="16.5"/>
    <row r="9918" ht="16.5"/>
    <row r="9919" ht="16.5"/>
    <row r="9920" ht="16.5"/>
    <row r="9921" ht="16.5"/>
    <row r="9922" ht="16.5"/>
    <row r="9923" ht="16.5"/>
    <row r="9924" ht="16.5"/>
    <row r="9925" ht="16.5"/>
    <row r="9926" ht="16.5"/>
    <row r="9927" ht="16.5"/>
    <row r="9928" ht="16.5"/>
    <row r="9929" ht="16.5"/>
    <row r="9930" ht="16.5"/>
    <row r="9931" ht="16.5"/>
    <row r="9932" ht="16.5"/>
    <row r="9933" ht="16.5"/>
    <row r="9934" ht="16.5"/>
    <row r="9935" ht="16.5"/>
    <row r="9936" ht="16.5"/>
    <row r="9937" ht="16.5"/>
    <row r="9938" ht="16.5"/>
    <row r="9939" ht="16.5"/>
    <row r="9940" ht="16.5"/>
    <row r="9941" ht="16.5"/>
    <row r="9942" ht="16.5"/>
    <row r="9943" ht="16.5"/>
    <row r="9944" ht="16.5"/>
    <row r="9945" ht="16.5"/>
    <row r="9946" ht="16.5"/>
    <row r="9947" ht="16.5"/>
    <row r="9948" ht="16.5"/>
    <row r="9949" ht="16.5"/>
    <row r="9950" ht="16.5"/>
    <row r="9951" ht="16.5"/>
    <row r="9952" ht="16.5"/>
    <row r="9953" ht="16.5"/>
    <row r="9954" ht="16.5"/>
    <row r="9955" ht="16.5"/>
    <row r="9956" ht="16.5"/>
    <row r="9957" ht="16.5"/>
    <row r="9958" ht="16.5"/>
    <row r="9959" ht="16.5"/>
    <row r="9960" ht="16.5"/>
    <row r="9961" ht="16.5"/>
    <row r="9962" ht="16.5"/>
    <row r="9963" ht="16.5"/>
    <row r="9964" ht="16.5"/>
    <row r="9965" ht="16.5"/>
    <row r="9966" ht="16.5"/>
    <row r="9967" ht="16.5"/>
    <row r="9968" ht="16.5"/>
    <row r="9969" ht="16.5"/>
    <row r="9970" ht="16.5"/>
    <row r="9971" ht="16.5"/>
    <row r="9972" ht="16.5"/>
    <row r="9973" ht="16.5"/>
    <row r="9974" ht="16.5"/>
    <row r="9975" ht="16.5"/>
    <row r="9976" ht="16.5"/>
    <row r="9977" ht="16.5"/>
    <row r="9978" ht="16.5"/>
    <row r="9979" ht="16.5"/>
    <row r="9980" ht="16.5"/>
    <row r="9981" ht="16.5"/>
    <row r="9982" ht="16.5"/>
    <row r="9983" ht="16.5"/>
    <row r="9984" ht="16.5"/>
    <row r="9985" ht="16.5"/>
    <row r="9986" ht="16.5"/>
    <row r="9987" ht="16.5"/>
    <row r="9988" ht="16.5"/>
    <row r="9989" ht="16.5"/>
    <row r="9990" ht="16.5"/>
    <row r="9991" ht="16.5"/>
    <row r="9992" ht="16.5"/>
    <row r="9993" ht="16.5"/>
    <row r="9994" ht="16.5"/>
    <row r="9995" ht="16.5"/>
    <row r="9996" ht="16.5"/>
    <row r="9997" ht="16.5"/>
    <row r="9998" ht="16.5"/>
    <row r="9999" ht="16.5"/>
    <row r="10000" ht="16.5"/>
    <row r="10001" ht="16.5"/>
    <row r="10002" ht="16.5"/>
    <row r="10003" ht="16.5"/>
    <row r="10004" ht="16.5"/>
    <row r="10005" ht="16.5"/>
    <row r="10006" ht="16.5"/>
    <row r="10007" ht="16.5"/>
    <row r="10008" ht="16.5"/>
    <row r="10009" ht="16.5"/>
    <row r="10010" ht="16.5"/>
    <row r="10011" ht="16.5"/>
    <row r="10012" ht="16.5"/>
    <row r="10013" ht="16.5"/>
    <row r="10014" ht="16.5"/>
    <row r="10015" ht="16.5"/>
    <row r="10016" ht="16.5"/>
    <row r="10017" ht="16.5"/>
    <row r="10018" ht="16.5"/>
    <row r="10019" ht="16.5"/>
    <row r="10020" ht="16.5"/>
    <row r="10021" ht="16.5"/>
    <row r="10022" ht="16.5"/>
    <row r="10023" ht="16.5"/>
    <row r="10024" ht="16.5"/>
    <row r="10025" ht="16.5"/>
    <row r="10026" ht="16.5"/>
    <row r="10027" ht="16.5"/>
    <row r="10028" ht="16.5"/>
    <row r="10029" ht="16.5"/>
    <row r="10030" ht="16.5"/>
    <row r="10031" ht="16.5"/>
    <row r="10032" ht="16.5"/>
    <row r="10033" ht="16.5"/>
    <row r="10034" ht="16.5"/>
    <row r="10035" ht="16.5"/>
    <row r="10036" ht="16.5"/>
    <row r="10037" ht="16.5"/>
    <row r="10038" ht="16.5"/>
    <row r="10039" ht="16.5"/>
    <row r="10040" ht="16.5"/>
    <row r="10041" ht="16.5"/>
    <row r="10042" ht="16.5"/>
    <row r="10043" ht="16.5"/>
    <row r="10044" ht="16.5"/>
    <row r="10045" ht="16.5"/>
    <row r="10046" ht="16.5"/>
    <row r="10047" ht="16.5"/>
    <row r="10048" ht="16.5"/>
    <row r="10049" ht="16.5"/>
    <row r="10050" ht="16.5"/>
    <row r="10051" ht="16.5"/>
    <row r="10052" ht="16.5"/>
    <row r="10053" ht="16.5"/>
    <row r="10054" ht="16.5"/>
    <row r="10055" ht="16.5"/>
    <row r="10056" ht="16.5"/>
    <row r="10057" ht="16.5"/>
    <row r="10058" ht="16.5"/>
    <row r="10059" ht="16.5"/>
    <row r="10060" ht="16.5"/>
    <row r="10061" ht="16.5"/>
    <row r="10062" ht="16.5"/>
    <row r="10063" ht="16.5"/>
    <row r="10064" ht="16.5"/>
    <row r="10065" ht="16.5"/>
    <row r="10066" ht="16.5"/>
    <row r="10067" ht="16.5"/>
    <row r="10068" ht="16.5"/>
    <row r="10069" ht="16.5"/>
    <row r="10070" ht="16.5"/>
    <row r="10071" ht="16.5"/>
    <row r="10072" ht="16.5"/>
    <row r="10073" ht="16.5"/>
    <row r="10074" ht="16.5"/>
    <row r="10075" ht="16.5"/>
    <row r="10076" ht="16.5"/>
    <row r="10077" ht="16.5"/>
    <row r="10078" ht="16.5"/>
    <row r="10079" ht="16.5"/>
    <row r="10080" ht="16.5"/>
    <row r="10081" ht="16.5"/>
    <row r="10082" ht="16.5"/>
    <row r="10083" ht="16.5"/>
    <row r="10084" ht="16.5"/>
    <row r="10085" ht="16.5"/>
    <row r="10086" ht="16.5"/>
    <row r="10087" ht="16.5"/>
    <row r="10088" ht="16.5"/>
    <row r="10089" ht="16.5"/>
    <row r="10090" ht="16.5"/>
    <row r="10091" ht="16.5"/>
    <row r="10092" ht="16.5"/>
    <row r="10093" ht="16.5"/>
    <row r="10094" ht="16.5"/>
    <row r="10095" ht="16.5"/>
    <row r="10096" ht="16.5"/>
    <row r="10097" ht="16.5"/>
    <row r="10098" ht="16.5"/>
    <row r="10099" ht="16.5"/>
    <row r="10100" ht="16.5"/>
    <row r="10101" ht="16.5"/>
    <row r="10102" ht="16.5"/>
    <row r="10103" ht="16.5"/>
    <row r="10104" ht="16.5"/>
    <row r="10105" ht="16.5"/>
    <row r="10106" ht="16.5"/>
    <row r="10107" ht="16.5"/>
    <row r="10108" ht="16.5"/>
    <row r="10109" ht="16.5"/>
    <row r="10110" ht="16.5"/>
    <row r="10111" ht="16.5"/>
    <row r="10112" ht="16.5"/>
    <row r="10113" ht="16.5"/>
    <row r="10114" ht="16.5"/>
    <row r="10115" ht="16.5"/>
    <row r="10116" ht="16.5"/>
    <row r="10117" ht="16.5"/>
    <row r="10118" ht="16.5"/>
    <row r="10119" ht="16.5"/>
    <row r="10120" ht="16.5"/>
    <row r="10121" ht="16.5"/>
    <row r="10122" ht="16.5"/>
    <row r="10123" ht="16.5"/>
    <row r="10124" ht="16.5"/>
    <row r="10125" ht="16.5"/>
    <row r="10126" ht="16.5"/>
    <row r="10127" ht="16.5"/>
    <row r="10128" ht="16.5"/>
    <row r="10129" ht="16.5"/>
    <row r="10130" ht="16.5"/>
    <row r="10131" ht="16.5"/>
    <row r="10132" ht="16.5"/>
    <row r="10133" ht="16.5"/>
    <row r="10134" ht="16.5"/>
    <row r="10135" ht="16.5"/>
    <row r="10136" ht="16.5"/>
    <row r="10137" ht="16.5"/>
    <row r="10138" ht="16.5"/>
    <row r="10139" ht="16.5"/>
    <row r="10140" ht="16.5"/>
    <row r="10141" ht="16.5"/>
    <row r="10142" ht="16.5"/>
    <row r="10143" ht="16.5"/>
    <row r="10144" ht="16.5"/>
    <row r="10145" ht="16.5"/>
    <row r="10146" ht="16.5"/>
    <row r="10147" ht="16.5"/>
    <row r="10148" ht="16.5"/>
    <row r="10149" ht="16.5"/>
    <row r="10150" ht="16.5"/>
    <row r="10151" ht="16.5"/>
    <row r="10152" ht="16.5"/>
    <row r="10153" ht="16.5"/>
    <row r="10154" ht="16.5"/>
    <row r="10155" ht="16.5"/>
    <row r="10156" ht="16.5"/>
    <row r="10157" ht="16.5"/>
    <row r="10158" ht="16.5"/>
    <row r="10159" ht="16.5"/>
    <row r="10160" ht="16.5"/>
    <row r="10161" ht="16.5"/>
    <row r="10162" ht="16.5"/>
    <row r="10163" ht="16.5"/>
    <row r="10164" ht="16.5"/>
    <row r="10165" ht="16.5"/>
    <row r="10166" ht="16.5"/>
    <row r="10167" ht="16.5"/>
    <row r="10168" ht="16.5"/>
    <row r="10169" ht="16.5"/>
    <row r="10170" ht="16.5"/>
    <row r="10171" ht="16.5"/>
    <row r="10172" ht="16.5"/>
    <row r="10173" ht="16.5"/>
    <row r="10174" ht="16.5"/>
    <row r="10175" ht="16.5"/>
    <row r="10176" ht="16.5"/>
    <row r="10177" ht="16.5"/>
    <row r="10178" ht="16.5"/>
    <row r="10179" ht="16.5"/>
    <row r="10180" ht="16.5"/>
    <row r="10181" ht="16.5"/>
    <row r="10182" ht="16.5"/>
    <row r="10183" ht="16.5"/>
    <row r="10184" ht="16.5"/>
    <row r="10185" ht="16.5"/>
    <row r="10186" ht="16.5"/>
    <row r="10187" ht="16.5"/>
    <row r="10188" ht="16.5"/>
    <row r="10189" ht="16.5"/>
    <row r="10190" ht="16.5"/>
    <row r="10191" ht="16.5"/>
    <row r="10192" ht="16.5"/>
    <row r="10193" ht="16.5"/>
    <row r="10194" ht="16.5"/>
    <row r="10195" ht="16.5"/>
    <row r="10196" ht="16.5"/>
    <row r="10197" ht="16.5"/>
    <row r="10198" ht="16.5"/>
    <row r="10199" ht="16.5"/>
    <row r="10200" ht="16.5"/>
    <row r="10201" ht="16.5"/>
    <row r="10202" ht="16.5"/>
    <row r="10203" ht="16.5"/>
    <row r="10204" ht="16.5"/>
    <row r="10205" ht="16.5"/>
    <row r="10206" ht="16.5"/>
    <row r="10207" ht="16.5"/>
    <row r="10208" ht="16.5"/>
    <row r="10209" ht="16.5"/>
    <row r="10210" ht="16.5"/>
    <row r="10211" ht="16.5"/>
    <row r="10212" ht="16.5"/>
    <row r="10213" ht="16.5"/>
    <row r="10214" ht="16.5"/>
    <row r="10215" ht="16.5"/>
    <row r="10216" ht="16.5"/>
    <row r="10217" ht="16.5"/>
    <row r="10218" ht="16.5"/>
    <row r="10219" ht="16.5"/>
    <row r="10220" ht="16.5"/>
    <row r="10221" ht="16.5"/>
    <row r="10222" ht="16.5"/>
    <row r="10223" ht="16.5"/>
    <row r="10224" ht="16.5"/>
    <row r="10225" ht="16.5"/>
    <row r="10226" ht="16.5"/>
    <row r="10227" ht="16.5"/>
    <row r="10228" ht="16.5"/>
    <row r="10229" ht="16.5"/>
    <row r="10230" ht="16.5"/>
    <row r="10231" ht="16.5"/>
    <row r="10232" ht="16.5"/>
    <row r="10233" ht="16.5"/>
    <row r="10234" ht="16.5"/>
    <row r="10235" ht="16.5"/>
    <row r="10236" ht="16.5"/>
    <row r="10237" ht="16.5"/>
    <row r="10238" ht="16.5"/>
    <row r="10239" ht="16.5"/>
    <row r="10240" ht="16.5"/>
    <row r="10241" ht="16.5"/>
    <row r="10242" ht="16.5"/>
    <row r="10243" ht="16.5"/>
    <row r="10244" ht="16.5"/>
    <row r="10245" ht="16.5"/>
    <row r="10246" ht="16.5"/>
    <row r="10247" ht="16.5"/>
    <row r="10248" ht="16.5"/>
    <row r="10249" ht="16.5"/>
    <row r="10250" ht="16.5"/>
    <row r="10251" ht="16.5"/>
    <row r="10252" ht="16.5"/>
    <row r="10253" ht="16.5"/>
    <row r="10254" ht="16.5"/>
    <row r="10255" ht="16.5"/>
    <row r="10256" ht="16.5"/>
    <row r="10257" ht="16.5"/>
    <row r="10258" ht="16.5"/>
    <row r="10259" ht="16.5"/>
    <row r="10260" ht="16.5"/>
    <row r="10261" ht="16.5"/>
    <row r="10262" ht="16.5"/>
    <row r="10263" ht="16.5"/>
    <row r="10264" ht="16.5"/>
    <row r="10265" ht="16.5"/>
    <row r="10266" ht="16.5"/>
    <row r="10267" ht="16.5"/>
    <row r="10268" ht="16.5"/>
    <row r="10269" ht="16.5"/>
    <row r="10270" ht="16.5"/>
    <row r="10271" ht="16.5"/>
    <row r="10272" ht="16.5"/>
    <row r="10273" ht="16.5"/>
    <row r="10274" ht="16.5"/>
    <row r="10275" ht="16.5"/>
    <row r="10276" ht="16.5"/>
    <row r="10277" ht="16.5"/>
    <row r="10278" ht="16.5"/>
    <row r="10279" ht="16.5"/>
    <row r="10280" ht="16.5"/>
    <row r="10281" ht="16.5"/>
    <row r="10282" ht="16.5"/>
    <row r="10283" ht="16.5"/>
    <row r="10284" ht="16.5"/>
    <row r="10285" ht="16.5"/>
    <row r="10286" ht="16.5"/>
    <row r="10287" ht="16.5"/>
    <row r="10288" ht="16.5"/>
    <row r="10289" ht="16.5"/>
    <row r="10290" ht="16.5"/>
    <row r="10291" ht="16.5"/>
    <row r="10292" ht="16.5"/>
    <row r="10293" ht="16.5"/>
    <row r="10294" ht="16.5"/>
    <row r="10295" ht="16.5"/>
    <row r="10296" ht="16.5"/>
    <row r="10297" ht="16.5"/>
    <row r="10298" ht="16.5"/>
    <row r="10299" ht="16.5"/>
    <row r="10300" ht="16.5"/>
    <row r="10301" ht="16.5"/>
    <row r="10302" ht="16.5"/>
    <row r="10303" ht="16.5"/>
    <row r="10304" ht="16.5"/>
    <row r="10305" ht="16.5"/>
    <row r="10306" ht="16.5"/>
    <row r="10307" ht="16.5"/>
    <row r="10308" ht="16.5"/>
    <row r="10309" ht="16.5"/>
    <row r="10310" ht="16.5"/>
    <row r="10311" ht="16.5"/>
    <row r="10312" ht="16.5"/>
    <row r="10313" ht="16.5"/>
    <row r="10314" ht="16.5"/>
    <row r="10315" ht="16.5"/>
    <row r="10316" ht="16.5"/>
    <row r="10317" ht="16.5"/>
    <row r="10318" ht="16.5"/>
    <row r="10319" ht="16.5"/>
    <row r="10320" ht="16.5"/>
    <row r="10321" ht="16.5"/>
    <row r="10322" ht="16.5"/>
    <row r="10323" ht="16.5"/>
    <row r="10324" ht="16.5"/>
    <row r="10325" ht="16.5"/>
    <row r="10326" ht="16.5"/>
    <row r="10327" ht="16.5"/>
    <row r="10328" ht="16.5"/>
    <row r="10329" ht="16.5"/>
    <row r="10330" ht="16.5"/>
    <row r="10331" ht="16.5"/>
    <row r="10332" ht="16.5"/>
    <row r="10333" ht="16.5"/>
    <row r="10334" ht="16.5"/>
    <row r="10335" ht="16.5"/>
    <row r="10336" ht="16.5"/>
    <row r="10337" ht="16.5"/>
    <row r="10338" ht="16.5"/>
    <row r="10339" ht="16.5"/>
    <row r="10340" ht="16.5"/>
    <row r="10341" ht="16.5"/>
    <row r="10342" ht="16.5"/>
    <row r="10343" ht="16.5"/>
    <row r="10344" ht="16.5"/>
    <row r="10345" ht="16.5"/>
    <row r="10346" ht="16.5"/>
    <row r="10347" ht="16.5"/>
    <row r="10348" ht="16.5"/>
    <row r="10349" ht="16.5"/>
    <row r="10350" ht="16.5"/>
    <row r="10351" ht="16.5"/>
    <row r="10352" ht="16.5"/>
    <row r="10353" ht="16.5"/>
    <row r="10354" ht="16.5"/>
    <row r="10355" ht="16.5"/>
    <row r="10356" ht="16.5"/>
    <row r="10357" ht="16.5"/>
    <row r="10358" ht="16.5"/>
    <row r="10359" ht="16.5"/>
    <row r="10360" ht="16.5"/>
    <row r="10361" ht="16.5"/>
    <row r="10362" ht="16.5"/>
    <row r="10363" ht="16.5"/>
    <row r="10364" ht="16.5"/>
    <row r="10365" ht="16.5"/>
    <row r="10366" ht="16.5"/>
    <row r="10367" ht="16.5"/>
    <row r="10368" ht="16.5"/>
    <row r="10369" ht="16.5"/>
    <row r="10370" ht="16.5"/>
    <row r="10371" ht="16.5"/>
    <row r="10372" ht="16.5"/>
    <row r="10373" ht="16.5"/>
    <row r="10374" ht="16.5"/>
    <row r="10375" ht="16.5"/>
    <row r="10376" ht="16.5"/>
    <row r="10377" ht="16.5"/>
    <row r="10378" ht="16.5"/>
    <row r="10379" ht="16.5"/>
    <row r="10380" ht="16.5"/>
    <row r="10381" ht="16.5"/>
    <row r="10382" ht="16.5"/>
    <row r="10383" ht="16.5"/>
    <row r="10384" ht="16.5"/>
    <row r="10385" ht="16.5"/>
    <row r="10386" ht="16.5"/>
    <row r="10387" ht="16.5"/>
    <row r="10388" ht="16.5"/>
    <row r="10389" ht="16.5"/>
    <row r="10390" ht="16.5"/>
    <row r="10391" ht="16.5"/>
    <row r="10392" ht="16.5"/>
    <row r="10393" ht="16.5"/>
    <row r="10394" ht="16.5"/>
    <row r="10395" ht="16.5"/>
    <row r="10396" ht="16.5"/>
    <row r="10397" ht="16.5"/>
    <row r="10398" ht="16.5"/>
    <row r="10399" ht="16.5"/>
    <row r="10400" ht="16.5"/>
    <row r="10401" ht="16.5"/>
    <row r="10402" ht="16.5"/>
    <row r="10403" ht="16.5"/>
    <row r="10404" ht="16.5"/>
    <row r="10405" ht="16.5"/>
    <row r="10406" ht="16.5"/>
    <row r="10407" ht="16.5"/>
    <row r="10408" ht="16.5"/>
    <row r="10409" ht="16.5"/>
    <row r="10410" ht="16.5"/>
    <row r="10411" ht="16.5"/>
    <row r="10412" ht="16.5"/>
    <row r="10413" ht="16.5"/>
    <row r="10414" ht="16.5"/>
    <row r="10415" ht="16.5"/>
    <row r="10416" ht="16.5"/>
    <row r="10417" ht="16.5"/>
    <row r="10418" ht="16.5"/>
    <row r="10419" ht="16.5"/>
    <row r="10420" ht="16.5"/>
    <row r="10421" ht="16.5"/>
    <row r="10422" ht="16.5"/>
    <row r="10423" ht="16.5"/>
    <row r="10424" ht="16.5"/>
    <row r="10425" ht="16.5"/>
    <row r="10426" ht="16.5"/>
    <row r="10427" ht="16.5"/>
    <row r="10428" ht="16.5"/>
    <row r="10429" ht="16.5"/>
    <row r="10430" ht="16.5"/>
    <row r="10431" ht="16.5"/>
    <row r="10432" ht="16.5"/>
    <row r="10433" ht="16.5"/>
    <row r="10434" ht="16.5"/>
    <row r="10435" ht="16.5"/>
    <row r="10436" ht="16.5"/>
    <row r="10437" ht="16.5"/>
    <row r="10438" ht="16.5"/>
    <row r="10439" ht="16.5"/>
    <row r="10440" ht="16.5"/>
    <row r="10441" ht="16.5"/>
    <row r="10442" ht="16.5"/>
    <row r="10443" ht="16.5"/>
    <row r="10444" ht="16.5"/>
    <row r="10445" ht="16.5"/>
    <row r="10446" ht="16.5"/>
    <row r="10447" ht="16.5"/>
    <row r="10448" ht="16.5"/>
    <row r="10449" ht="16.5"/>
    <row r="10450" ht="16.5"/>
    <row r="10451" ht="16.5"/>
    <row r="10452" ht="16.5"/>
    <row r="10453" ht="16.5"/>
    <row r="10454" ht="16.5"/>
    <row r="10455" ht="16.5"/>
    <row r="10456" ht="16.5"/>
    <row r="10457" ht="16.5"/>
    <row r="10458" ht="16.5"/>
    <row r="10459" ht="16.5"/>
    <row r="10460" ht="16.5"/>
    <row r="10461" ht="16.5"/>
    <row r="10462" ht="16.5"/>
    <row r="10463" ht="16.5"/>
    <row r="10464" ht="16.5"/>
    <row r="10465" ht="16.5"/>
    <row r="10466" ht="16.5"/>
    <row r="10467" ht="16.5"/>
    <row r="10468" ht="16.5"/>
    <row r="10469" ht="16.5"/>
    <row r="10470" ht="16.5"/>
    <row r="10471" ht="16.5"/>
    <row r="10472" ht="16.5"/>
    <row r="10473" ht="16.5"/>
    <row r="10474" ht="16.5"/>
    <row r="10475" ht="16.5"/>
    <row r="10476" ht="16.5"/>
    <row r="10477" ht="16.5"/>
    <row r="10478" ht="16.5"/>
    <row r="10479" ht="16.5"/>
    <row r="10480" ht="16.5"/>
    <row r="10481" ht="16.5"/>
    <row r="10482" ht="16.5"/>
    <row r="10483" ht="16.5"/>
    <row r="10484" ht="16.5"/>
    <row r="10485" ht="16.5"/>
    <row r="10486" ht="16.5"/>
    <row r="10487" ht="16.5"/>
    <row r="10488" ht="16.5"/>
    <row r="10489" ht="16.5"/>
    <row r="10490" ht="16.5"/>
    <row r="10491" ht="16.5"/>
    <row r="10492" ht="16.5"/>
    <row r="10493" ht="16.5"/>
    <row r="10494" ht="16.5"/>
    <row r="10495" ht="16.5"/>
    <row r="10496" ht="16.5"/>
    <row r="10497" ht="16.5"/>
    <row r="10498" ht="16.5"/>
    <row r="10499" ht="16.5"/>
    <row r="10500" ht="16.5"/>
    <row r="10501" ht="16.5"/>
    <row r="10502" ht="16.5"/>
    <row r="10503" ht="16.5"/>
    <row r="10504" ht="16.5"/>
    <row r="10505" ht="16.5"/>
    <row r="10506" ht="16.5"/>
    <row r="10507" ht="16.5"/>
    <row r="10508" ht="16.5"/>
    <row r="10509" ht="16.5"/>
    <row r="10510" ht="16.5"/>
    <row r="10511" ht="16.5"/>
    <row r="10512" ht="16.5"/>
    <row r="10513" ht="16.5"/>
    <row r="10514" ht="16.5"/>
    <row r="10515" ht="16.5"/>
    <row r="10516" ht="16.5"/>
    <row r="10517" ht="16.5"/>
    <row r="10518" ht="16.5"/>
    <row r="10519" ht="16.5"/>
    <row r="10520" ht="16.5"/>
    <row r="10521" ht="16.5"/>
    <row r="10522" ht="16.5"/>
    <row r="10523" ht="16.5"/>
    <row r="10524" ht="16.5"/>
    <row r="10525" ht="16.5"/>
    <row r="10526" ht="16.5"/>
    <row r="10527" ht="16.5"/>
    <row r="10528" ht="16.5"/>
    <row r="10529" ht="16.5"/>
    <row r="10530" ht="16.5"/>
    <row r="10531" ht="16.5"/>
    <row r="10532" ht="16.5"/>
    <row r="10533" ht="16.5"/>
    <row r="10534" ht="16.5"/>
    <row r="10535" ht="16.5"/>
    <row r="10536" ht="16.5"/>
    <row r="10537" ht="16.5"/>
    <row r="10538" ht="16.5"/>
    <row r="10539" ht="16.5"/>
    <row r="10540" ht="16.5"/>
    <row r="10541" ht="16.5"/>
    <row r="10542" ht="16.5"/>
    <row r="10543" ht="16.5"/>
    <row r="10544" ht="16.5"/>
    <row r="10545" ht="16.5"/>
    <row r="10546" ht="16.5"/>
    <row r="10547" ht="16.5"/>
    <row r="10548" ht="16.5"/>
    <row r="10549" ht="16.5"/>
    <row r="10550" ht="16.5"/>
    <row r="10551" ht="16.5"/>
    <row r="10552" ht="16.5"/>
    <row r="10553" ht="16.5"/>
    <row r="10554" ht="16.5"/>
    <row r="10555" ht="16.5"/>
    <row r="10556" ht="16.5"/>
    <row r="10557" ht="16.5"/>
    <row r="10558" ht="16.5"/>
    <row r="10559" ht="16.5"/>
    <row r="10560" ht="16.5"/>
    <row r="10561" ht="16.5"/>
    <row r="10562" ht="16.5"/>
    <row r="10563" ht="16.5"/>
    <row r="10564" ht="16.5"/>
    <row r="10565" ht="16.5"/>
    <row r="10566" ht="16.5"/>
    <row r="10567" ht="16.5"/>
    <row r="10568" ht="16.5"/>
    <row r="10569" ht="16.5"/>
    <row r="10570" ht="16.5"/>
    <row r="10571" ht="16.5"/>
    <row r="10572" ht="16.5"/>
    <row r="10573" ht="16.5"/>
    <row r="10574" ht="16.5"/>
    <row r="10575" ht="16.5"/>
    <row r="10576" ht="16.5"/>
    <row r="10577" ht="16.5"/>
    <row r="10578" ht="16.5"/>
    <row r="10579" ht="16.5"/>
    <row r="10580" ht="16.5"/>
    <row r="10581" ht="16.5"/>
    <row r="10582" ht="16.5"/>
    <row r="10583" ht="16.5"/>
    <row r="10584" ht="16.5"/>
    <row r="10585" ht="16.5"/>
    <row r="10586" ht="16.5"/>
    <row r="10587" ht="16.5"/>
    <row r="10588" ht="16.5"/>
    <row r="10589" ht="16.5"/>
    <row r="10590" ht="16.5"/>
    <row r="10591" ht="16.5"/>
    <row r="10592" ht="16.5"/>
    <row r="10593" ht="16.5"/>
    <row r="10594" ht="16.5"/>
    <row r="10595" ht="16.5"/>
    <row r="10596" ht="16.5"/>
    <row r="10597" ht="16.5"/>
    <row r="10598" ht="16.5"/>
    <row r="10599" ht="16.5"/>
    <row r="10600" ht="16.5"/>
    <row r="10601" ht="16.5"/>
    <row r="10602" ht="16.5"/>
    <row r="10603" ht="16.5"/>
    <row r="10604" ht="16.5"/>
    <row r="10605" ht="16.5"/>
    <row r="10606" ht="16.5"/>
    <row r="10607" ht="16.5"/>
    <row r="10608" ht="16.5"/>
    <row r="10609" ht="16.5"/>
    <row r="10610" ht="16.5"/>
    <row r="10611" ht="16.5"/>
    <row r="10612" ht="16.5"/>
    <row r="10613" ht="16.5"/>
    <row r="10614" ht="16.5"/>
    <row r="10615" ht="16.5"/>
    <row r="10616" ht="16.5"/>
    <row r="10617" ht="16.5"/>
    <row r="10618" ht="16.5"/>
    <row r="10619" ht="16.5"/>
    <row r="10620" ht="16.5"/>
    <row r="10621" ht="16.5"/>
    <row r="10622" ht="16.5"/>
    <row r="10623" ht="16.5"/>
    <row r="10624" ht="16.5"/>
    <row r="10625" ht="16.5"/>
    <row r="10626" ht="16.5"/>
    <row r="10627" ht="16.5"/>
    <row r="10628" ht="16.5"/>
    <row r="10629" ht="16.5"/>
    <row r="10630" ht="16.5"/>
    <row r="10631" ht="16.5"/>
    <row r="10632" ht="16.5"/>
    <row r="10633" ht="16.5"/>
    <row r="10634" ht="16.5"/>
    <row r="10635" ht="16.5"/>
    <row r="10636" ht="16.5"/>
    <row r="10637" ht="16.5"/>
    <row r="10638" ht="16.5"/>
    <row r="10639" ht="16.5"/>
    <row r="10640" ht="16.5"/>
    <row r="10641" ht="16.5"/>
    <row r="10642" ht="16.5"/>
    <row r="10643" ht="16.5"/>
    <row r="10644" ht="16.5"/>
    <row r="10645" ht="16.5"/>
    <row r="10646" ht="16.5"/>
    <row r="10647" ht="16.5"/>
    <row r="10648" ht="16.5"/>
    <row r="10649" ht="16.5"/>
    <row r="10650" ht="16.5"/>
    <row r="10651" ht="16.5"/>
    <row r="10652" ht="16.5"/>
    <row r="10653" ht="16.5"/>
    <row r="10654" ht="16.5"/>
    <row r="10655" ht="16.5"/>
    <row r="10656" ht="16.5"/>
    <row r="10657" ht="16.5"/>
    <row r="10658" ht="16.5"/>
    <row r="10659" ht="16.5"/>
    <row r="10660" ht="16.5"/>
    <row r="10661" ht="16.5"/>
    <row r="10662" ht="16.5"/>
    <row r="10663" ht="16.5"/>
    <row r="10664" ht="16.5"/>
    <row r="10665" ht="16.5"/>
    <row r="10666" ht="16.5"/>
    <row r="10667" ht="16.5"/>
    <row r="10668" ht="16.5"/>
    <row r="10669" ht="16.5"/>
    <row r="10670" ht="16.5"/>
    <row r="10671" ht="16.5"/>
    <row r="10672" ht="16.5"/>
    <row r="10673" ht="16.5"/>
    <row r="10674" ht="16.5"/>
    <row r="10675" ht="16.5"/>
    <row r="10676" ht="16.5"/>
    <row r="10677" ht="16.5"/>
    <row r="10678" ht="16.5"/>
    <row r="10679" ht="16.5"/>
    <row r="10680" ht="16.5"/>
    <row r="10681" ht="16.5"/>
    <row r="10682" ht="16.5"/>
    <row r="10683" ht="16.5"/>
    <row r="10684" ht="16.5"/>
    <row r="10685" ht="16.5"/>
    <row r="10686" ht="16.5"/>
    <row r="10687" ht="16.5"/>
    <row r="10688" ht="16.5"/>
    <row r="10689" ht="16.5"/>
    <row r="10690" ht="16.5"/>
    <row r="10691" ht="16.5"/>
    <row r="10692" ht="16.5"/>
    <row r="10693" ht="16.5"/>
    <row r="10694" ht="16.5"/>
    <row r="10695" ht="16.5"/>
    <row r="10696" ht="16.5"/>
    <row r="10697" ht="16.5"/>
    <row r="10698" ht="16.5"/>
    <row r="10699" ht="16.5"/>
    <row r="10700" ht="16.5"/>
    <row r="10701" ht="16.5"/>
    <row r="10702" ht="16.5"/>
    <row r="10703" ht="16.5"/>
    <row r="10704" ht="16.5"/>
    <row r="10705" ht="16.5"/>
    <row r="10706" ht="16.5"/>
    <row r="10707" ht="16.5"/>
    <row r="10708" ht="16.5"/>
    <row r="10709" ht="16.5"/>
    <row r="10710" ht="16.5"/>
    <row r="10711" ht="16.5"/>
    <row r="10712" ht="16.5"/>
    <row r="10713" ht="16.5"/>
    <row r="10714" ht="16.5"/>
    <row r="10715" ht="16.5"/>
    <row r="10716" ht="16.5"/>
    <row r="10717" ht="16.5"/>
    <row r="10718" ht="16.5"/>
    <row r="10719" ht="16.5"/>
    <row r="10720" ht="16.5"/>
    <row r="10721" ht="16.5"/>
    <row r="10722" ht="16.5"/>
    <row r="10723" ht="16.5"/>
    <row r="10724" ht="16.5"/>
    <row r="10725" ht="16.5"/>
    <row r="10726" ht="16.5"/>
    <row r="10727" ht="16.5"/>
    <row r="10728" ht="16.5"/>
    <row r="10729" ht="16.5"/>
    <row r="10730" ht="16.5"/>
    <row r="10731" ht="16.5"/>
    <row r="10732" ht="16.5"/>
    <row r="10733" ht="16.5"/>
    <row r="10734" ht="16.5"/>
    <row r="10735" ht="16.5"/>
    <row r="10736" ht="16.5"/>
    <row r="10737" ht="16.5"/>
    <row r="10738" ht="16.5"/>
    <row r="10739" ht="16.5"/>
    <row r="10740" ht="16.5"/>
    <row r="10741" ht="16.5"/>
    <row r="10742" ht="16.5"/>
    <row r="10743" ht="16.5"/>
    <row r="10744" ht="16.5"/>
    <row r="10745" ht="16.5"/>
    <row r="10746" ht="16.5"/>
    <row r="10747" ht="16.5"/>
    <row r="10748" ht="16.5"/>
    <row r="10749" ht="16.5"/>
    <row r="10750" ht="16.5"/>
    <row r="10751" ht="16.5"/>
    <row r="10752" ht="16.5"/>
    <row r="10753" ht="16.5"/>
    <row r="10754" ht="16.5"/>
    <row r="10755" ht="16.5"/>
    <row r="10756" ht="16.5"/>
    <row r="10757" ht="16.5"/>
    <row r="10758" ht="16.5"/>
    <row r="10759" ht="16.5"/>
    <row r="10760" ht="16.5"/>
    <row r="10761" ht="16.5"/>
    <row r="10762" ht="16.5"/>
    <row r="10763" ht="16.5"/>
    <row r="10764" ht="16.5"/>
    <row r="10765" ht="16.5"/>
    <row r="10766" ht="16.5"/>
    <row r="10767" ht="16.5"/>
    <row r="10768" ht="16.5"/>
    <row r="10769" ht="16.5"/>
    <row r="10770" ht="16.5"/>
    <row r="10771" ht="16.5"/>
    <row r="10772" ht="16.5"/>
    <row r="10773" ht="16.5"/>
    <row r="10774" ht="16.5"/>
    <row r="10775" ht="16.5"/>
    <row r="10776" ht="16.5"/>
    <row r="10777" ht="16.5"/>
    <row r="10778" ht="16.5"/>
    <row r="10779" ht="16.5"/>
    <row r="10780" ht="16.5"/>
    <row r="10781" ht="16.5"/>
    <row r="10782" ht="16.5"/>
    <row r="10783" ht="16.5"/>
    <row r="10784" ht="16.5"/>
    <row r="10785" ht="16.5"/>
    <row r="10786" ht="16.5"/>
    <row r="10787" ht="16.5"/>
    <row r="10788" ht="16.5"/>
    <row r="10789" ht="16.5"/>
    <row r="10790" ht="16.5"/>
    <row r="10791" ht="16.5"/>
    <row r="10792" ht="16.5"/>
    <row r="10793" ht="16.5"/>
    <row r="10794" ht="16.5"/>
    <row r="10795" ht="16.5"/>
    <row r="10796" ht="16.5"/>
    <row r="10797" ht="16.5"/>
    <row r="10798" ht="16.5"/>
    <row r="10799" ht="16.5"/>
    <row r="10800" ht="16.5"/>
    <row r="10801" ht="16.5"/>
    <row r="10802" ht="16.5"/>
    <row r="10803" ht="16.5"/>
    <row r="10804" ht="16.5"/>
    <row r="10805" ht="16.5"/>
    <row r="10806" ht="16.5"/>
    <row r="10807" ht="16.5"/>
    <row r="10808" ht="16.5"/>
    <row r="10809" ht="16.5"/>
    <row r="10810" ht="16.5"/>
    <row r="10811" ht="16.5"/>
    <row r="10812" ht="16.5"/>
    <row r="10813" ht="16.5"/>
    <row r="10814" ht="16.5"/>
    <row r="10815" ht="16.5"/>
    <row r="10816" ht="16.5"/>
    <row r="10817" ht="16.5"/>
    <row r="10818" ht="16.5"/>
    <row r="10819" ht="16.5"/>
    <row r="10820" ht="16.5"/>
    <row r="10821" ht="16.5"/>
    <row r="10822" ht="16.5"/>
    <row r="10823" ht="16.5"/>
    <row r="10824" ht="16.5"/>
    <row r="10825" ht="16.5"/>
    <row r="10826" ht="16.5"/>
    <row r="10827" ht="16.5"/>
    <row r="10828" ht="16.5"/>
    <row r="10829" ht="16.5"/>
    <row r="10830" ht="16.5"/>
    <row r="10831" ht="16.5"/>
    <row r="10832" ht="16.5"/>
    <row r="10833" ht="16.5"/>
    <row r="10834" ht="16.5"/>
    <row r="10835" ht="16.5"/>
    <row r="10836" ht="16.5"/>
    <row r="10837" ht="16.5"/>
    <row r="10838" ht="16.5"/>
    <row r="10839" ht="16.5"/>
    <row r="10840" ht="16.5"/>
    <row r="10841" ht="16.5"/>
    <row r="10842" ht="16.5"/>
    <row r="10843" ht="16.5"/>
    <row r="10844" ht="16.5"/>
    <row r="10845" ht="16.5"/>
    <row r="10846" ht="16.5"/>
    <row r="10847" ht="16.5"/>
    <row r="10848" ht="16.5"/>
    <row r="10849" ht="16.5"/>
    <row r="10850" ht="16.5"/>
    <row r="10851" ht="16.5"/>
    <row r="10852" ht="16.5"/>
    <row r="10853" ht="16.5"/>
    <row r="10854" ht="16.5"/>
    <row r="10855" ht="16.5"/>
    <row r="10856" ht="16.5"/>
    <row r="10857" ht="16.5"/>
    <row r="10858" ht="16.5"/>
    <row r="10859" ht="16.5"/>
    <row r="10860" ht="16.5"/>
    <row r="10861" ht="16.5"/>
    <row r="10862" ht="16.5"/>
    <row r="10863" ht="16.5"/>
    <row r="10864" ht="16.5"/>
    <row r="10865" ht="16.5"/>
    <row r="10866" ht="16.5"/>
    <row r="10867" ht="16.5"/>
    <row r="10868" ht="16.5"/>
    <row r="10869" ht="16.5"/>
    <row r="10870" ht="16.5"/>
    <row r="10871" ht="16.5"/>
    <row r="10872" ht="16.5"/>
    <row r="10873" ht="16.5"/>
    <row r="10874" ht="16.5"/>
    <row r="10875" ht="16.5"/>
    <row r="10876" ht="16.5"/>
    <row r="10877" ht="16.5"/>
    <row r="10878" ht="16.5"/>
    <row r="10879" ht="16.5"/>
    <row r="10880" ht="16.5"/>
    <row r="10881" ht="16.5"/>
    <row r="10882" ht="16.5"/>
    <row r="10883" ht="16.5"/>
    <row r="10884" ht="16.5"/>
    <row r="10885" ht="16.5"/>
    <row r="10886" ht="16.5"/>
    <row r="10887" ht="16.5"/>
    <row r="10888" ht="16.5"/>
    <row r="10889" ht="16.5"/>
    <row r="10890" ht="16.5"/>
    <row r="10891" ht="16.5"/>
    <row r="10892" ht="16.5"/>
    <row r="10893" ht="16.5"/>
    <row r="10894" ht="16.5"/>
    <row r="10895" ht="16.5"/>
    <row r="10896" ht="16.5"/>
    <row r="10897" ht="16.5"/>
    <row r="10898" ht="16.5"/>
    <row r="10899" ht="16.5"/>
    <row r="10900" ht="16.5"/>
    <row r="10901" ht="16.5"/>
    <row r="10902" ht="16.5"/>
    <row r="10903" ht="16.5"/>
    <row r="10904" ht="16.5"/>
    <row r="10905" ht="16.5"/>
    <row r="10906" ht="16.5"/>
    <row r="10907" ht="16.5"/>
    <row r="10908" ht="16.5"/>
    <row r="10909" ht="16.5"/>
    <row r="10910" ht="16.5"/>
    <row r="10911" ht="16.5"/>
    <row r="10912" ht="16.5"/>
    <row r="10913" ht="16.5"/>
    <row r="10914" ht="16.5"/>
    <row r="10915" ht="16.5"/>
    <row r="10916" ht="16.5"/>
    <row r="10917" ht="16.5"/>
    <row r="10918" ht="16.5"/>
    <row r="10919" ht="16.5"/>
    <row r="10920" ht="16.5"/>
    <row r="10921" ht="16.5"/>
    <row r="10922" ht="16.5"/>
    <row r="10923" ht="16.5"/>
    <row r="10924" ht="16.5"/>
    <row r="10925" ht="16.5"/>
    <row r="10926" ht="16.5"/>
    <row r="10927" ht="16.5"/>
    <row r="10928" ht="16.5"/>
    <row r="10929" ht="16.5"/>
    <row r="10930" ht="16.5"/>
    <row r="10931" ht="16.5"/>
    <row r="10932" ht="16.5"/>
    <row r="10933" ht="16.5"/>
    <row r="10934" ht="16.5"/>
    <row r="10935" ht="16.5"/>
    <row r="10936" ht="16.5"/>
    <row r="10937" ht="16.5"/>
    <row r="10938" ht="16.5"/>
    <row r="10939" ht="16.5"/>
    <row r="10940" ht="16.5"/>
    <row r="10941" ht="16.5"/>
    <row r="10942" ht="16.5"/>
    <row r="10943" ht="16.5"/>
    <row r="10944" ht="16.5"/>
    <row r="10945" ht="16.5"/>
    <row r="10946" ht="16.5"/>
    <row r="10947" ht="16.5"/>
    <row r="10948" ht="16.5"/>
    <row r="10949" ht="16.5"/>
    <row r="10950" ht="16.5"/>
    <row r="10951" ht="16.5"/>
    <row r="10952" ht="16.5"/>
    <row r="10953" ht="16.5"/>
    <row r="10954" ht="16.5"/>
    <row r="10955" ht="16.5"/>
    <row r="10956" ht="16.5"/>
    <row r="10957" ht="16.5"/>
    <row r="10958" ht="16.5"/>
    <row r="10959" ht="16.5"/>
    <row r="10960" ht="16.5"/>
    <row r="10961" ht="16.5"/>
    <row r="10962" ht="16.5"/>
    <row r="10963" ht="16.5"/>
    <row r="10964" ht="16.5"/>
    <row r="10965" ht="16.5"/>
    <row r="10966" ht="16.5"/>
    <row r="10967" ht="16.5"/>
    <row r="10968" ht="16.5"/>
    <row r="10969" ht="16.5"/>
    <row r="10970" ht="16.5"/>
    <row r="10971" ht="16.5"/>
    <row r="10972" ht="16.5"/>
    <row r="10973" ht="16.5"/>
    <row r="10974" ht="16.5"/>
    <row r="10975" ht="16.5"/>
    <row r="10976" ht="16.5"/>
    <row r="10977" ht="16.5"/>
    <row r="10978" ht="16.5"/>
    <row r="10979" ht="16.5"/>
    <row r="10980" ht="16.5"/>
    <row r="10981" ht="16.5"/>
    <row r="10982" ht="16.5"/>
    <row r="10983" ht="16.5"/>
    <row r="10984" ht="16.5"/>
    <row r="10985" ht="16.5"/>
    <row r="10986" ht="16.5"/>
    <row r="10987" ht="16.5"/>
    <row r="10988" ht="16.5"/>
    <row r="10989" ht="16.5"/>
    <row r="10990" ht="16.5"/>
    <row r="10991" ht="16.5"/>
    <row r="10992" ht="16.5"/>
    <row r="10993" ht="16.5"/>
    <row r="10994" ht="16.5"/>
    <row r="10995" ht="16.5"/>
    <row r="10996" ht="16.5"/>
    <row r="10997" ht="16.5"/>
    <row r="10998" ht="16.5"/>
    <row r="10999" ht="16.5"/>
    <row r="11000" ht="16.5"/>
    <row r="11001" ht="16.5"/>
    <row r="11002" ht="16.5"/>
    <row r="11003" ht="16.5"/>
    <row r="11004" ht="16.5"/>
    <row r="11005" ht="16.5"/>
    <row r="11006" ht="16.5"/>
    <row r="11007" ht="16.5"/>
    <row r="11008" ht="16.5"/>
    <row r="11009" ht="16.5"/>
    <row r="11010" ht="16.5"/>
    <row r="11011" ht="16.5"/>
    <row r="11012" ht="16.5"/>
    <row r="11013" ht="16.5"/>
    <row r="11014" ht="16.5"/>
    <row r="11015" ht="16.5"/>
    <row r="11016" ht="16.5"/>
    <row r="11017" ht="16.5"/>
    <row r="11018" ht="16.5"/>
    <row r="11019" ht="16.5"/>
    <row r="11020" ht="16.5"/>
    <row r="11021" ht="16.5"/>
    <row r="11022" ht="16.5"/>
    <row r="11023" ht="16.5"/>
    <row r="11024" ht="16.5"/>
    <row r="11025" ht="16.5"/>
    <row r="11026" ht="16.5"/>
    <row r="11027" ht="16.5"/>
    <row r="11028" ht="16.5"/>
    <row r="11029" ht="16.5"/>
    <row r="11030" ht="16.5"/>
    <row r="11031" ht="16.5"/>
    <row r="11032" ht="16.5"/>
    <row r="11033" ht="16.5"/>
    <row r="11034" ht="16.5"/>
    <row r="11035" ht="16.5"/>
    <row r="11036" ht="16.5"/>
    <row r="11037" ht="16.5"/>
    <row r="11038" ht="16.5"/>
    <row r="11039" ht="16.5"/>
    <row r="11040" ht="16.5"/>
    <row r="11041" ht="16.5"/>
    <row r="11042" ht="16.5"/>
    <row r="11043" ht="16.5"/>
    <row r="11044" ht="16.5"/>
    <row r="11045" ht="16.5"/>
    <row r="11046" ht="16.5"/>
    <row r="11047" ht="16.5"/>
    <row r="11048" ht="16.5"/>
    <row r="11049" ht="16.5"/>
    <row r="11050" ht="16.5"/>
    <row r="11051" ht="16.5"/>
    <row r="11052" ht="16.5"/>
    <row r="11053" ht="16.5"/>
    <row r="11054" ht="16.5"/>
    <row r="11055" ht="16.5"/>
    <row r="11056" ht="16.5"/>
    <row r="11057" ht="16.5"/>
    <row r="11058" ht="16.5"/>
    <row r="11059" ht="16.5"/>
    <row r="11060" ht="16.5"/>
    <row r="11061" ht="16.5"/>
    <row r="11062" ht="16.5"/>
    <row r="11063" ht="16.5"/>
    <row r="11064" ht="16.5"/>
    <row r="11065" ht="16.5"/>
    <row r="11066" ht="16.5"/>
    <row r="11067" ht="16.5"/>
    <row r="11068" ht="16.5"/>
    <row r="11069" ht="16.5"/>
    <row r="11070" ht="16.5"/>
    <row r="11071" ht="16.5"/>
    <row r="11072" ht="16.5"/>
    <row r="11073" ht="16.5"/>
    <row r="11074" ht="16.5"/>
    <row r="11075" ht="16.5"/>
    <row r="11076" ht="16.5"/>
    <row r="11077" ht="16.5"/>
    <row r="11078" ht="16.5"/>
    <row r="11079" ht="16.5"/>
    <row r="11080" ht="16.5"/>
    <row r="11081" ht="16.5"/>
    <row r="11082" ht="16.5"/>
    <row r="11083" ht="16.5"/>
    <row r="11084" ht="16.5"/>
    <row r="11085" ht="16.5"/>
    <row r="11086" ht="16.5"/>
    <row r="11087" ht="16.5"/>
    <row r="11088" ht="16.5"/>
    <row r="11089" ht="16.5"/>
    <row r="11090" ht="16.5"/>
    <row r="11091" ht="16.5"/>
    <row r="11092" ht="16.5"/>
    <row r="11093" ht="16.5"/>
    <row r="11094" ht="16.5"/>
    <row r="11095" ht="16.5"/>
    <row r="11096" ht="16.5"/>
    <row r="11097" ht="16.5"/>
    <row r="11098" ht="16.5"/>
    <row r="11099" ht="16.5"/>
    <row r="11100" ht="16.5"/>
    <row r="11101" ht="16.5"/>
    <row r="11102" ht="16.5"/>
    <row r="11103" ht="16.5"/>
    <row r="11104" ht="16.5"/>
    <row r="11105" ht="16.5"/>
    <row r="11106" ht="16.5"/>
    <row r="11107" ht="16.5"/>
    <row r="11108" ht="16.5"/>
    <row r="11109" ht="16.5"/>
    <row r="11110" ht="16.5"/>
    <row r="11111" ht="16.5"/>
    <row r="11112" ht="16.5"/>
    <row r="11113" ht="16.5"/>
    <row r="11114" ht="16.5"/>
    <row r="11115" ht="16.5"/>
    <row r="11116" ht="16.5"/>
    <row r="11117" ht="16.5"/>
    <row r="11118" ht="16.5"/>
    <row r="11119" ht="16.5"/>
    <row r="11120" ht="16.5"/>
    <row r="11121" ht="16.5"/>
    <row r="11122" ht="16.5"/>
    <row r="11123" ht="16.5"/>
    <row r="11124" ht="16.5"/>
    <row r="11125" ht="16.5"/>
    <row r="11126" ht="16.5"/>
    <row r="11127" ht="16.5"/>
    <row r="11128" ht="16.5"/>
    <row r="11129" ht="16.5"/>
    <row r="11130" ht="16.5"/>
    <row r="11131" ht="16.5"/>
    <row r="11132" ht="16.5"/>
    <row r="11133" ht="16.5"/>
    <row r="11134" ht="16.5"/>
    <row r="11135" ht="16.5"/>
    <row r="11136" ht="16.5"/>
    <row r="11137" ht="16.5"/>
    <row r="11138" ht="16.5"/>
    <row r="11139" ht="16.5"/>
    <row r="11140" ht="16.5"/>
    <row r="11141" ht="16.5"/>
    <row r="11142" ht="16.5"/>
    <row r="11143" ht="16.5"/>
    <row r="11144" ht="16.5"/>
    <row r="11145" ht="16.5"/>
    <row r="11146" ht="16.5"/>
    <row r="11147" ht="16.5"/>
    <row r="11148" ht="16.5"/>
    <row r="11149" ht="16.5"/>
    <row r="11150" ht="16.5"/>
    <row r="11151" ht="16.5"/>
    <row r="11152" ht="16.5"/>
    <row r="11153" ht="16.5"/>
    <row r="11154" ht="16.5"/>
    <row r="11155" ht="16.5"/>
    <row r="11156" ht="16.5"/>
    <row r="11157" ht="16.5"/>
    <row r="11158" ht="16.5"/>
    <row r="11159" ht="16.5"/>
    <row r="11160" ht="16.5"/>
    <row r="11161" ht="16.5"/>
    <row r="11162" ht="16.5"/>
    <row r="11163" ht="16.5"/>
    <row r="11164" ht="16.5"/>
    <row r="11165" ht="16.5"/>
    <row r="11166" ht="16.5"/>
    <row r="11167" ht="16.5"/>
    <row r="11168" ht="16.5"/>
    <row r="11169" ht="16.5"/>
    <row r="11170" ht="16.5"/>
    <row r="11171" ht="16.5"/>
    <row r="11172" ht="16.5"/>
    <row r="11173" ht="16.5"/>
    <row r="11174" ht="16.5"/>
    <row r="11175" ht="16.5"/>
    <row r="11176" ht="16.5"/>
    <row r="11177" ht="16.5"/>
    <row r="11178" ht="16.5"/>
    <row r="11179" ht="16.5"/>
    <row r="11180" ht="16.5"/>
    <row r="11181" ht="16.5"/>
    <row r="11182" ht="16.5"/>
    <row r="11183" ht="16.5"/>
    <row r="11184" ht="16.5"/>
    <row r="11185" ht="16.5"/>
    <row r="11186" ht="16.5"/>
    <row r="11187" ht="16.5"/>
    <row r="11188" ht="16.5"/>
    <row r="11189" ht="16.5"/>
    <row r="11190" ht="16.5"/>
    <row r="11191" ht="16.5"/>
    <row r="11192" ht="16.5"/>
    <row r="11193" ht="16.5"/>
    <row r="11194" ht="16.5"/>
    <row r="11195" ht="16.5"/>
    <row r="11196" ht="16.5"/>
    <row r="11197" ht="16.5"/>
    <row r="11198" ht="16.5"/>
    <row r="11199" ht="16.5"/>
    <row r="11200" ht="16.5"/>
    <row r="11201" ht="16.5"/>
    <row r="11202" ht="16.5"/>
    <row r="11203" ht="16.5"/>
    <row r="11204" ht="16.5"/>
    <row r="11205" ht="16.5"/>
    <row r="11206" ht="16.5"/>
    <row r="11207" ht="16.5"/>
    <row r="11208" ht="16.5"/>
    <row r="11209" ht="16.5"/>
    <row r="11210" ht="16.5"/>
    <row r="11211" ht="16.5"/>
    <row r="11212" ht="16.5"/>
    <row r="11213" ht="16.5"/>
    <row r="11214" ht="16.5"/>
    <row r="11215" ht="16.5"/>
    <row r="11216" ht="16.5"/>
    <row r="11217" ht="16.5"/>
    <row r="11218" ht="16.5"/>
    <row r="11219" ht="16.5"/>
    <row r="11220" ht="16.5"/>
    <row r="11221" ht="16.5"/>
    <row r="11222" ht="16.5"/>
    <row r="11223" ht="16.5"/>
    <row r="11224" ht="16.5"/>
    <row r="11225" ht="16.5"/>
    <row r="11226" ht="16.5"/>
    <row r="11227" ht="16.5"/>
    <row r="11228" ht="16.5"/>
    <row r="11229" ht="16.5"/>
    <row r="11230" ht="16.5"/>
    <row r="11231" ht="16.5"/>
    <row r="11232" ht="16.5"/>
    <row r="11233" ht="16.5"/>
    <row r="11234" ht="16.5"/>
    <row r="11235" ht="16.5"/>
    <row r="11236" ht="16.5"/>
    <row r="11237" ht="16.5"/>
    <row r="11238" ht="16.5"/>
    <row r="11239" ht="16.5"/>
    <row r="11240" ht="16.5"/>
    <row r="11241" ht="16.5"/>
    <row r="11242" ht="16.5"/>
    <row r="11243" ht="16.5"/>
    <row r="11244" ht="16.5"/>
    <row r="11245" ht="16.5"/>
    <row r="11246" ht="16.5"/>
    <row r="11247" ht="16.5"/>
    <row r="11248" ht="16.5"/>
    <row r="11249" ht="16.5"/>
    <row r="11250" ht="16.5"/>
    <row r="11251" ht="16.5"/>
    <row r="11252" ht="16.5"/>
    <row r="11253" ht="16.5"/>
    <row r="11254" ht="16.5"/>
    <row r="11255" ht="16.5"/>
    <row r="11256" ht="16.5"/>
    <row r="11257" ht="16.5"/>
    <row r="11258" ht="16.5"/>
    <row r="11259" ht="16.5"/>
    <row r="11260" ht="16.5"/>
    <row r="11261" ht="16.5"/>
    <row r="11262" ht="16.5"/>
    <row r="11263" ht="16.5"/>
    <row r="11264" ht="16.5"/>
    <row r="11265" ht="16.5"/>
    <row r="11266" ht="16.5"/>
    <row r="11267" ht="16.5"/>
    <row r="11268" ht="16.5"/>
    <row r="11269" ht="16.5"/>
    <row r="11270" ht="16.5"/>
    <row r="11271" ht="16.5"/>
    <row r="11272" ht="16.5"/>
    <row r="11273" ht="16.5"/>
    <row r="11274" ht="16.5"/>
    <row r="11275" ht="16.5"/>
    <row r="11276" ht="16.5"/>
    <row r="11277" ht="16.5"/>
    <row r="11278" ht="16.5"/>
    <row r="11279" ht="16.5"/>
    <row r="11280" ht="16.5"/>
    <row r="11281" ht="16.5"/>
    <row r="11282" ht="16.5"/>
    <row r="11283" ht="16.5"/>
    <row r="11284" ht="16.5"/>
    <row r="11285" ht="16.5"/>
    <row r="11286" ht="16.5"/>
    <row r="11287" ht="16.5"/>
    <row r="11288" ht="16.5"/>
    <row r="11289" ht="16.5"/>
    <row r="11290" ht="16.5"/>
    <row r="11291" ht="16.5"/>
    <row r="11292" ht="16.5"/>
    <row r="11293" ht="16.5"/>
    <row r="11294" ht="16.5"/>
    <row r="11295" ht="16.5"/>
    <row r="11296" ht="16.5"/>
    <row r="11297" ht="16.5"/>
    <row r="11298" ht="16.5"/>
    <row r="11299" ht="16.5"/>
    <row r="11300" ht="16.5"/>
    <row r="11301" ht="16.5"/>
    <row r="11302" ht="16.5"/>
    <row r="11303" ht="16.5"/>
    <row r="11304" ht="16.5"/>
    <row r="11305" ht="16.5"/>
    <row r="11306" ht="16.5"/>
    <row r="11307" ht="16.5"/>
    <row r="11308" ht="16.5"/>
    <row r="11309" ht="16.5"/>
    <row r="11310" ht="16.5"/>
    <row r="11311" ht="16.5"/>
    <row r="11312" ht="16.5"/>
    <row r="11313" ht="16.5"/>
    <row r="11314" ht="16.5"/>
    <row r="11315" ht="16.5"/>
    <row r="11316" ht="16.5"/>
    <row r="11317" ht="16.5"/>
    <row r="11318" ht="16.5"/>
    <row r="11319" ht="16.5"/>
    <row r="11320" ht="16.5"/>
    <row r="11321" ht="16.5"/>
    <row r="11322" ht="16.5"/>
    <row r="11323" ht="16.5"/>
    <row r="11324" ht="16.5"/>
    <row r="11325" ht="16.5"/>
    <row r="11326" ht="16.5"/>
    <row r="11327" ht="16.5"/>
    <row r="11328" ht="16.5"/>
    <row r="11329" ht="16.5"/>
    <row r="11330" ht="16.5"/>
    <row r="11331" ht="16.5"/>
    <row r="11332" ht="16.5"/>
    <row r="11333" ht="16.5"/>
    <row r="11334" ht="16.5"/>
    <row r="11335" ht="16.5"/>
    <row r="11336" ht="16.5"/>
    <row r="11337" ht="16.5"/>
    <row r="11338" ht="16.5"/>
    <row r="11339" ht="16.5"/>
    <row r="11340" ht="16.5"/>
    <row r="11341" ht="16.5"/>
    <row r="11342" ht="16.5"/>
    <row r="11343" ht="16.5"/>
    <row r="11344" ht="16.5"/>
    <row r="11345" ht="16.5"/>
    <row r="11346" ht="16.5"/>
    <row r="11347" ht="16.5"/>
    <row r="11348" ht="16.5"/>
    <row r="11349" ht="16.5"/>
    <row r="11350" ht="16.5"/>
    <row r="11351" ht="16.5"/>
    <row r="11352" ht="16.5"/>
    <row r="11353" ht="16.5"/>
    <row r="11354" ht="16.5"/>
    <row r="11355" ht="16.5"/>
    <row r="11356" ht="16.5"/>
    <row r="11357" ht="16.5"/>
    <row r="11358" ht="16.5"/>
    <row r="11359" ht="16.5"/>
    <row r="11360" ht="16.5"/>
    <row r="11361" ht="16.5"/>
    <row r="11362" ht="16.5"/>
    <row r="11363" ht="16.5"/>
    <row r="11364" ht="16.5"/>
    <row r="11365" ht="16.5"/>
    <row r="11366" ht="16.5"/>
    <row r="11367" ht="16.5"/>
    <row r="11368" ht="16.5"/>
    <row r="11369" ht="16.5"/>
    <row r="11370" ht="16.5"/>
    <row r="11371" ht="16.5"/>
    <row r="11372" ht="16.5"/>
    <row r="11373" ht="16.5"/>
    <row r="11374" ht="16.5"/>
    <row r="11375" ht="16.5"/>
    <row r="11376" ht="16.5"/>
    <row r="11377" ht="16.5"/>
    <row r="11378" ht="16.5"/>
    <row r="11379" ht="16.5"/>
    <row r="11380" ht="16.5"/>
    <row r="11381" ht="16.5"/>
    <row r="11382" ht="16.5"/>
    <row r="11383" ht="16.5"/>
    <row r="11384" ht="16.5"/>
    <row r="11385" ht="16.5"/>
    <row r="11386" ht="16.5"/>
    <row r="11387" ht="16.5"/>
    <row r="11388" ht="16.5"/>
    <row r="11389" ht="16.5"/>
    <row r="11390" ht="16.5"/>
    <row r="11391" ht="16.5"/>
    <row r="11392" ht="16.5"/>
    <row r="11393" ht="16.5"/>
    <row r="11394" ht="16.5"/>
    <row r="11395" ht="16.5"/>
    <row r="11396" ht="16.5"/>
    <row r="11397" ht="16.5"/>
    <row r="11398" ht="16.5"/>
    <row r="11399" ht="16.5"/>
    <row r="11400" ht="16.5"/>
    <row r="11401" ht="16.5"/>
    <row r="11402" ht="16.5"/>
    <row r="11403" ht="16.5"/>
    <row r="11404" ht="16.5"/>
    <row r="11405" ht="16.5"/>
    <row r="11406" ht="16.5"/>
    <row r="11407" ht="16.5"/>
    <row r="11408" ht="16.5"/>
    <row r="11409" ht="16.5"/>
    <row r="11410" ht="16.5"/>
    <row r="11411" ht="16.5"/>
    <row r="11412" ht="16.5"/>
    <row r="11413" ht="16.5"/>
    <row r="11414" ht="16.5"/>
    <row r="11415" ht="16.5"/>
    <row r="11416" ht="16.5"/>
    <row r="11417" ht="16.5"/>
    <row r="11418" ht="16.5"/>
    <row r="11419" ht="16.5"/>
    <row r="11420" ht="16.5"/>
    <row r="11421" ht="16.5"/>
    <row r="11422" ht="16.5"/>
    <row r="11423" ht="16.5"/>
    <row r="11424" ht="16.5"/>
    <row r="11425" ht="16.5"/>
    <row r="11426" ht="16.5"/>
    <row r="11427" ht="16.5"/>
    <row r="11428" ht="16.5"/>
    <row r="11429" ht="16.5"/>
    <row r="11430" ht="16.5"/>
    <row r="11431" ht="16.5"/>
    <row r="11432" ht="16.5"/>
    <row r="11433" ht="16.5"/>
    <row r="11434" ht="16.5"/>
    <row r="11435" ht="16.5"/>
    <row r="11436" ht="16.5"/>
    <row r="11437" ht="16.5"/>
    <row r="11438" ht="16.5"/>
    <row r="11439" ht="16.5"/>
    <row r="11440" ht="16.5"/>
    <row r="11441" ht="16.5"/>
    <row r="11442" ht="16.5"/>
    <row r="11443" ht="16.5"/>
    <row r="11444" ht="16.5"/>
    <row r="11445" ht="16.5"/>
    <row r="11446" ht="16.5"/>
    <row r="11447" ht="16.5"/>
    <row r="11448" ht="16.5"/>
    <row r="11449" ht="16.5"/>
    <row r="11450" ht="16.5"/>
    <row r="11451" ht="16.5"/>
    <row r="11452" ht="16.5"/>
    <row r="11453" ht="16.5"/>
    <row r="11454" ht="16.5"/>
    <row r="11455" ht="16.5"/>
    <row r="11456" ht="16.5"/>
    <row r="11457" ht="16.5"/>
    <row r="11458" ht="16.5"/>
    <row r="11459" ht="16.5"/>
    <row r="11460" ht="16.5"/>
    <row r="11461" ht="16.5"/>
    <row r="11462" ht="16.5"/>
    <row r="11463" ht="16.5"/>
    <row r="11464" ht="16.5"/>
    <row r="11465" ht="16.5"/>
    <row r="11466" ht="16.5"/>
    <row r="11467" ht="16.5"/>
    <row r="11468" ht="16.5"/>
    <row r="11469" ht="16.5"/>
    <row r="11470" ht="16.5"/>
    <row r="11471" ht="16.5"/>
    <row r="11472" ht="16.5"/>
    <row r="11473" ht="16.5"/>
    <row r="11474" ht="16.5"/>
    <row r="11475" ht="16.5"/>
    <row r="11476" ht="16.5"/>
    <row r="11477" ht="16.5"/>
    <row r="11478" ht="16.5"/>
    <row r="11479" ht="16.5"/>
    <row r="11480" ht="16.5"/>
    <row r="11481" ht="16.5"/>
    <row r="11482" ht="16.5"/>
    <row r="11483" ht="16.5"/>
    <row r="11484" ht="16.5"/>
    <row r="11485" ht="16.5"/>
    <row r="11486" ht="16.5"/>
    <row r="11487" ht="16.5"/>
    <row r="11488" ht="16.5"/>
    <row r="11489" ht="16.5"/>
    <row r="11490" ht="16.5"/>
    <row r="11491" ht="16.5"/>
    <row r="11492" ht="16.5"/>
    <row r="11493" ht="16.5"/>
    <row r="11494" ht="16.5"/>
    <row r="11495" ht="16.5"/>
    <row r="11496" ht="16.5"/>
    <row r="11497" ht="16.5"/>
    <row r="11498" ht="16.5"/>
    <row r="11499" ht="16.5"/>
    <row r="11500" ht="16.5"/>
    <row r="11501" ht="16.5"/>
    <row r="11502" ht="16.5"/>
    <row r="11503" ht="16.5"/>
    <row r="11504" ht="16.5"/>
    <row r="11505" ht="16.5"/>
    <row r="11506" ht="16.5"/>
    <row r="11507" ht="16.5"/>
    <row r="11508" ht="16.5"/>
    <row r="11509" ht="16.5"/>
    <row r="11510" ht="16.5"/>
    <row r="11511" ht="16.5"/>
    <row r="11512" ht="16.5"/>
    <row r="11513" ht="16.5"/>
    <row r="11514" ht="16.5"/>
    <row r="11515" ht="16.5"/>
    <row r="11516" ht="16.5"/>
    <row r="11517" ht="16.5"/>
    <row r="11518" ht="16.5"/>
    <row r="11519" ht="16.5"/>
    <row r="11520" ht="16.5"/>
    <row r="11521" ht="16.5"/>
    <row r="11522" ht="16.5"/>
    <row r="11523" ht="16.5"/>
    <row r="11524" ht="16.5"/>
    <row r="11525" ht="16.5"/>
    <row r="11526" ht="16.5"/>
    <row r="11527" ht="16.5"/>
    <row r="11528" ht="16.5"/>
    <row r="11529" ht="16.5"/>
    <row r="11530" ht="16.5"/>
    <row r="11531" ht="16.5"/>
    <row r="11532" ht="16.5"/>
    <row r="11533" ht="16.5"/>
    <row r="11534" ht="16.5"/>
    <row r="11535" ht="16.5"/>
    <row r="11536" ht="16.5"/>
    <row r="11537" ht="16.5"/>
    <row r="11538" ht="16.5"/>
    <row r="11539" ht="16.5"/>
    <row r="11540" ht="16.5"/>
    <row r="11541" ht="16.5"/>
    <row r="11542" ht="16.5"/>
    <row r="11543" ht="16.5"/>
    <row r="11544" ht="16.5"/>
    <row r="11545" ht="16.5"/>
    <row r="11546" ht="16.5"/>
    <row r="11547" ht="16.5"/>
    <row r="11548" ht="16.5"/>
    <row r="11549" ht="16.5"/>
    <row r="11550" ht="16.5"/>
    <row r="11551" ht="16.5"/>
    <row r="11552" ht="16.5"/>
    <row r="11553" ht="16.5"/>
    <row r="11554" ht="16.5"/>
    <row r="11555" ht="16.5"/>
    <row r="11556" ht="16.5"/>
    <row r="11557" ht="16.5"/>
    <row r="11558" ht="16.5"/>
    <row r="11559" ht="16.5"/>
    <row r="11560" ht="16.5"/>
    <row r="11561" ht="16.5"/>
    <row r="11562" ht="16.5"/>
    <row r="11563" ht="16.5"/>
    <row r="11564" ht="16.5"/>
    <row r="11565" ht="16.5"/>
    <row r="11566" ht="16.5"/>
    <row r="11567" ht="16.5"/>
    <row r="11568" ht="16.5"/>
    <row r="11569" ht="16.5"/>
    <row r="11570" ht="16.5"/>
    <row r="11571" ht="16.5"/>
    <row r="11572" ht="16.5"/>
    <row r="11573" ht="16.5"/>
    <row r="11574" ht="16.5"/>
    <row r="11575" ht="16.5"/>
    <row r="11576" ht="16.5"/>
    <row r="11577" ht="16.5"/>
    <row r="11578" ht="16.5"/>
    <row r="11579" ht="16.5"/>
    <row r="11580" ht="16.5"/>
    <row r="11581" ht="16.5"/>
    <row r="11582" ht="16.5"/>
    <row r="11583" ht="16.5"/>
    <row r="11584" ht="16.5"/>
    <row r="11585" ht="16.5"/>
    <row r="11586" ht="16.5"/>
    <row r="11587" ht="16.5"/>
    <row r="11588" ht="16.5"/>
    <row r="11589" ht="16.5"/>
    <row r="11590" ht="16.5"/>
    <row r="11591" ht="16.5"/>
    <row r="11592" ht="16.5"/>
    <row r="11593" ht="16.5"/>
    <row r="11594" ht="16.5"/>
    <row r="11595" ht="16.5"/>
    <row r="11596" ht="16.5"/>
    <row r="11597" ht="16.5"/>
    <row r="11598" ht="16.5"/>
    <row r="11599" ht="16.5"/>
    <row r="11600" ht="16.5"/>
    <row r="11601" ht="16.5"/>
    <row r="11602" ht="16.5"/>
    <row r="11603" ht="16.5"/>
    <row r="11604" ht="16.5"/>
    <row r="11605" ht="16.5"/>
    <row r="11606" ht="16.5"/>
    <row r="11607" ht="16.5"/>
    <row r="11608" ht="16.5"/>
    <row r="11609" ht="16.5"/>
    <row r="11610" ht="16.5"/>
    <row r="11611" ht="16.5"/>
    <row r="11612" ht="16.5"/>
    <row r="11613" ht="16.5"/>
    <row r="11614" ht="16.5"/>
    <row r="11615" ht="16.5"/>
    <row r="11616" ht="16.5"/>
    <row r="11617" ht="16.5"/>
    <row r="11618" ht="16.5"/>
    <row r="11619" ht="16.5"/>
    <row r="11620" ht="16.5"/>
    <row r="11621" ht="16.5"/>
    <row r="11622" ht="16.5"/>
    <row r="11623" ht="16.5"/>
    <row r="11624" ht="16.5"/>
    <row r="11625" ht="16.5"/>
    <row r="11626" ht="16.5"/>
    <row r="11627" ht="16.5"/>
    <row r="11628" ht="16.5"/>
    <row r="11629" ht="16.5"/>
    <row r="11630" ht="16.5"/>
    <row r="11631" ht="16.5"/>
    <row r="11632" ht="16.5"/>
    <row r="11633" ht="16.5"/>
    <row r="11634" ht="16.5"/>
    <row r="11635" ht="16.5"/>
    <row r="11636" ht="16.5"/>
    <row r="11637" ht="16.5"/>
    <row r="11638" ht="16.5"/>
    <row r="11639" ht="16.5"/>
    <row r="11640" ht="16.5"/>
    <row r="11641" ht="16.5"/>
    <row r="11642" ht="16.5"/>
    <row r="11643" ht="16.5"/>
    <row r="11644" ht="16.5"/>
    <row r="11645" ht="16.5"/>
    <row r="11646" ht="16.5"/>
    <row r="11647" ht="16.5"/>
    <row r="11648" ht="16.5"/>
    <row r="11649" ht="16.5"/>
    <row r="11650" ht="16.5"/>
    <row r="11651" ht="16.5"/>
    <row r="11652" ht="16.5"/>
    <row r="11653" ht="16.5"/>
    <row r="11654" ht="16.5"/>
    <row r="11655" ht="16.5"/>
    <row r="11656" ht="16.5"/>
    <row r="11657" ht="16.5"/>
    <row r="11658" ht="16.5"/>
    <row r="11659" ht="16.5"/>
    <row r="11660" ht="16.5"/>
    <row r="11661" ht="16.5"/>
    <row r="11662" ht="16.5"/>
    <row r="11663" ht="16.5"/>
    <row r="11664" ht="16.5"/>
    <row r="11665" ht="16.5"/>
    <row r="11666" ht="16.5"/>
    <row r="11667" ht="16.5"/>
    <row r="11668" ht="16.5"/>
    <row r="11669" ht="16.5"/>
    <row r="11670" ht="16.5"/>
    <row r="11671" ht="16.5"/>
    <row r="11672" ht="16.5"/>
    <row r="11673" ht="16.5"/>
    <row r="11674" ht="16.5"/>
    <row r="11675" ht="16.5"/>
    <row r="11676" ht="16.5"/>
    <row r="11677" ht="16.5"/>
    <row r="11678" ht="16.5"/>
    <row r="11679" ht="16.5"/>
    <row r="11680" ht="16.5"/>
    <row r="11681" ht="16.5"/>
    <row r="11682" ht="16.5"/>
    <row r="11683" ht="16.5"/>
    <row r="11684" ht="16.5"/>
    <row r="11685" ht="16.5"/>
    <row r="11686" ht="16.5"/>
    <row r="11687" ht="16.5"/>
    <row r="11688" ht="16.5"/>
    <row r="11689" ht="16.5"/>
    <row r="11690" ht="16.5"/>
    <row r="11691" ht="16.5"/>
    <row r="11692" ht="16.5"/>
    <row r="11693" ht="16.5"/>
    <row r="11694" ht="16.5"/>
    <row r="11695" ht="16.5"/>
    <row r="11696" ht="16.5"/>
    <row r="11697" ht="16.5"/>
    <row r="11698" ht="16.5"/>
    <row r="11699" ht="16.5"/>
    <row r="11700" ht="16.5"/>
    <row r="11701" ht="16.5"/>
    <row r="11702" ht="16.5"/>
    <row r="11703" ht="16.5"/>
    <row r="11704" ht="16.5"/>
    <row r="11705" ht="16.5"/>
    <row r="11706" ht="16.5"/>
    <row r="11707" ht="16.5"/>
    <row r="11708" ht="16.5"/>
    <row r="11709" ht="16.5"/>
    <row r="11710" ht="16.5"/>
    <row r="11711" ht="16.5"/>
    <row r="11712" ht="16.5"/>
    <row r="11713" ht="16.5"/>
    <row r="11714" ht="16.5"/>
    <row r="11715" ht="16.5"/>
    <row r="11716" ht="16.5"/>
    <row r="11717" ht="16.5"/>
    <row r="11718" ht="16.5"/>
    <row r="11719" ht="16.5"/>
    <row r="11720" ht="16.5"/>
    <row r="11721" ht="16.5"/>
    <row r="11722" ht="16.5"/>
    <row r="11723" ht="16.5"/>
    <row r="11724" ht="16.5"/>
    <row r="11725" ht="16.5"/>
    <row r="11726" ht="16.5"/>
    <row r="11727" ht="16.5"/>
    <row r="11728" ht="16.5"/>
    <row r="11729" ht="16.5"/>
    <row r="11730" ht="16.5"/>
    <row r="11731" ht="16.5"/>
    <row r="11732" ht="16.5"/>
    <row r="11733" ht="16.5"/>
    <row r="11734" ht="16.5"/>
    <row r="11735" ht="16.5"/>
    <row r="11736" ht="16.5"/>
    <row r="11737" ht="16.5"/>
    <row r="11738" ht="16.5"/>
    <row r="11739" ht="16.5"/>
    <row r="11740" ht="16.5"/>
    <row r="11741" ht="16.5"/>
    <row r="11742" ht="16.5"/>
    <row r="11743" ht="16.5"/>
    <row r="11744" ht="16.5"/>
    <row r="11745" ht="16.5"/>
    <row r="11746" ht="16.5"/>
    <row r="11747" ht="16.5"/>
    <row r="11748" ht="16.5"/>
    <row r="11749" ht="16.5"/>
    <row r="11750" ht="16.5"/>
    <row r="11751" ht="16.5"/>
    <row r="11752" ht="16.5"/>
    <row r="11753" ht="16.5"/>
    <row r="11754" ht="16.5"/>
    <row r="11755" ht="16.5"/>
    <row r="11756" ht="16.5"/>
    <row r="11757" ht="16.5"/>
    <row r="11758" ht="16.5"/>
    <row r="11759" ht="16.5"/>
    <row r="11760" ht="16.5"/>
    <row r="11761" ht="16.5"/>
    <row r="11762" ht="16.5"/>
    <row r="11763" ht="16.5"/>
    <row r="11764" ht="16.5"/>
    <row r="11765" ht="16.5"/>
    <row r="11766" ht="16.5"/>
    <row r="11767" ht="16.5"/>
    <row r="11768" ht="16.5"/>
    <row r="11769" ht="16.5"/>
    <row r="11770" ht="16.5"/>
    <row r="11771" ht="16.5"/>
    <row r="11772" ht="16.5"/>
    <row r="11773" ht="16.5"/>
    <row r="11774" ht="16.5"/>
    <row r="11775" ht="16.5"/>
    <row r="11776" ht="16.5"/>
    <row r="11777" ht="16.5"/>
    <row r="11778" ht="16.5"/>
    <row r="11779" ht="16.5"/>
    <row r="11780" ht="16.5"/>
    <row r="11781" ht="16.5"/>
    <row r="11782" ht="16.5"/>
    <row r="11783" ht="16.5"/>
    <row r="11784" ht="16.5"/>
    <row r="11785" ht="16.5"/>
    <row r="11786" ht="16.5"/>
    <row r="11787" ht="16.5"/>
    <row r="11788" ht="16.5"/>
    <row r="11789" ht="16.5"/>
    <row r="11790" ht="16.5"/>
    <row r="11791" ht="16.5"/>
    <row r="11792" ht="16.5"/>
    <row r="11793" ht="16.5"/>
    <row r="11794" ht="16.5"/>
    <row r="11795" ht="16.5"/>
    <row r="11796" ht="16.5"/>
    <row r="11797" ht="16.5"/>
    <row r="11798" ht="16.5"/>
    <row r="11799" ht="16.5"/>
    <row r="11800" ht="16.5"/>
    <row r="11801" ht="16.5"/>
    <row r="11802" ht="16.5"/>
    <row r="11803" ht="16.5"/>
    <row r="11804" ht="16.5"/>
    <row r="11805" ht="16.5"/>
    <row r="11806" ht="16.5"/>
    <row r="11807" ht="16.5"/>
    <row r="11808" ht="16.5"/>
    <row r="11809" ht="16.5"/>
    <row r="11810" ht="16.5"/>
    <row r="11811" ht="16.5"/>
    <row r="11812" ht="16.5"/>
    <row r="11813" ht="16.5"/>
    <row r="11814" ht="16.5"/>
    <row r="11815" ht="16.5"/>
    <row r="11816" ht="16.5"/>
    <row r="11817" ht="16.5"/>
    <row r="11818" ht="16.5"/>
    <row r="11819" ht="16.5"/>
    <row r="11820" ht="16.5"/>
    <row r="11821" ht="16.5"/>
    <row r="11822" ht="16.5"/>
    <row r="11823" ht="16.5"/>
    <row r="11824" ht="16.5"/>
    <row r="11825" ht="16.5"/>
    <row r="11826" ht="16.5"/>
    <row r="11827" ht="16.5"/>
    <row r="11828" ht="16.5"/>
    <row r="11829" ht="16.5"/>
    <row r="11830" ht="16.5"/>
    <row r="11831" ht="16.5"/>
    <row r="11832" ht="16.5"/>
    <row r="11833" ht="16.5"/>
    <row r="11834" ht="16.5"/>
    <row r="11835" ht="16.5"/>
    <row r="11836" ht="16.5"/>
    <row r="11837" ht="16.5"/>
    <row r="11838" ht="16.5"/>
    <row r="11839" ht="16.5"/>
    <row r="11840" ht="16.5"/>
    <row r="11841" ht="16.5"/>
    <row r="11842" ht="16.5"/>
    <row r="11843" ht="16.5"/>
    <row r="11844" ht="16.5"/>
    <row r="11845" ht="16.5"/>
    <row r="11846" ht="16.5"/>
    <row r="11847" ht="16.5"/>
    <row r="11848" ht="16.5"/>
    <row r="11849" ht="16.5"/>
    <row r="11850" ht="16.5"/>
    <row r="11851" ht="16.5"/>
    <row r="11852" ht="16.5"/>
    <row r="11853" ht="16.5"/>
    <row r="11854" ht="16.5"/>
    <row r="11855" ht="16.5"/>
    <row r="11856" ht="16.5"/>
    <row r="11857" ht="16.5"/>
    <row r="11858" ht="16.5"/>
    <row r="11859" ht="16.5"/>
    <row r="11860" ht="16.5"/>
    <row r="11861" ht="16.5"/>
    <row r="11862" ht="16.5"/>
    <row r="11863" ht="16.5"/>
    <row r="11864" ht="16.5"/>
    <row r="11865" ht="16.5"/>
    <row r="11866" ht="16.5"/>
    <row r="11867" ht="16.5"/>
    <row r="11868" ht="16.5"/>
    <row r="11869" ht="16.5"/>
    <row r="11870" ht="16.5"/>
    <row r="11871" ht="16.5"/>
    <row r="11872" ht="16.5"/>
    <row r="11873" ht="16.5"/>
    <row r="11874" ht="16.5"/>
    <row r="11875" ht="16.5"/>
    <row r="11876" ht="16.5"/>
    <row r="11877" ht="16.5"/>
    <row r="11878" ht="16.5"/>
    <row r="11879" ht="16.5"/>
    <row r="11880" ht="16.5"/>
    <row r="11881" ht="16.5"/>
    <row r="11882" ht="16.5"/>
    <row r="11883" ht="16.5"/>
    <row r="11884" ht="16.5"/>
    <row r="11885" ht="16.5"/>
    <row r="11886" ht="16.5"/>
    <row r="11887" ht="16.5"/>
    <row r="11888" ht="16.5"/>
    <row r="11889" ht="16.5"/>
    <row r="11890" ht="16.5"/>
    <row r="11891" ht="16.5"/>
    <row r="11892" ht="16.5"/>
    <row r="11893" ht="16.5"/>
    <row r="11894" ht="16.5"/>
    <row r="11895" ht="16.5"/>
    <row r="11896" ht="16.5"/>
    <row r="11897" ht="16.5"/>
    <row r="11898" ht="16.5"/>
    <row r="11899" ht="16.5"/>
    <row r="11900" ht="16.5"/>
    <row r="11901" ht="16.5"/>
    <row r="11902" ht="16.5"/>
    <row r="11903" ht="16.5"/>
    <row r="11904" ht="16.5"/>
    <row r="11905" ht="16.5"/>
    <row r="11906" ht="16.5"/>
    <row r="11907" ht="16.5"/>
    <row r="11908" ht="16.5"/>
    <row r="11909" ht="16.5"/>
    <row r="11910" ht="16.5"/>
    <row r="11911" ht="16.5"/>
    <row r="11912" ht="16.5"/>
    <row r="11913" ht="16.5"/>
    <row r="11914" ht="16.5"/>
    <row r="11915" ht="16.5"/>
    <row r="11916" ht="16.5"/>
    <row r="11917" ht="16.5"/>
    <row r="11918" ht="16.5"/>
    <row r="11919" ht="16.5"/>
    <row r="11920" ht="16.5"/>
    <row r="11921" ht="16.5"/>
    <row r="11922" ht="16.5"/>
    <row r="11923" ht="16.5"/>
    <row r="11924" ht="16.5"/>
    <row r="11925" ht="16.5"/>
    <row r="11926" ht="16.5"/>
    <row r="11927" ht="16.5"/>
    <row r="11928" ht="16.5"/>
    <row r="11929" ht="16.5"/>
    <row r="11930" ht="16.5"/>
    <row r="11931" ht="16.5"/>
    <row r="11932" ht="16.5"/>
    <row r="11933" ht="16.5"/>
    <row r="11934" ht="16.5"/>
    <row r="11935" ht="16.5"/>
    <row r="11936" ht="16.5"/>
    <row r="11937" ht="16.5"/>
    <row r="11938" ht="16.5"/>
    <row r="11939" ht="16.5"/>
    <row r="11940" ht="16.5"/>
    <row r="11941" ht="16.5"/>
    <row r="11942" ht="16.5"/>
    <row r="11943" ht="16.5"/>
    <row r="11944" ht="16.5"/>
    <row r="11945" ht="16.5"/>
    <row r="11946" ht="16.5"/>
    <row r="11947" ht="16.5"/>
    <row r="11948" ht="16.5"/>
    <row r="11949" ht="16.5"/>
    <row r="11950" ht="16.5"/>
    <row r="11951" ht="16.5"/>
    <row r="11952" ht="16.5"/>
    <row r="11953" ht="16.5"/>
    <row r="11954" ht="16.5"/>
    <row r="11955" ht="16.5"/>
    <row r="11956" ht="16.5"/>
    <row r="11957" ht="16.5"/>
    <row r="11958" ht="16.5"/>
    <row r="11959" ht="16.5"/>
    <row r="11960" ht="16.5"/>
    <row r="11961" ht="16.5"/>
    <row r="11962" ht="16.5"/>
    <row r="11963" ht="16.5"/>
    <row r="11964" ht="16.5"/>
    <row r="11965" ht="16.5"/>
    <row r="11966" ht="16.5"/>
    <row r="11967" ht="16.5"/>
    <row r="11968" ht="16.5"/>
    <row r="11969" ht="16.5"/>
    <row r="11970" ht="16.5"/>
    <row r="11971" ht="16.5"/>
    <row r="11972" ht="16.5"/>
    <row r="11973" ht="16.5"/>
    <row r="11974" ht="16.5"/>
    <row r="11975" ht="16.5"/>
    <row r="11976" ht="16.5"/>
    <row r="11977" ht="16.5"/>
    <row r="11978" ht="16.5"/>
    <row r="11979" ht="16.5"/>
    <row r="11980" ht="16.5"/>
    <row r="11981" ht="16.5"/>
    <row r="11982" ht="16.5"/>
    <row r="11983" ht="16.5"/>
    <row r="11984" ht="16.5"/>
    <row r="11985" ht="16.5"/>
    <row r="11986" ht="16.5"/>
    <row r="11987" ht="16.5"/>
    <row r="11988" ht="16.5"/>
    <row r="11989" ht="16.5"/>
    <row r="11990" ht="16.5"/>
    <row r="11991" ht="16.5"/>
    <row r="11992" ht="16.5"/>
    <row r="11993" ht="16.5"/>
    <row r="11994" ht="16.5"/>
    <row r="11995" ht="16.5"/>
    <row r="11996" ht="16.5"/>
    <row r="11997" ht="16.5"/>
    <row r="11998" ht="16.5"/>
    <row r="11999" ht="16.5"/>
    <row r="12000" ht="16.5"/>
    <row r="12001" ht="16.5"/>
    <row r="12002" ht="16.5"/>
    <row r="12003" ht="16.5"/>
    <row r="12004" ht="16.5"/>
    <row r="12005" ht="16.5"/>
    <row r="12006" ht="16.5"/>
    <row r="12007" ht="16.5"/>
    <row r="12008" ht="16.5"/>
    <row r="12009" ht="16.5"/>
    <row r="12010" ht="16.5"/>
    <row r="12011" ht="16.5"/>
    <row r="12012" ht="16.5"/>
    <row r="12013" ht="16.5"/>
    <row r="12014" ht="16.5"/>
    <row r="12015" ht="16.5"/>
    <row r="12016" ht="16.5"/>
    <row r="12017" ht="16.5"/>
    <row r="12018" ht="16.5"/>
    <row r="12019" ht="16.5"/>
    <row r="12020" ht="16.5"/>
    <row r="12021" ht="16.5"/>
    <row r="12022" ht="16.5"/>
    <row r="12023" ht="16.5"/>
    <row r="12024" ht="16.5"/>
    <row r="12025" ht="16.5"/>
    <row r="12026" ht="16.5"/>
    <row r="12027" ht="16.5"/>
    <row r="12028" ht="16.5"/>
    <row r="12029" ht="16.5"/>
    <row r="12030" ht="16.5"/>
    <row r="12031" ht="16.5"/>
    <row r="12032" ht="16.5"/>
    <row r="12033" ht="16.5"/>
    <row r="12034" ht="16.5"/>
    <row r="12035" ht="16.5"/>
    <row r="12036" ht="16.5"/>
    <row r="12037" ht="16.5"/>
    <row r="12038" ht="16.5"/>
    <row r="12039" ht="16.5"/>
    <row r="12040" ht="16.5"/>
    <row r="12041" ht="16.5"/>
    <row r="12042" ht="16.5"/>
    <row r="12043" ht="16.5"/>
    <row r="12044" ht="16.5"/>
    <row r="12045" ht="16.5"/>
    <row r="12046" ht="16.5"/>
    <row r="12047" ht="16.5"/>
    <row r="12048" ht="16.5"/>
    <row r="12049" ht="16.5"/>
    <row r="12050" ht="16.5"/>
    <row r="12051" ht="16.5"/>
    <row r="12052" ht="16.5"/>
    <row r="12053" ht="16.5"/>
    <row r="12054" ht="16.5"/>
    <row r="12055" ht="16.5"/>
    <row r="12056" ht="16.5"/>
    <row r="12057" ht="16.5"/>
    <row r="12058" ht="16.5"/>
    <row r="12059" ht="16.5"/>
    <row r="12060" ht="16.5"/>
    <row r="12061" ht="16.5"/>
    <row r="12062" ht="16.5"/>
    <row r="12063" ht="16.5"/>
    <row r="12064" ht="16.5"/>
    <row r="12065" ht="16.5"/>
    <row r="12066" ht="16.5"/>
    <row r="12067" ht="16.5"/>
    <row r="12068" ht="16.5"/>
    <row r="12069" ht="16.5"/>
    <row r="12070" ht="16.5"/>
    <row r="12071" ht="16.5"/>
    <row r="12072" ht="16.5"/>
    <row r="12073" ht="16.5"/>
    <row r="12074" ht="16.5"/>
    <row r="12075" ht="16.5"/>
    <row r="12076" ht="16.5"/>
    <row r="12077" ht="16.5"/>
    <row r="12078" ht="16.5"/>
    <row r="12079" ht="16.5"/>
    <row r="12080" ht="16.5"/>
    <row r="12081" ht="16.5"/>
    <row r="12082" ht="16.5"/>
    <row r="12083" ht="16.5"/>
    <row r="12084" ht="16.5"/>
    <row r="12085" ht="16.5"/>
    <row r="12086" ht="16.5"/>
    <row r="12087" ht="16.5"/>
    <row r="12088" ht="16.5"/>
    <row r="12089" ht="16.5"/>
    <row r="12090" ht="16.5"/>
    <row r="12091" ht="16.5"/>
    <row r="12092" ht="16.5"/>
    <row r="12093" ht="16.5"/>
    <row r="12094" ht="16.5"/>
    <row r="12095" ht="16.5"/>
    <row r="12096" ht="16.5"/>
    <row r="12097" ht="16.5"/>
    <row r="12098" ht="16.5"/>
    <row r="12099" ht="16.5"/>
    <row r="12100" ht="16.5"/>
    <row r="12101" ht="16.5"/>
    <row r="12102" ht="16.5"/>
    <row r="12103" ht="16.5"/>
    <row r="12104" ht="16.5"/>
    <row r="12105" ht="16.5"/>
    <row r="12106" ht="16.5"/>
    <row r="12107" ht="16.5"/>
    <row r="12108" ht="16.5"/>
    <row r="12109" ht="16.5"/>
    <row r="12110" ht="16.5"/>
    <row r="12111" ht="16.5"/>
    <row r="12112" ht="16.5"/>
    <row r="12113" ht="16.5"/>
    <row r="12114" ht="16.5"/>
    <row r="12115" ht="16.5"/>
    <row r="12116" ht="16.5"/>
    <row r="12117" ht="16.5"/>
    <row r="12118" ht="16.5"/>
    <row r="12119" ht="16.5"/>
    <row r="12120" ht="16.5"/>
    <row r="12121" ht="16.5"/>
    <row r="12122" ht="16.5"/>
    <row r="12123" ht="16.5"/>
    <row r="12124" ht="16.5"/>
    <row r="12125" ht="16.5"/>
    <row r="12126" ht="16.5"/>
    <row r="12127" ht="16.5"/>
    <row r="12128" ht="16.5"/>
    <row r="12129" ht="16.5"/>
    <row r="12130" ht="16.5"/>
    <row r="12131" ht="16.5"/>
    <row r="12132" ht="16.5"/>
    <row r="12133" ht="16.5"/>
    <row r="12134" ht="16.5"/>
    <row r="12135" ht="16.5"/>
    <row r="12136" ht="16.5"/>
    <row r="12137" ht="16.5"/>
    <row r="12138" ht="16.5"/>
    <row r="12139" ht="16.5"/>
    <row r="12140" ht="16.5"/>
    <row r="12141" ht="16.5"/>
    <row r="12142" ht="16.5"/>
    <row r="12143" ht="16.5"/>
    <row r="12144" ht="16.5"/>
    <row r="12145" ht="16.5"/>
    <row r="12146" ht="16.5"/>
    <row r="12147" ht="16.5"/>
    <row r="12148" ht="16.5"/>
    <row r="12149" ht="16.5"/>
    <row r="12150" ht="16.5"/>
    <row r="12151" ht="16.5"/>
    <row r="12152" ht="16.5"/>
    <row r="12153" ht="16.5"/>
    <row r="12154" ht="16.5"/>
    <row r="12155" ht="16.5"/>
    <row r="12156" ht="16.5"/>
    <row r="12157" ht="16.5"/>
    <row r="12158" ht="16.5"/>
    <row r="12159" ht="16.5"/>
    <row r="12160" ht="16.5"/>
    <row r="12161" ht="16.5"/>
    <row r="12162" ht="16.5"/>
    <row r="12163" ht="16.5"/>
    <row r="12164" ht="16.5"/>
    <row r="12165" ht="16.5"/>
    <row r="12166" ht="16.5"/>
    <row r="12167" ht="16.5"/>
    <row r="12168" ht="16.5"/>
    <row r="12169" ht="16.5"/>
    <row r="12170" ht="16.5"/>
    <row r="12171" ht="16.5"/>
    <row r="12172" ht="16.5"/>
    <row r="12173" ht="16.5"/>
    <row r="12174" ht="16.5"/>
    <row r="12175" ht="16.5"/>
    <row r="12176" ht="16.5"/>
    <row r="12177" ht="16.5"/>
    <row r="12178" ht="16.5"/>
    <row r="12179" ht="16.5"/>
    <row r="12180" ht="16.5"/>
    <row r="12181" ht="16.5"/>
    <row r="12182" ht="16.5"/>
    <row r="12183" ht="16.5"/>
    <row r="12184" ht="16.5"/>
    <row r="12185" ht="16.5"/>
    <row r="12186" ht="16.5"/>
    <row r="12187" ht="16.5"/>
    <row r="12188" ht="16.5"/>
    <row r="12189" ht="16.5"/>
    <row r="12190" ht="16.5"/>
    <row r="12191" ht="16.5"/>
    <row r="12192" ht="16.5"/>
    <row r="12193" ht="16.5"/>
    <row r="12194" ht="16.5"/>
    <row r="12195" ht="16.5"/>
    <row r="12196" ht="16.5"/>
    <row r="12197" ht="16.5"/>
    <row r="12198" ht="16.5"/>
    <row r="12199" ht="16.5"/>
    <row r="12200" ht="16.5"/>
    <row r="12201" ht="16.5"/>
    <row r="12202" ht="16.5"/>
    <row r="12203" ht="16.5"/>
    <row r="12204" ht="16.5"/>
    <row r="12205" ht="16.5"/>
    <row r="12206" ht="16.5"/>
    <row r="12207" ht="16.5"/>
    <row r="12208" ht="16.5"/>
    <row r="12209" ht="16.5"/>
    <row r="12210" ht="16.5"/>
    <row r="12211" ht="16.5"/>
    <row r="12212" ht="16.5"/>
    <row r="12213" ht="16.5"/>
    <row r="12214" ht="16.5"/>
    <row r="12215" ht="16.5"/>
    <row r="12216" ht="16.5"/>
    <row r="12217" ht="16.5"/>
    <row r="12218" ht="16.5"/>
    <row r="12219" ht="16.5"/>
    <row r="12220" ht="16.5"/>
    <row r="12221" ht="16.5"/>
    <row r="12222" ht="16.5"/>
    <row r="12223" ht="16.5"/>
    <row r="12224" ht="16.5"/>
    <row r="12225" ht="16.5"/>
    <row r="12226" ht="16.5"/>
    <row r="12227" ht="16.5"/>
    <row r="12228" ht="16.5"/>
    <row r="12229" ht="16.5"/>
    <row r="12230" ht="16.5"/>
    <row r="12231" ht="16.5"/>
    <row r="12232" ht="16.5"/>
    <row r="12233" ht="16.5"/>
    <row r="12234" ht="16.5"/>
    <row r="12235" ht="16.5"/>
    <row r="12236" ht="16.5"/>
    <row r="12237" ht="16.5"/>
    <row r="12238" ht="16.5"/>
    <row r="12239" ht="16.5"/>
    <row r="12240" ht="16.5"/>
    <row r="12241" ht="16.5"/>
    <row r="12242" ht="16.5"/>
    <row r="12243" ht="16.5"/>
    <row r="12244" ht="16.5"/>
    <row r="12245" ht="16.5"/>
    <row r="12246" ht="16.5"/>
    <row r="12247" ht="16.5"/>
    <row r="12248" ht="16.5"/>
    <row r="12249" ht="16.5"/>
    <row r="12250" ht="16.5"/>
    <row r="12251" ht="16.5"/>
    <row r="12252" ht="16.5"/>
    <row r="12253" ht="16.5"/>
    <row r="12254" ht="16.5"/>
    <row r="12255" ht="16.5"/>
    <row r="12256" ht="16.5"/>
    <row r="12257" ht="16.5"/>
    <row r="12258" ht="16.5"/>
    <row r="12259" ht="16.5"/>
    <row r="12260" ht="16.5"/>
    <row r="12261" ht="16.5"/>
    <row r="12262" ht="16.5"/>
    <row r="12263" ht="16.5"/>
    <row r="12264" ht="16.5"/>
    <row r="12265" ht="16.5"/>
    <row r="12266" ht="16.5"/>
    <row r="12267" ht="16.5"/>
    <row r="12268" ht="16.5"/>
    <row r="12269" ht="16.5"/>
    <row r="12270" ht="16.5"/>
    <row r="12271" ht="16.5"/>
    <row r="12272" ht="16.5"/>
    <row r="12273" ht="16.5"/>
    <row r="12274" ht="16.5"/>
    <row r="12275" ht="16.5"/>
    <row r="12276" ht="16.5"/>
    <row r="12277" ht="16.5"/>
    <row r="12278" ht="16.5"/>
    <row r="12279" ht="16.5"/>
    <row r="12280" ht="16.5"/>
    <row r="12281" ht="16.5"/>
    <row r="12282" ht="16.5"/>
    <row r="12283" ht="16.5"/>
    <row r="12284" ht="16.5"/>
    <row r="12285" ht="16.5"/>
    <row r="12286" ht="16.5"/>
    <row r="12287" ht="16.5"/>
    <row r="12288" ht="16.5"/>
    <row r="12289" ht="16.5"/>
    <row r="12290" ht="16.5"/>
    <row r="12291" ht="16.5"/>
    <row r="12292" ht="16.5"/>
    <row r="12293" ht="16.5"/>
    <row r="12294" ht="16.5"/>
    <row r="12295" ht="16.5"/>
    <row r="12296" ht="16.5"/>
    <row r="12297" ht="16.5"/>
    <row r="12298" ht="16.5"/>
    <row r="12299" ht="16.5"/>
    <row r="12300" ht="16.5"/>
    <row r="12301" ht="16.5"/>
    <row r="12302" ht="16.5"/>
    <row r="12303" ht="16.5"/>
    <row r="12304" ht="16.5"/>
    <row r="12305" ht="16.5"/>
    <row r="12306" ht="16.5"/>
    <row r="12307" ht="16.5"/>
    <row r="12308" ht="16.5"/>
    <row r="12309" ht="16.5"/>
    <row r="12310" ht="16.5"/>
    <row r="12311" ht="16.5"/>
    <row r="12312" ht="16.5"/>
    <row r="12313" ht="16.5"/>
    <row r="12314" ht="16.5"/>
    <row r="12315" ht="16.5"/>
    <row r="12316" ht="16.5"/>
    <row r="12317" ht="16.5"/>
    <row r="12318" ht="16.5"/>
    <row r="12319" ht="16.5"/>
    <row r="12320" ht="16.5"/>
    <row r="12321" ht="16.5"/>
    <row r="12322" ht="16.5"/>
    <row r="12323" ht="16.5"/>
    <row r="12324" ht="16.5"/>
    <row r="12325" ht="16.5"/>
    <row r="12326" ht="16.5"/>
    <row r="12327" ht="16.5"/>
    <row r="12328" ht="16.5"/>
    <row r="12329" ht="16.5"/>
    <row r="12330" ht="16.5"/>
    <row r="12331" ht="16.5"/>
    <row r="12332" ht="16.5"/>
    <row r="12333" ht="16.5"/>
    <row r="12334" ht="16.5"/>
    <row r="12335" ht="16.5"/>
    <row r="12336" ht="16.5"/>
    <row r="12337" ht="16.5"/>
    <row r="12338" ht="16.5"/>
    <row r="12339" ht="16.5"/>
    <row r="12340" ht="16.5"/>
    <row r="12341" ht="16.5"/>
    <row r="12342" ht="16.5"/>
    <row r="12343" ht="16.5"/>
    <row r="12344" ht="16.5"/>
    <row r="12345" ht="16.5"/>
    <row r="12346" ht="16.5"/>
    <row r="12347" ht="16.5"/>
    <row r="12348" ht="16.5"/>
    <row r="12349" ht="16.5"/>
    <row r="12350" ht="16.5"/>
    <row r="12351" ht="16.5"/>
    <row r="12352" ht="16.5"/>
    <row r="12353" ht="16.5"/>
    <row r="12354" ht="16.5"/>
    <row r="12355" ht="16.5"/>
    <row r="12356" ht="16.5"/>
    <row r="12357" ht="16.5"/>
    <row r="12358" ht="16.5"/>
    <row r="12359" ht="16.5"/>
    <row r="12360" ht="16.5"/>
    <row r="12361" ht="16.5"/>
    <row r="12362" ht="16.5"/>
    <row r="12363" ht="16.5"/>
    <row r="12364" ht="16.5"/>
    <row r="12365" ht="16.5"/>
    <row r="12366" ht="16.5"/>
    <row r="12367" ht="16.5"/>
    <row r="12368" ht="16.5"/>
    <row r="12369" ht="16.5"/>
    <row r="12370" ht="16.5"/>
    <row r="12371" ht="16.5"/>
    <row r="12372" ht="16.5"/>
    <row r="12373" ht="16.5"/>
    <row r="12374" ht="16.5"/>
    <row r="12375" ht="16.5"/>
    <row r="12376" ht="16.5"/>
    <row r="12377" ht="16.5"/>
    <row r="12378" ht="16.5"/>
    <row r="12379" ht="16.5"/>
    <row r="12380" ht="16.5"/>
    <row r="12381" ht="16.5"/>
    <row r="12382" ht="16.5"/>
    <row r="12383" ht="16.5"/>
    <row r="12384" ht="16.5"/>
    <row r="12385" ht="16.5"/>
    <row r="12386" ht="16.5"/>
    <row r="12387" ht="16.5"/>
    <row r="12388" ht="16.5"/>
    <row r="12389" ht="16.5"/>
    <row r="12390" ht="16.5"/>
    <row r="12391" ht="16.5"/>
    <row r="12392" ht="16.5"/>
    <row r="12393" ht="16.5"/>
    <row r="12394" ht="16.5"/>
    <row r="12395" ht="16.5"/>
    <row r="12396" ht="16.5"/>
    <row r="12397" ht="16.5"/>
    <row r="12398" ht="16.5"/>
    <row r="12399" ht="16.5"/>
    <row r="12400" ht="16.5"/>
    <row r="12401" ht="16.5"/>
    <row r="12402" ht="16.5"/>
    <row r="12403" ht="16.5"/>
    <row r="12404" ht="16.5"/>
    <row r="12405" ht="16.5"/>
    <row r="12406" ht="16.5"/>
    <row r="12407" ht="16.5"/>
    <row r="12408" ht="16.5"/>
    <row r="12409" ht="16.5"/>
    <row r="12410" ht="16.5"/>
    <row r="12411" ht="16.5"/>
    <row r="12412" ht="16.5"/>
    <row r="12413" ht="16.5"/>
    <row r="12414" ht="16.5"/>
    <row r="12415" ht="16.5"/>
    <row r="12416" ht="16.5"/>
    <row r="12417" ht="16.5"/>
    <row r="12418" ht="16.5"/>
    <row r="12419" ht="16.5"/>
    <row r="12420" ht="16.5"/>
    <row r="12421" ht="16.5"/>
    <row r="12422" ht="16.5"/>
    <row r="12423" ht="16.5"/>
    <row r="12424" ht="16.5"/>
    <row r="12425" ht="16.5"/>
    <row r="12426" ht="16.5"/>
    <row r="12427" ht="16.5"/>
    <row r="12428" ht="16.5"/>
    <row r="12429" ht="16.5"/>
    <row r="12430" ht="16.5"/>
    <row r="12431" ht="16.5"/>
    <row r="12432" ht="16.5"/>
    <row r="12433" ht="16.5"/>
    <row r="12434" ht="16.5"/>
    <row r="12435" ht="16.5"/>
    <row r="12436" ht="16.5"/>
    <row r="12437" ht="16.5"/>
    <row r="12438" ht="16.5"/>
    <row r="12439" ht="16.5"/>
    <row r="12440" ht="16.5"/>
    <row r="12441" ht="16.5"/>
    <row r="12442" ht="16.5"/>
    <row r="12443" ht="16.5"/>
    <row r="12444" ht="16.5"/>
    <row r="12445" ht="16.5"/>
    <row r="12446" ht="16.5"/>
    <row r="12447" ht="16.5"/>
    <row r="12448" ht="16.5"/>
    <row r="12449" ht="16.5"/>
    <row r="12450" ht="16.5"/>
    <row r="12451" ht="16.5"/>
    <row r="12452" ht="16.5"/>
    <row r="12453" ht="16.5"/>
    <row r="12454" ht="16.5"/>
    <row r="12455" ht="16.5"/>
    <row r="12456" ht="16.5"/>
    <row r="12457" ht="16.5"/>
    <row r="12458" ht="16.5"/>
    <row r="12459" ht="16.5"/>
    <row r="12460" ht="16.5"/>
    <row r="12461" ht="16.5"/>
    <row r="12462" ht="16.5"/>
    <row r="12463" ht="16.5"/>
    <row r="12464" ht="16.5"/>
    <row r="12465" ht="16.5"/>
    <row r="12466" ht="16.5"/>
    <row r="12467" ht="16.5"/>
    <row r="12468" ht="16.5"/>
    <row r="12469" ht="16.5"/>
    <row r="12470" ht="16.5"/>
    <row r="12471" ht="16.5"/>
    <row r="12472" ht="16.5"/>
    <row r="12473" ht="16.5"/>
    <row r="12474" ht="16.5"/>
    <row r="12475" ht="16.5"/>
    <row r="12476" ht="16.5"/>
    <row r="12477" ht="16.5"/>
    <row r="12478" ht="16.5"/>
    <row r="12479" ht="16.5"/>
    <row r="12480" ht="16.5"/>
    <row r="12481" ht="16.5"/>
    <row r="12482" ht="16.5"/>
    <row r="12483" ht="16.5"/>
    <row r="12484" ht="16.5"/>
    <row r="12485" ht="16.5"/>
    <row r="12486" ht="16.5"/>
    <row r="12487" ht="16.5"/>
    <row r="12488" ht="16.5"/>
    <row r="12489" ht="16.5"/>
    <row r="12490" ht="16.5"/>
    <row r="12491" ht="16.5"/>
    <row r="12492" ht="16.5"/>
    <row r="12493" ht="16.5"/>
    <row r="12494" ht="16.5"/>
    <row r="12495" ht="16.5"/>
    <row r="12496" ht="16.5"/>
    <row r="12497" ht="16.5"/>
    <row r="12498" ht="16.5"/>
    <row r="12499" ht="16.5"/>
    <row r="12500" ht="16.5"/>
    <row r="12501" ht="16.5"/>
    <row r="12502" ht="16.5"/>
    <row r="12503" ht="16.5"/>
    <row r="12504" ht="16.5"/>
    <row r="12505" ht="16.5"/>
    <row r="12506" ht="16.5"/>
    <row r="12507" ht="16.5"/>
    <row r="12508" ht="16.5"/>
    <row r="12509" ht="16.5"/>
    <row r="12510" ht="16.5"/>
    <row r="12511" ht="16.5"/>
    <row r="12512" ht="16.5"/>
    <row r="12513" ht="16.5"/>
    <row r="12514" ht="16.5"/>
    <row r="12515" ht="16.5"/>
    <row r="12516" ht="16.5"/>
    <row r="12517" ht="16.5"/>
    <row r="12518" ht="16.5"/>
    <row r="12519" ht="16.5"/>
    <row r="12520" ht="16.5"/>
    <row r="12521" ht="16.5"/>
    <row r="12522" ht="16.5"/>
    <row r="12523" ht="16.5"/>
    <row r="12524" ht="16.5"/>
    <row r="12525" ht="16.5"/>
    <row r="12526" ht="16.5"/>
    <row r="12527" ht="16.5"/>
    <row r="12528" ht="16.5"/>
    <row r="12529" ht="16.5"/>
    <row r="12530" ht="16.5"/>
    <row r="12531" ht="16.5"/>
    <row r="12532" ht="16.5"/>
    <row r="12533" ht="16.5"/>
    <row r="12534" ht="16.5"/>
    <row r="12535" ht="16.5"/>
    <row r="12536" ht="16.5"/>
    <row r="12537" ht="16.5"/>
    <row r="12538" ht="16.5"/>
    <row r="12539" ht="16.5"/>
    <row r="12540" ht="16.5"/>
    <row r="12541" ht="16.5"/>
    <row r="12542" ht="16.5"/>
    <row r="12543" ht="16.5"/>
    <row r="12544" ht="16.5"/>
    <row r="12545" ht="16.5"/>
    <row r="12546" ht="16.5"/>
    <row r="12547" ht="16.5"/>
    <row r="12548" ht="16.5"/>
    <row r="12549" ht="16.5"/>
    <row r="12550" ht="16.5"/>
    <row r="12551" ht="16.5"/>
    <row r="12552" ht="16.5"/>
    <row r="12553" ht="16.5"/>
    <row r="12554" ht="16.5"/>
    <row r="12555" ht="16.5"/>
    <row r="12556" ht="16.5"/>
    <row r="12557" ht="16.5"/>
    <row r="12558" ht="16.5"/>
    <row r="12559" ht="16.5"/>
    <row r="12560" ht="16.5"/>
    <row r="12561" ht="16.5"/>
    <row r="12562" ht="16.5"/>
    <row r="12563" ht="16.5"/>
    <row r="12564" ht="16.5"/>
    <row r="12565" ht="16.5"/>
    <row r="12566" ht="16.5"/>
    <row r="12567" ht="16.5"/>
    <row r="12568" ht="16.5"/>
    <row r="12569" ht="16.5"/>
    <row r="12570" ht="16.5"/>
    <row r="12571" ht="16.5"/>
    <row r="12572" ht="16.5"/>
    <row r="12573" ht="16.5"/>
    <row r="12574" ht="16.5"/>
    <row r="12575" ht="16.5"/>
    <row r="12576" ht="16.5"/>
    <row r="12577" ht="16.5"/>
    <row r="12578" ht="16.5"/>
    <row r="12579" ht="16.5"/>
    <row r="12580" ht="16.5"/>
    <row r="12581" ht="16.5"/>
    <row r="12582" ht="16.5"/>
    <row r="12583" ht="16.5"/>
    <row r="12584" ht="16.5"/>
    <row r="12585" ht="16.5"/>
    <row r="12586" ht="16.5"/>
    <row r="12587" ht="16.5"/>
    <row r="12588" ht="16.5"/>
    <row r="12589" ht="16.5"/>
    <row r="12590" ht="16.5"/>
    <row r="12591" ht="16.5"/>
    <row r="12592" ht="16.5"/>
    <row r="12593" ht="16.5"/>
    <row r="12594" ht="16.5"/>
    <row r="12595" ht="16.5"/>
    <row r="12596" ht="16.5"/>
    <row r="12597" ht="16.5"/>
    <row r="12598" ht="16.5"/>
    <row r="12599" ht="16.5"/>
    <row r="12600" ht="16.5"/>
    <row r="12601" ht="16.5"/>
    <row r="12602" ht="16.5"/>
    <row r="12603" ht="16.5"/>
    <row r="12604" ht="16.5"/>
    <row r="12605" ht="16.5"/>
    <row r="12606" ht="16.5"/>
    <row r="12607" ht="16.5"/>
    <row r="12608" ht="16.5"/>
    <row r="12609" ht="16.5"/>
    <row r="12610" ht="16.5"/>
    <row r="12611" ht="16.5"/>
    <row r="12612" ht="16.5"/>
    <row r="12613" ht="16.5"/>
    <row r="12614" ht="16.5"/>
    <row r="12615" ht="16.5"/>
    <row r="12616" ht="16.5"/>
    <row r="12617" ht="16.5"/>
    <row r="12618" ht="16.5"/>
    <row r="12619" ht="16.5"/>
    <row r="12620" ht="16.5"/>
    <row r="12621" ht="16.5"/>
    <row r="12622" ht="16.5"/>
    <row r="12623" ht="16.5"/>
    <row r="12624" ht="16.5"/>
    <row r="12625" ht="16.5"/>
    <row r="12626" ht="16.5"/>
    <row r="12627" ht="16.5"/>
    <row r="12628" ht="16.5"/>
    <row r="12629" ht="16.5"/>
    <row r="12630" ht="16.5"/>
    <row r="12631" ht="16.5"/>
    <row r="12632" ht="16.5"/>
    <row r="12633" ht="16.5"/>
    <row r="12634" ht="16.5"/>
    <row r="12635" ht="16.5"/>
    <row r="12636" ht="16.5"/>
    <row r="12637" ht="16.5"/>
    <row r="12638" ht="16.5"/>
    <row r="12639" ht="16.5"/>
    <row r="12640" ht="16.5"/>
    <row r="12641" ht="16.5"/>
    <row r="12642" ht="16.5"/>
    <row r="12643" ht="16.5"/>
    <row r="12644" ht="16.5"/>
    <row r="12645" ht="16.5"/>
    <row r="12646" ht="16.5"/>
    <row r="12647" ht="16.5"/>
    <row r="12648" ht="16.5"/>
    <row r="12649" ht="16.5"/>
    <row r="12650" ht="16.5"/>
    <row r="12651" ht="16.5"/>
    <row r="12652" ht="16.5"/>
    <row r="12653" ht="16.5"/>
    <row r="12654" ht="16.5"/>
    <row r="12655" ht="16.5"/>
    <row r="12656" ht="16.5"/>
    <row r="12657" ht="16.5"/>
    <row r="12658" ht="16.5"/>
    <row r="12659" ht="16.5"/>
    <row r="12660" ht="16.5"/>
    <row r="12661" ht="16.5"/>
    <row r="12662" ht="16.5"/>
    <row r="12663" ht="16.5"/>
    <row r="12664" ht="16.5"/>
    <row r="12665" ht="16.5"/>
    <row r="12666" ht="16.5"/>
    <row r="12667" ht="16.5"/>
    <row r="12668" ht="16.5"/>
    <row r="12669" ht="16.5"/>
    <row r="12670" ht="16.5"/>
    <row r="12671" ht="16.5"/>
    <row r="12672" ht="16.5"/>
    <row r="12673" ht="16.5"/>
    <row r="12674" ht="16.5"/>
    <row r="12675" ht="16.5"/>
    <row r="12676" ht="16.5"/>
    <row r="12677" ht="16.5"/>
    <row r="12678" ht="16.5"/>
    <row r="12679" ht="16.5"/>
    <row r="12680" ht="16.5"/>
    <row r="12681" ht="16.5"/>
    <row r="12682" ht="16.5"/>
    <row r="12683" ht="16.5"/>
    <row r="12684" ht="16.5"/>
    <row r="12685" ht="16.5"/>
    <row r="12686" ht="16.5"/>
    <row r="12687" ht="16.5"/>
    <row r="12688" ht="16.5"/>
    <row r="12689" ht="16.5"/>
    <row r="12690" ht="16.5"/>
    <row r="12691" ht="16.5"/>
    <row r="12692" ht="16.5"/>
    <row r="12693" ht="16.5"/>
    <row r="12694" ht="16.5"/>
    <row r="12695" ht="16.5"/>
    <row r="12696" ht="16.5"/>
    <row r="12697" ht="16.5"/>
    <row r="12698" ht="16.5"/>
    <row r="12699" ht="16.5"/>
    <row r="12700" ht="16.5"/>
    <row r="12701" ht="16.5"/>
    <row r="12702" ht="16.5"/>
    <row r="12703" ht="16.5"/>
    <row r="12704" ht="16.5"/>
    <row r="12705" ht="16.5"/>
    <row r="12706" ht="16.5"/>
    <row r="12707" ht="16.5"/>
    <row r="12708" ht="16.5"/>
    <row r="12709" ht="16.5"/>
    <row r="12710" ht="16.5"/>
    <row r="12711" ht="16.5"/>
    <row r="12712" ht="16.5"/>
    <row r="12713" ht="16.5"/>
    <row r="12714" ht="16.5"/>
    <row r="12715" ht="16.5"/>
    <row r="12716" ht="16.5"/>
    <row r="12717" ht="16.5"/>
    <row r="12718" ht="16.5"/>
    <row r="12719" ht="16.5"/>
    <row r="12720" ht="16.5"/>
    <row r="12721" ht="16.5"/>
    <row r="12722" ht="16.5"/>
    <row r="12723" ht="16.5"/>
    <row r="12724" ht="16.5"/>
    <row r="12725" ht="16.5"/>
    <row r="12726" ht="16.5"/>
    <row r="12727" ht="16.5"/>
    <row r="12728" ht="16.5"/>
    <row r="12729" ht="16.5"/>
    <row r="12730" ht="16.5"/>
    <row r="12731" ht="16.5"/>
    <row r="12732" ht="16.5"/>
    <row r="12733" ht="16.5"/>
    <row r="12734" ht="16.5"/>
    <row r="12735" ht="16.5"/>
    <row r="12736" ht="16.5"/>
    <row r="12737" ht="16.5"/>
    <row r="12738" ht="16.5"/>
    <row r="12739" ht="16.5"/>
    <row r="12740" ht="16.5"/>
    <row r="12741" ht="16.5"/>
    <row r="12742" ht="16.5"/>
    <row r="12743" ht="16.5"/>
    <row r="12744" ht="16.5"/>
    <row r="12745" ht="16.5"/>
    <row r="12746" ht="16.5"/>
    <row r="12747" ht="16.5"/>
    <row r="12748" ht="16.5"/>
    <row r="12749" ht="16.5"/>
    <row r="12750" ht="16.5"/>
    <row r="12751" ht="16.5"/>
    <row r="12752" ht="16.5"/>
    <row r="12753" ht="16.5"/>
    <row r="12754" ht="16.5"/>
    <row r="12755" ht="16.5"/>
    <row r="12756" ht="16.5"/>
    <row r="12757" ht="16.5"/>
    <row r="12758" ht="16.5"/>
    <row r="12759" ht="16.5"/>
    <row r="12760" ht="16.5"/>
    <row r="12761" ht="16.5"/>
    <row r="12762" ht="16.5"/>
    <row r="12763" ht="16.5"/>
    <row r="12764" ht="16.5"/>
    <row r="12765" ht="16.5"/>
    <row r="12766" ht="16.5"/>
    <row r="12767" ht="16.5"/>
    <row r="12768" ht="16.5"/>
    <row r="12769" ht="16.5"/>
    <row r="12770" ht="16.5"/>
    <row r="12771" ht="16.5"/>
    <row r="12772" ht="16.5"/>
    <row r="12773" ht="16.5"/>
    <row r="12774" ht="16.5"/>
    <row r="12775" ht="16.5"/>
    <row r="12776" ht="16.5"/>
    <row r="12777" ht="16.5"/>
    <row r="12778" ht="16.5"/>
    <row r="12779" ht="16.5"/>
    <row r="12780" ht="16.5"/>
    <row r="12781" ht="16.5"/>
    <row r="12782" ht="16.5"/>
    <row r="12783" ht="16.5"/>
    <row r="12784" ht="16.5"/>
    <row r="12785" ht="16.5"/>
    <row r="12786" ht="16.5"/>
    <row r="12787" ht="16.5"/>
    <row r="12788" ht="16.5"/>
    <row r="12789" ht="16.5"/>
    <row r="12790" ht="16.5"/>
    <row r="12791" ht="16.5"/>
    <row r="12792" ht="16.5"/>
    <row r="12793" ht="16.5"/>
    <row r="12794" ht="16.5"/>
    <row r="12795" ht="16.5"/>
    <row r="12796" ht="16.5"/>
    <row r="12797" ht="16.5"/>
    <row r="12798" ht="16.5"/>
    <row r="12799" ht="16.5"/>
    <row r="12800" ht="16.5"/>
    <row r="12801" ht="16.5"/>
    <row r="12802" ht="16.5"/>
    <row r="12803" ht="16.5"/>
    <row r="12804" ht="16.5"/>
    <row r="12805" ht="16.5"/>
    <row r="12806" ht="16.5"/>
    <row r="12807" ht="16.5"/>
    <row r="12808" ht="16.5"/>
    <row r="12809" ht="16.5"/>
    <row r="12810" ht="16.5"/>
    <row r="12811" ht="16.5"/>
    <row r="12812" ht="16.5"/>
    <row r="12813" ht="16.5"/>
    <row r="12814" ht="16.5"/>
    <row r="12815" ht="16.5"/>
    <row r="12816" ht="16.5"/>
    <row r="12817" ht="16.5"/>
    <row r="12818" ht="16.5"/>
    <row r="12819" ht="16.5"/>
    <row r="12820" ht="16.5"/>
    <row r="12821" ht="16.5"/>
    <row r="12822" ht="16.5"/>
    <row r="12823" ht="16.5"/>
    <row r="12824" ht="16.5"/>
    <row r="12825" ht="16.5"/>
    <row r="12826" ht="16.5"/>
    <row r="12827" ht="16.5"/>
    <row r="12828" ht="16.5"/>
    <row r="12829" ht="16.5"/>
    <row r="12830" ht="16.5"/>
    <row r="12831" ht="16.5"/>
    <row r="12832" ht="16.5"/>
    <row r="12833" ht="16.5"/>
    <row r="12834" ht="16.5"/>
    <row r="12835" ht="16.5"/>
    <row r="12836" ht="16.5"/>
    <row r="12837" ht="16.5"/>
    <row r="12838" ht="16.5"/>
    <row r="12839" ht="16.5"/>
    <row r="12840" ht="16.5"/>
    <row r="12841" ht="16.5"/>
    <row r="12842" ht="16.5"/>
    <row r="12843" ht="16.5"/>
    <row r="12844" ht="16.5"/>
    <row r="12845" ht="16.5"/>
    <row r="12846" ht="16.5"/>
    <row r="12847" ht="16.5"/>
    <row r="12848" ht="16.5"/>
    <row r="12849" ht="16.5"/>
    <row r="12850" ht="16.5"/>
    <row r="12851" ht="16.5"/>
    <row r="12852" ht="16.5"/>
    <row r="12853" ht="16.5"/>
    <row r="12854" ht="16.5"/>
    <row r="12855" ht="16.5"/>
    <row r="12856" ht="16.5"/>
    <row r="12857" ht="16.5"/>
    <row r="12858" ht="16.5"/>
    <row r="12859" ht="16.5"/>
    <row r="12860" ht="16.5"/>
    <row r="12861" ht="16.5"/>
    <row r="12862" ht="16.5"/>
    <row r="12863" ht="16.5"/>
    <row r="12864" ht="16.5"/>
    <row r="12865" ht="16.5"/>
    <row r="12866" ht="16.5"/>
    <row r="12867" ht="16.5"/>
    <row r="12868" ht="16.5"/>
    <row r="12869" ht="16.5"/>
    <row r="12870" ht="16.5"/>
    <row r="12871" ht="16.5"/>
    <row r="12872" ht="16.5"/>
    <row r="12873" ht="16.5"/>
    <row r="12874" ht="16.5"/>
    <row r="12875" ht="16.5"/>
    <row r="12876" ht="16.5"/>
    <row r="12877" ht="16.5"/>
    <row r="12878" ht="16.5"/>
    <row r="12879" ht="16.5"/>
    <row r="12880" ht="16.5"/>
    <row r="12881" ht="16.5"/>
    <row r="12882" ht="16.5"/>
    <row r="12883" ht="16.5"/>
    <row r="12884" ht="16.5"/>
    <row r="12885" ht="16.5"/>
    <row r="12886" ht="16.5"/>
    <row r="12887" ht="16.5"/>
    <row r="12888" ht="16.5"/>
    <row r="12889" ht="16.5"/>
    <row r="12890" ht="16.5"/>
    <row r="12891" ht="16.5"/>
    <row r="12892" ht="16.5"/>
    <row r="12893" ht="16.5"/>
    <row r="12894" ht="16.5"/>
    <row r="12895" ht="16.5"/>
    <row r="12896" ht="16.5"/>
    <row r="12897" ht="16.5"/>
    <row r="12898" ht="16.5"/>
    <row r="12899" ht="16.5"/>
    <row r="12900" ht="16.5"/>
    <row r="12901" ht="16.5"/>
    <row r="12902" ht="16.5"/>
    <row r="12903" ht="16.5"/>
    <row r="12904" ht="16.5"/>
    <row r="12905" ht="16.5"/>
    <row r="12906" ht="16.5"/>
    <row r="12907" ht="16.5"/>
    <row r="12908" ht="16.5"/>
    <row r="12909" ht="16.5"/>
    <row r="12910" ht="16.5"/>
    <row r="12911" ht="16.5"/>
    <row r="12912" ht="16.5"/>
    <row r="12913" ht="16.5"/>
    <row r="12914" ht="16.5"/>
    <row r="12915" ht="16.5"/>
    <row r="12916" ht="16.5"/>
    <row r="12917" ht="16.5"/>
    <row r="12918" ht="16.5"/>
    <row r="12919" ht="16.5"/>
    <row r="12920" ht="16.5"/>
    <row r="12921" ht="16.5"/>
    <row r="12922" ht="16.5"/>
    <row r="12923" ht="16.5"/>
    <row r="12924" ht="16.5"/>
    <row r="12925" ht="16.5"/>
    <row r="12926" ht="16.5"/>
    <row r="12927" ht="16.5"/>
    <row r="12928" ht="16.5"/>
    <row r="12929" ht="16.5"/>
    <row r="12930" ht="16.5"/>
    <row r="12931" ht="16.5"/>
    <row r="12932" ht="16.5"/>
    <row r="12933" ht="16.5"/>
    <row r="12934" ht="16.5"/>
    <row r="12935" ht="16.5"/>
    <row r="12936" ht="16.5"/>
    <row r="12937" ht="16.5"/>
    <row r="12938" ht="16.5"/>
    <row r="12939" ht="16.5"/>
    <row r="12940" ht="16.5"/>
    <row r="12941" ht="16.5"/>
    <row r="12942" ht="16.5"/>
    <row r="12943" ht="16.5"/>
    <row r="12944" ht="16.5"/>
    <row r="12945" ht="16.5"/>
    <row r="12946" ht="16.5"/>
    <row r="12947" ht="16.5"/>
    <row r="12948" ht="16.5"/>
    <row r="12949" ht="16.5"/>
    <row r="12950" ht="16.5"/>
    <row r="12951" ht="16.5"/>
    <row r="12952" ht="16.5"/>
    <row r="12953" ht="16.5"/>
    <row r="12954" ht="16.5"/>
    <row r="12955" ht="16.5"/>
    <row r="12956" ht="16.5"/>
    <row r="12957" ht="16.5"/>
    <row r="12958" ht="16.5"/>
    <row r="12959" ht="16.5"/>
    <row r="12960" ht="16.5"/>
    <row r="12961" ht="16.5"/>
    <row r="12962" ht="16.5"/>
    <row r="12963" ht="16.5"/>
    <row r="12964" ht="16.5"/>
    <row r="12965" ht="16.5"/>
    <row r="12966" ht="16.5"/>
    <row r="12967" ht="16.5"/>
    <row r="12968" ht="16.5"/>
    <row r="12969" ht="16.5"/>
    <row r="12970" ht="16.5"/>
    <row r="12971" ht="16.5"/>
    <row r="12972" ht="16.5"/>
    <row r="12973" ht="16.5"/>
    <row r="12974" ht="16.5"/>
    <row r="12975" ht="16.5"/>
    <row r="12976" ht="16.5"/>
    <row r="12977" ht="16.5"/>
    <row r="12978" ht="16.5"/>
    <row r="12979" ht="16.5"/>
    <row r="12980" ht="16.5"/>
    <row r="12981" ht="16.5"/>
    <row r="12982" ht="16.5"/>
    <row r="12983" ht="16.5"/>
    <row r="12984" ht="16.5"/>
    <row r="12985" ht="16.5"/>
    <row r="12986" ht="16.5"/>
    <row r="12987" ht="16.5"/>
    <row r="12988" ht="16.5"/>
    <row r="12989" ht="16.5"/>
    <row r="12990" ht="16.5"/>
    <row r="12991" ht="16.5"/>
    <row r="12992" ht="16.5"/>
    <row r="12993" ht="16.5"/>
    <row r="12994" ht="16.5"/>
    <row r="12995" ht="16.5"/>
    <row r="12996" ht="16.5"/>
    <row r="12997" ht="16.5"/>
    <row r="12998" ht="16.5"/>
    <row r="12999" ht="16.5"/>
    <row r="13000" ht="16.5"/>
    <row r="13001" ht="16.5"/>
    <row r="13002" ht="16.5"/>
    <row r="13003" ht="16.5"/>
    <row r="13004" ht="16.5"/>
    <row r="13005" ht="16.5"/>
    <row r="13006" ht="16.5"/>
    <row r="13007" ht="16.5"/>
    <row r="13008" ht="16.5"/>
    <row r="13009" ht="16.5"/>
    <row r="13010" ht="16.5"/>
    <row r="13011" ht="16.5"/>
    <row r="13012" ht="16.5"/>
    <row r="13013" ht="16.5"/>
    <row r="13014" ht="16.5"/>
    <row r="13015" ht="16.5"/>
    <row r="13016" ht="16.5"/>
    <row r="13017" ht="16.5"/>
    <row r="13018" ht="16.5"/>
    <row r="13019" ht="16.5"/>
    <row r="13020" ht="16.5"/>
    <row r="13021" ht="16.5"/>
    <row r="13022" ht="16.5"/>
    <row r="13023" ht="16.5"/>
    <row r="13024" ht="16.5"/>
    <row r="13025" ht="16.5"/>
    <row r="13026" ht="16.5"/>
    <row r="13027" ht="16.5"/>
    <row r="13028" ht="16.5"/>
    <row r="13029" ht="16.5"/>
    <row r="13030" ht="16.5"/>
    <row r="13031" ht="16.5"/>
    <row r="13032" ht="16.5"/>
    <row r="13033" ht="16.5"/>
    <row r="13034" ht="16.5"/>
    <row r="13035" ht="16.5"/>
    <row r="13036" ht="16.5"/>
    <row r="13037" ht="16.5"/>
    <row r="13038" ht="16.5"/>
    <row r="13039" ht="16.5"/>
    <row r="13040" ht="16.5"/>
    <row r="13041" ht="16.5"/>
    <row r="13042" ht="16.5"/>
    <row r="13043" ht="16.5"/>
    <row r="13044" ht="16.5"/>
    <row r="13045" ht="16.5"/>
    <row r="13046" ht="16.5"/>
    <row r="13047" ht="16.5"/>
    <row r="13048" ht="16.5"/>
    <row r="13049" ht="16.5"/>
    <row r="13050" ht="16.5"/>
    <row r="13051" ht="16.5"/>
    <row r="13052" ht="16.5"/>
    <row r="13053" ht="16.5"/>
    <row r="13054" ht="16.5"/>
    <row r="13055" ht="16.5"/>
    <row r="13056" ht="16.5"/>
    <row r="13057" ht="16.5"/>
    <row r="13058" ht="16.5"/>
    <row r="13059" ht="16.5"/>
    <row r="13060" ht="16.5"/>
    <row r="13061" ht="16.5"/>
    <row r="13062" ht="16.5"/>
    <row r="13063" ht="16.5"/>
    <row r="13064" ht="16.5"/>
    <row r="13065" ht="16.5"/>
    <row r="13066" ht="16.5"/>
    <row r="13067" ht="16.5"/>
    <row r="13068" ht="16.5"/>
    <row r="13069" ht="16.5"/>
    <row r="13070" ht="16.5"/>
    <row r="13071" ht="16.5"/>
    <row r="13072" ht="16.5"/>
    <row r="13073" ht="16.5"/>
    <row r="13074" ht="16.5"/>
    <row r="13075" ht="16.5"/>
    <row r="13076" ht="16.5"/>
    <row r="13077" ht="16.5"/>
    <row r="13078" ht="16.5"/>
    <row r="13079" ht="16.5"/>
    <row r="13080" ht="16.5"/>
    <row r="13081" ht="16.5"/>
    <row r="13082" ht="16.5"/>
    <row r="13083" ht="16.5"/>
    <row r="13084" ht="16.5"/>
    <row r="13085" ht="16.5"/>
    <row r="13086" ht="16.5"/>
    <row r="13087" ht="16.5"/>
    <row r="13088" ht="16.5"/>
    <row r="13089" ht="16.5"/>
    <row r="13090" ht="16.5"/>
    <row r="13091" ht="16.5"/>
    <row r="13092" ht="16.5"/>
    <row r="13093" ht="16.5"/>
    <row r="13094" ht="16.5"/>
    <row r="13095" ht="16.5"/>
    <row r="13096" ht="16.5"/>
    <row r="13097" ht="16.5"/>
    <row r="13098" ht="16.5"/>
    <row r="13099" ht="16.5"/>
    <row r="13100" ht="16.5"/>
    <row r="13101" ht="16.5"/>
    <row r="13102" ht="16.5"/>
    <row r="13103" ht="16.5"/>
    <row r="13104" ht="16.5"/>
    <row r="13105" ht="16.5"/>
    <row r="13106" ht="16.5"/>
    <row r="13107" ht="16.5"/>
    <row r="13108" ht="16.5"/>
    <row r="13109" ht="16.5"/>
    <row r="13110" ht="16.5"/>
    <row r="13111" ht="16.5"/>
    <row r="13112" ht="16.5"/>
    <row r="13113" ht="16.5"/>
    <row r="13114" ht="16.5"/>
    <row r="13115" ht="16.5"/>
    <row r="13116" ht="16.5"/>
    <row r="13117" ht="16.5"/>
    <row r="13118" ht="16.5"/>
    <row r="13119" ht="16.5"/>
    <row r="13120" ht="16.5"/>
    <row r="13121" ht="16.5"/>
    <row r="13122" ht="16.5"/>
    <row r="13123" ht="16.5"/>
    <row r="13124" ht="16.5"/>
    <row r="13125" ht="16.5"/>
    <row r="13126" ht="16.5"/>
    <row r="13127" ht="16.5"/>
    <row r="13128" ht="16.5"/>
    <row r="13129" ht="16.5"/>
    <row r="13130" ht="16.5"/>
    <row r="13131" ht="16.5"/>
    <row r="13132" ht="16.5"/>
    <row r="13133" ht="16.5"/>
    <row r="13134" ht="16.5"/>
    <row r="13135" ht="16.5"/>
    <row r="13136" ht="16.5"/>
    <row r="13137" ht="16.5"/>
    <row r="13138" ht="16.5"/>
    <row r="13139" ht="16.5"/>
    <row r="13140" ht="16.5"/>
    <row r="13141" ht="16.5"/>
    <row r="13142" ht="16.5"/>
    <row r="13143" ht="16.5"/>
    <row r="13144" ht="16.5"/>
    <row r="13145" ht="16.5"/>
    <row r="13146" ht="16.5"/>
    <row r="13147" ht="16.5"/>
    <row r="13148" ht="16.5"/>
    <row r="13149" ht="16.5"/>
    <row r="13150" ht="16.5"/>
    <row r="13151" ht="16.5"/>
    <row r="13152" ht="16.5"/>
    <row r="13153" ht="16.5"/>
    <row r="13154" ht="16.5"/>
    <row r="13155" ht="16.5"/>
    <row r="13156" ht="16.5"/>
    <row r="13157" ht="16.5"/>
    <row r="13158" ht="16.5"/>
    <row r="13159" ht="16.5"/>
    <row r="13160" ht="16.5"/>
    <row r="13161" ht="16.5"/>
    <row r="13162" ht="16.5"/>
    <row r="13163" ht="16.5"/>
    <row r="13164" ht="16.5"/>
    <row r="13165" ht="16.5"/>
    <row r="13166" ht="16.5"/>
    <row r="13167" ht="16.5"/>
    <row r="13168" ht="16.5"/>
    <row r="13169" ht="16.5"/>
    <row r="13170" ht="16.5"/>
    <row r="13171" ht="16.5"/>
    <row r="13172" ht="16.5"/>
    <row r="13173" ht="16.5"/>
    <row r="13174" ht="16.5"/>
    <row r="13175" ht="16.5"/>
    <row r="13176" ht="16.5"/>
    <row r="13177" ht="16.5"/>
    <row r="13178" ht="16.5"/>
    <row r="13179" ht="16.5"/>
    <row r="13180" ht="16.5"/>
    <row r="13181" ht="16.5"/>
    <row r="13182" ht="16.5"/>
    <row r="13183" ht="16.5"/>
    <row r="13184" ht="16.5"/>
    <row r="13185" ht="16.5"/>
    <row r="13186" ht="16.5"/>
    <row r="13187" ht="16.5"/>
    <row r="13188" ht="16.5"/>
    <row r="13189" ht="16.5"/>
    <row r="13190" ht="16.5"/>
    <row r="13191" ht="16.5"/>
    <row r="13192" ht="16.5"/>
    <row r="13193" ht="16.5"/>
    <row r="13194" ht="16.5"/>
    <row r="13195" ht="16.5"/>
    <row r="13196" ht="16.5"/>
    <row r="13197" ht="16.5"/>
    <row r="13198" ht="16.5"/>
    <row r="13199" ht="16.5"/>
    <row r="13200" ht="16.5"/>
    <row r="13201" ht="16.5"/>
    <row r="13202" ht="16.5"/>
    <row r="13203" ht="16.5"/>
    <row r="13204" ht="16.5"/>
    <row r="13205" ht="16.5"/>
    <row r="13206" ht="16.5"/>
    <row r="13207" ht="16.5"/>
    <row r="13208" ht="16.5"/>
    <row r="13209" ht="16.5"/>
    <row r="13210" ht="16.5"/>
    <row r="13211" ht="16.5"/>
    <row r="13212" ht="16.5"/>
    <row r="13213" ht="16.5"/>
    <row r="13214" ht="16.5"/>
    <row r="13215" ht="16.5"/>
    <row r="13216" ht="16.5"/>
    <row r="13217" ht="16.5"/>
    <row r="13218" ht="16.5"/>
    <row r="13219" ht="16.5"/>
    <row r="13220" ht="16.5"/>
    <row r="13221" ht="16.5"/>
    <row r="13222" ht="16.5"/>
    <row r="13223" ht="16.5"/>
    <row r="13224" ht="16.5"/>
    <row r="13225" ht="16.5"/>
    <row r="13226" ht="16.5"/>
    <row r="13227" ht="16.5"/>
    <row r="13228" ht="16.5"/>
    <row r="13229" ht="16.5"/>
    <row r="13230" ht="16.5"/>
    <row r="13231" ht="16.5"/>
    <row r="13232" ht="16.5"/>
    <row r="13233" ht="16.5"/>
    <row r="13234" ht="16.5"/>
    <row r="13235" ht="16.5"/>
    <row r="13236" ht="16.5"/>
    <row r="13237" ht="16.5"/>
    <row r="13238" ht="16.5"/>
    <row r="13239" ht="16.5"/>
    <row r="13240" ht="16.5"/>
    <row r="13241" ht="16.5"/>
    <row r="13242" ht="16.5"/>
    <row r="13243" ht="16.5"/>
    <row r="13244" ht="16.5"/>
    <row r="13245" ht="16.5"/>
    <row r="13246" ht="16.5"/>
    <row r="13247" ht="16.5"/>
    <row r="13248" ht="16.5"/>
    <row r="13249" ht="16.5"/>
    <row r="13250" ht="16.5"/>
    <row r="13251" ht="16.5"/>
    <row r="13252" ht="16.5"/>
    <row r="13253" ht="16.5"/>
    <row r="13254" ht="16.5"/>
    <row r="13255" ht="16.5"/>
    <row r="13256" ht="16.5"/>
    <row r="13257" ht="16.5"/>
    <row r="13258" ht="16.5"/>
    <row r="13259" ht="16.5"/>
    <row r="13260" ht="16.5"/>
    <row r="13261" ht="16.5"/>
    <row r="13262" ht="16.5"/>
    <row r="13263" ht="16.5"/>
    <row r="13264" ht="16.5"/>
    <row r="13265" ht="16.5"/>
    <row r="13266" ht="16.5"/>
    <row r="13267" ht="16.5"/>
    <row r="13268" ht="16.5"/>
    <row r="13269" ht="16.5"/>
    <row r="13270" ht="16.5"/>
    <row r="13271" ht="16.5"/>
    <row r="13272" ht="16.5"/>
    <row r="13273" ht="16.5"/>
    <row r="13274" ht="16.5"/>
    <row r="13275" ht="16.5"/>
    <row r="13276" ht="16.5"/>
    <row r="13277" ht="16.5"/>
    <row r="13278" ht="16.5"/>
    <row r="13279" ht="16.5"/>
    <row r="13280" ht="16.5"/>
    <row r="13281" ht="16.5"/>
    <row r="13282" ht="16.5"/>
    <row r="13283" ht="16.5"/>
    <row r="13284" ht="16.5"/>
    <row r="13285" ht="16.5"/>
    <row r="13286" ht="16.5"/>
    <row r="13287" ht="16.5"/>
    <row r="13288" ht="16.5"/>
    <row r="13289" ht="16.5"/>
    <row r="13290" ht="16.5"/>
    <row r="13291" ht="16.5"/>
    <row r="13292" ht="16.5"/>
    <row r="13293" ht="16.5"/>
    <row r="13294" ht="16.5"/>
    <row r="13295" ht="16.5"/>
    <row r="13296" ht="16.5"/>
    <row r="13297" ht="16.5"/>
    <row r="13298" ht="16.5"/>
    <row r="13299" ht="16.5"/>
    <row r="13300" ht="16.5"/>
    <row r="13301" ht="16.5"/>
    <row r="13302" ht="16.5"/>
    <row r="13303" ht="16.5"/>
    <row r="13304" ht="16.5"/>
    <row r="13305" ht="16.5"/>
    <row r="13306" ht="16.5"/>
    <row r="13307" ht="16.5"/>
    <row r="13308" ht="16.5"/>
    <row r="13309" ht="16.5"/>
    <row r="13310" ht="16.5"/>
    <row r="13311" ht="16.5"/>
    <row r="13312" ht="16.5"/>
    <row r="13313" ht="16.5"/>
    <row r="13314" ht="16.5"/>
    <row r="13315" ht="16.5"/>
    <row r="13316" ht="16.5"/>
    <row r="13317" ht="16.5"/>
    <row r="13318" ht="16.5"/>
    <row r="13319" ht="16.5"/>
    <row r="13320" ht="16.5"/>
    <row r="13321" ht="16.5"/>
    <row r="13322" ht="16.5"/>
    <row r="13323" ht="16.5"/>
    <row r="13324" ht="16.5"/>
    <row r="13325" ht="16.5"/>
    <row r="13326" ht="16.5"/>
    <row r="13327" ht="16.5"/>
    <row r="13328" ht="16.5"/>
    <row r="13329" ht="16.5"/>
    <row r="13330" ht="16.5"/>
    <row r="13331" ht="16.5"/>
    <row r="13332" ht="16.5"/>
    <row r="13333" ht="16.5"/>
    <row r="13334" ht="16.5"/>
    <row r="13335" ht="16.5"/>
    <row r="13336" ht="16.5"/>
    <row r="13337" ht="16.5"/>
    <row r="13338" ht="16.5"/>
    <row r="13339" ht="16.5"/>
    <row r="13340" ht="16.5"/>
    <row r="13341" ht="16.5"/>
    <row r="13342" ht="16.5"/>
    <row r="13343" ht="16.5"/>
    <row r="13344" ht="16.5"/>
    <row r="13345" ht="16.5"/>
    <row r="13346" ht="16.5"/>
    <row r="13347" ht="16.5"/>
    <row r="13348" ht="16.5"/>
    <row r="13349" ht="16.5"/>
    <row r="13350" ht="16.5"/>
    <row r="13351" ht="16.5"/>
    <row r="13352" ht="16.5"/>
    <row r="13353" ht="16.5"/>
    <row r="13354" ht="16.5"/>
    <row r="13355" ht="16.5"/>
    <row r="13356" ht="16.5"/>
    <row r="13357" ht="16.5"/>
    <row r="13358" ht="16.5"/>
    <row r="13359" ht="16.5"/>
    <row r="13360" ht="16.5"/>
    <row r="13361" ht="16.5"/>
    <row r="13362" ht="16.5"/>
    <row r="13363" ht="16.5"/>
    <row r="13364" ht="16.5"/>
    <row r="13365" ht="16.5"/>
    <row r="13366" ht="16.5"/>
    <row r="13367" ht="16.5"/>
    <row r="13368" ht="16.5"/>
    <row r="13369" ht="16.5"/>
    <row r="13370" ht="16.5"/>
    <row r="13371" ht="16.5"/>
    <row r="13372" ht="16.5"/>
    <row r="13373" ht="16.5"/>
    <row r="13374" ht="16.5"/>
    <row r="13375" ht="16.5"/>
    <row r="13376" ht="16.5"/>
    <row r="13377" ht="16.5"/>
    <row r="13378" ht="16.5"/>
    <row r="13379" ht="16.5"/>
    <row r="13380" ht="16.5"/>
    <row r="13381" ht="16.5"/>
    <row r="13382" ht="16.5"/>
    <row r="13383" ht="16.5"/>
    <row r="13384" ht="16.5"/>
    <row r="13385" ht="16.5"/>
    <row r="13386" ht="16.5"/>
    <row r="13387" ht="16.5"/>
    <row r="13388" ht="16.5"/>
    <row r="13389" ht="16.5"/>
    <row r="13390" ht="16.5"/>
    <row r="13391" ht="16.5"/>
    <row r="13392" ht="16.5"/>
    <row r="13393" ht="16.5"/>
    <row r="13394" ht="16.5"/>
    <row r="13395" ht="16.5"/>
    <row r="13396" ht="16.5"/>
    <row r="13397" ht="16.5"/>
    <row r="13398" ht="16.5"/>
    <row r="13399" ht="16.5"/>
    <row r="13400" ht="16.5"/>
    <row r="13401" ht="16.5"/>
    <row r="13402" ht="16.5"/>
    <row r="13403" ht="16.5"/>
    <row r="13404" ht="16.5"/>
    <row r="13405" ht="16.5"/>
    <row r="13406" ht="16.5"/>
    <row r="13407" ht="16.5"/>
    <row r="13408" ht="16.5"/>
    <row r="13409" ht="16.5"/>
    <row r="13410" ht="16.5"/>
    <row r="13411" ht="16.5"/>
    <row r="13412" ht="16.5"/>
    <row r="13413" ht="16.5"/>
    <row r="13414" ht="16.5"/>
    <row r="13415" ht="16.5"/>
    <row r="13416" ht="16.5"/>
    <row r="13417" ht="16.5"/>
    <row r="13418" ht="16.5"/>
    <row r="13419" ht="16.5"/>
    <row r="13420" ht="16.5"/>
    <row r="13421" ht="16.5"/>
    <row r="13422" ht="16.5"/>
    <row r="13423" ht="16.5"/>
    <row r="13424" ht="16.5"/>
    <row r="13425" ht="16.5"/>
    <row r="13426" ht="16.5"/>
    <row r="13427" ht="16.5"/>
    <row r="13428" ht="16.5"/>
    <row r="13429" ht="16.5"/>
    <row r="13430" ht="16.5"/>
    <row r="13431" ht="16.5"/>
    <row r="13432" ht="16.5"/>
    <row r="13433" ht="16.5"/>
    <row r="13434" ht="16.5"/>
    <row r="13435" ht="16.5"/>
    <row r="13436" ht="16.5"/>
    <row r="13437" ht="16.5"/>
    <row r="13438" ht="16.5"/>
    <row r="13439" ht="16.5"/>
    <row r="13440" ht="16.5"/>
    <row r="13441" ht="16.5"/>
    <row r="13442" ht="16.5"/>
    <row r="13443" ht="16.5"/>
    <row r="13444" ht="16.5"/>
    <row r="13445" ht="16.5"/>
    <row r="13446" ht="16.5"/>
    <row r="13447" ht="16.5"/>
    <row r="13448" ht="16.5"/>
    <row r="13449" ht="16.5"/>
    <row r="13450" ht="16.5"/>
    <row r="13451" ht="16.5"/>
    <row r="13452" ht="16.5"/>
    <row r="13453" ht="16.5"/>
    <row r="13454" ht="16.5"/>
    <row r="13455" ht="16.5"/>
    <row r="13456" ht="16.5"/>
    <row r="13457" ht="16.5"/>
    <row r="13458" ht="16.5"/>
    <row r="13459" ht="16.5"/>
    <row r="13460" ht="16.5"/>
    <row r="13461" ht="16.5"/>
    <row r="13462" ht="16.5"/>
    <row r="13463" ht="16.5"/>
    <row r="13464" ht="16.5"/>
    <row r="13465" ht="16.5"/>
    <row r="13466" ht="16.5"/>
    <row r="13467" ht="16.5"/>
    <row r="13468" ht="16.5"/>
    <row r="13469" ht="16.5"/>
    <row r="13470" ht="16.5"/>
    <row r="13471" ht="16.5"/>
    <row r="13472" ht="16.5"/>
    <row r="13473" ht="16.5"/>
    <row r="13474" ht="16.5"/>
    <row r="13475" ht="16.5"/>
    <row r="13476" ht="16.5"/>
    <row r="13477" ht="16.5"/>
    <row r="13478" ht="16.5"/>
    <row r="13479" ht="16.5"/>
    <row r="13480" ht="16.5"/>
    <row r="13481" ht="16.5"/>
    <row r="13482" ht="16.5"/>
    <row r="13483" ht="16.5"/>
    <row r="13484" ht="16.5"/>
    <row r="13485" ht="16.5"/>
    <row r="13486" ht="16.5"/>
    <row r="13487" ht="16.5"/>
    <row r="13488" ht="16.5"/>
    <row r="13489" ht="16.5"/>
    <row r="13490" ht="16.5"/>
    <row r="13491" ht="16.5"/>
    <row r="13492" ht="16.5"/>
    <row r="13493" ht="16.5"/>
    <row r="13494" ht="16.5"/>
    <row r="13495" ht="16.5"/>
    <row r="13496" ht="16.5"/>
    <row r="13497" ht="16.5"/>
    <row r="13498" ht="16.5"/>
    <row r="13499" ht="16.5"/>
    <row r="13500" ht="16.5"/>
    <row r="13501" ht="16.5"/>
    <row r="13502" ht="16.5"/>
    <row r="13503" ht="16.5"/>
    <row r="13504" ht="16.5"/>
    <row r="13505" ht="16.5"/>
    <row r="13506" ht="16.5"/>
    <row r="13507" ht="16.5"/>
    <row r="13508" ht="16.5"/>
    <row r="13509" ht="16.5"/>
    <row r="13510" ht="16.5"/>
    <row r="13511" ht="16.5"/>
    <row r="13512" ht="16.5"/>
    <row r="13513" ht="16.5"/>
    <row r="13514" ht="16.5"/>
    <row r="13515" ht="16.5"/>
    <row r="13516" ht="16.5"/>
    <row r="13517" ht="16.5"/>
    <row r="13518" ht="16.5"/>
    <row r="13519" ht="16.5"/>
    <row r="13520" ht="16.5"/>
    <row r="13521" ht="16.5"/>
    <row r="13522" ht="16.5"/>
    <row r="13523" ht="16.5"/>
    <row r="13524" ht="16.5"/>
    <row r="13525" ht="16.5"/>
    <row r="13526" ht="16.5"/>
    <row r="13527" ht="16.5"/>
    <row r="13528" ht="16.5"/>
    <row r="13529" ht="16.5"/>
    <row r="13530" ht="16.5"/>
    <row r="13531" ht="16.5"/>
    <row r="13532" ht="16.5"/>
    <row r="13533" ht="16.5"/>
    <row r="13534" ht="16.5"/>
    <row r="13535" ht="16.5"/>
    <row r="13536" ht="16.5"/>
    <row r="13537" ht="16.5"/>
    <row r="13538" ht="16.5"/>
    <row r="13539" ht="16.5"/>
    <row r="13540" ht="16.5"/>
    <row r="13541" ht="16.5"/>
    <row r="13542" ht="16.5"/>
    <row r="13543" ht="16.5"/>
    <row r="13544" ht="16.5"/>
    <row r="13545" ht="16.5"/>
    <row r="13546" ht="16.5"/>
    <row r="13547" ht="16.5"/>
    <row r="13548" ht="16.5"/>
    <row r="13549" ht="16.5"/>
    <row r="13550" ht="16.5"/>
    <row r="13551" ht="16.5"/>
    <row r="13552" ht="16.5"/>
    <row r="13553" ht="16.5"/>
    <row r="13554" ht="16.5"/>
    <row r="13555" ht="16.5"/>
    <row r="13556" ht="16.5"/>
    <row r="13557" ht="16.5"/>
    <row r="13558" ht="16.5"/>
    <row r="13559" ht="16.5"/>
    <row r="13560" ht="16.5"/>
    <row r="13561" ht="16.5"/>
    <row r="13562" ht="16.5"/>
    <row r="13563" ht="16.5"/>
    <row r="13564" ht="16.5"/>
    <row r="13565" ht="16.5"/>
    <row r="13566" ht="16.5"/>
    <row r="13567" ht="16.5"/>
    <row r="13568" ht="16.5"/>
    <row r="13569" ht="16.5"/>
    <row r="13570" ht="16.5"/>
    <row r="13571" ht="16.5"/>
    <row r="13572" ht="16.5"/>
    <row r="13573" ht="16.5"/>
    <row r="13574" ht="16.5"/>
    <row r="13575" ht="16.5"/>
    <row r="13576" ht="16.5"/>
    <row r="13577" ht="16.5"/>
    <row r="13578" ht="16.5"/>
    <row r="13579" ht="16.5"/>
    <row r="13580" ht="16.5"/>
    <row r="13581" ht="16.5"/>
    <row r="13582" ht="16.5"/>
    <row r="13583" ht="16.5"/>
    <row r="13584" ht="16.5"/>
    <row r="13585" ht="16.5"/>
    <row r="13586" ht="16.5"/>
    <row r="13587" ht="16.5"/>
    <row r="13588" ht="16.5"/>
    <row r="13589" ht="16.5"/>
    <row r="13590" ht="16.5"/>
    <row r="13591" ht="16.5"/>
    <row r="13592" ht="16.5"/>
    <row r="13593" ht="16.5"/>
    <row r="13594" ht="16.5"/>
    <row r="13595" ht="16.5"/>
    <row r="13596" ht="16.5"/>
    <row r="13597" ht="16.5"/>
    <row r="13598" ht="16.5"/>
    <row r="13599" ht="16.5"/>
    <row r="13600" ht="16.5"/>
    <row r="13601" ht="16.5"/>
    <row r="13602" ht="16.5"/>
    <row r="13603" ht="16.5"/>
    <row r="13604" ht="16.5"/>
    <row r="13605" ht="16.5"/>
    <row r="13606" ht="16.5"/>
    <row r="13607" ht="16.5"/>
    <row r="13608" ht="16.5"/>
    <row r="13609" ht="16.5"/>
    <row r="13610" ht="16.5"/>
    <row r="13611" ht="16.5"/>
    <row r="13612" ht="16.5"/>
    <row r="13613" ht="16.5"/>
    <row r="13614" ht="16.5"/>
    <row r="13615" ht="16.5"/>
    <row r="13616" ht="16.5"/>
    <row r="13617" ht="16.5"/>
    <row r="13618" ht="16.5"/>
    <row r="13619" ht="16.5"/>
    <row r="13620" ht="16.5"/>
    <row r="13621" ht="16.5"/>
    <row r="13622" ht="16.5"/>
    <row r="13623" ht="16.5"/>
    <row r="13624" ht="16.5"/>
    <row r="13625" ht="16.5"/>
    <row r="13626" ht="16.5"/>
    <row r="13627" ht="16.5"/>
    <row r="13628" ht="16.5"/>
    <row r="13629" ht="16.5"/>
    <row r="13630" ht="16.5"/>
    <row r="13631" ht="16.5"/>
    <row r="13632" ht="16.5"/>
    <row r="13633" ht="16.5"/>
    <row r="13634" ht="16.5"/>
    <row r="13635" ht="16.5"/>
    <row r="13636" ht="16.5"/>
    <row r="13637" ht="16.5"/>
    <row r="13638" ht="16.5"/>
    <row r="13639" ht="16.5"/>
    <row r="13640" ht="16.5"/>
    <row r="13641" ht="16.5"/>
    <row r="13642" ht="16.5"/>
    <row r="13643" ht="16.5"/>
    <row r="13644" ht="16.5"/>
    <row r="13645" ht="16.5"/>
    <row r="13646" ht="16.5"/>
    <row r="13647" ht="16.5"/>
    <row r="13648" ht="16.5"/>
    <row r="13649" ht="16.5"/>
    <row r="13650" ht="16.5"/>
    <row r="13651" ht="16.5"/>
    <row r="13652" ht="16.5"/>
    <row r="13653" ht="16.5"/>
    <row r="13654" ht="16.5"/>
    <row r="13655" ht="16.5"/>
    <row r="13656" ht="16.5"/>
    <row r="13657" ht="16.5"/>
    <row r="13658" ht="16.5"/>
    <row r="13659" ht="16.5"/>
    <row r="13660" ht="16.5"/>
    <row r="13661" ht="16.5"/>
    <row r="13662" ht="16.5"/>
    <row r="13663" ht="16.5"/>
    <row r="13664" ht="16.5"/>
    <row r="13665" ht="16.5"/>
    <row r="13666" ht="16.5"/>
    <row r="13667" ht="16.5"/>
    <row r="13668" ht="16.5"/>
    <row r="13669" ht="16.5"/>
    <row r="13670" ht="16.5"/>
    <row r="13671" ht="16.5"/>
    <row r="13672" ht="16.5"/>
    <row r="13673" ht="16.5"/>
    <row r="13674" ht="16.5"/>
    <row r="13675" ht="16.5"/>
    <row r="13676" ht="16.5"/>
    <row r="13677" ht="16.5"/>
    <row r="13678" ht="16.5"/>
    <row r="13679" ht="16.5"/>
    <row r="13680" ht="16.5"/>
    <row r="13681" ht="16.5"/>
    <row r="13682" ht="16.5"/>
    <row r="13683" ht="16.5"/>
    <row r="13684" ht="16.5"/>
    <row r="13685" ht="16.5"/>
    <row r="13686" ht="16.5"/>
    <row r="13687" ht="16.5"/>
    <row r="13688" ht="16.5"/>
    <row r="13689" ht="16.5"/>
    <row r="13690" ht="16.5"/>
    <row r="13691" ht="16.5"/>
    <row r="13692" ht="16.5"/>
    <row r="13693" ht="16.5"/>
    <row r="13694" ht="16.5"/>
    <row r="13695" ht="16.5"/>
    <row r="13696" ht="16.5"/>
    <row r="13697" ht="16.5"/>
    <row r="13698" ht="16.5"/>
    <row r="13699" ht="16.5"/>
    <row r="13700" ht="16.5"/>
    <row r="13701" ht="16.5"/>
    <row r="13702" ht="16.5"/>
    <row r="13703" ht="16.5"/>
    <row r="13704" ht="16.5"/>
    <row r="13705" ht="16.5"/>
    <row r="13706" ht="16.5"/>
    <row r="13707" ht="16.5"/>
    <row r="13708" ht="16.5"/>
    <row r="13709" ht="16.5"/>
    <row r="13710" ht="16.5"/>
    <row r="13711" ht="16.5"/>
    <row r="13712" ht="16.5"/>
    <row r="13713" ht="16.5"/>
    <row r="13714" ht="16.5"/>
    <row r="13715" ht="16.5"/>
    <row r="13716" ht="16.5"/>
    <row r="13717" ht="16.5"/>
    <row r="13718" ht="16.5"/>
    <row r="13719" ht="16.5"/>
    <row r="13720" ht="16.5"/>
    <row r="13721" ht="16.5"/>
    <row r="13722" ht="16.5"/>
    <row r="13723" ht="16.5"/>
    <row r="13724" ht="16.5"/>
    <row r="13725" ht="16.5"/>
    <row r="13726" ht="16.5"/>
    <row r="13727" ht="16.5"/>
    <row r="13728" ht="16.5"/>
    <row r="13729" ht="16.5"/>
    <row r="13730" ht="16.5"/>
    <row r="13731" ht="16.5"/>
    <row r="13732" ht="16.5"/>
    <row r="13733" ht="16.5"/>
    <row r="13734" ht="16.5"/>
    <row r="13735" ht="16.5"/>
    <row r="13736" ht="16.5"/>
    <row r="13737" ht="16.5"/>
    <row r="13738" ht="16.5"/>
    <row r="13739" ht="16.5"/>
    <row r="13740" ht="16.5"/>
    <row r="13741" ht="16.5"/>
    <row r="13742" ht="16.5"/>
    <row r="13743" ht="16.5"/>
    <row r="13744" ht="16.5"/>
    <row r="13745" ht="16.5"/>
    <row r="13746" ht="16.5"/>
    <row r="13747" ht="16.5"/>
    <row r="13748" ht="16.5"/>
    <row r="13749" ht="16.5"/>
    <row r="13750" ht="16.5"/>
    <row r="13751" ht="16.5"/>
    <row r="13752" ht="16.5"/>
    <row r="13753" ht="16.5"/>
    <row r="13754" ht="16.5"/>
    <row r="13755" ht="16.5"/>
    <row r="13756" ht="16.5"/>
    <row r="13757" ht="16.5"/>
    <row r="13758" ht="16.5"/>
    <row r="13759" ht="16.5"/>
    <row r="13760" ht="16.5"/>
    <row r="13761" ht="16.5"/>
    <row r="13762" ht="16.5"/>
    <row r="13763" ht="16.5"/>
    <row r="13764" ht="16.5"/>
    <row r="13765" ht="16.5"/>
    <row r="13766" ht="16.5"/>
    <row r="13767" ht="16.5"/>
    <row r="13768" ht="16.5"/>
    <row r="13769" ht="16.5"/>
    <row r="13770" ht="16.5"/>
    <row r="13771" ht="16.5"/>
    <row r="13772" ht="16.5"/>
    <row r="13773" ht="16.5"/>
    <row r="13774" ht="16.5"/>
    <row r="13775" ht="16.5"/>
    <row r="13776" ht="16.5"/>
    <row r="13777" ht="16.5"/>
    <row r="13778" ht="16.5"/>
    <row r="13779" ht="16.5"/>
    <row r="13780" ht="16.5"/>
    <row r="13781" ht="16.5"/>
    <row r="13782" ht="16.5"/>
    <row r="13783" ht="16.5"/>
    <row r="13784" ht="16.5"/>
    <row r="13785" ht="16.5"/>
    <row r="13786" ht="16.5"/>
    <row r="13787" ht="16.5"/>
    <row r="13788" ht="16.5"/>
    <row r="13789" ht="16.5"/>
    <row r="13790" ht="16.5"/>
    <row r="13791" ht="16.5"/>
    <row r="13792" ht="16.5"/>
    <row r="13793" ht="16.5"/>
    <row r="13794" ht="16.5"/>
    <row r="13795" ht="16.5"/>
    <row r="13796" ht="16.5"/>
    <row r="13797" ht="16.5"/>
    <row r="13798" ht="16.5"/>
    <row r="13799" ht="16.5"/>
    <row r="13800" ht="16.5"/>
    <row r="13801" ht="16.5"/>
    <row r="13802" ht="16.5"/>
    <row r="13803" ht="16.5"/>
    <row r="13804" ht="16.5"/>
    <row r="13805" ht="16.5"/>
    <row r="13806" ht="16.5"/>
    <row r="13807" ht="16.5"/>
    <row r="13808" ht="16.5"/>
    <row r="13809" ht="16.5"/>
    <row r="13810" ht="16.5"/>
    <row r="13811" ht="16.5"/>
    <row r="13812" ht="16.5"/>
    <row r="13813" ht="16.5"/>
    <row r="13814" ht="16.5"/>
    <row r="13815" ht="16.5"/>
    <row r="13816" ht="16.5"/>
    <row r="13817" ht="16.5"/>
    <row r="13818" ht="16.5"/>
    <row r="13819" ht="16.5"/>
    <row r="13820" ht="16.5"/>
    <row r="13821" ht="16.5"/>
    <row r="13822" ht="16.5"/>
    <row r="13823" ht="16.5"/>
    <row r="13824" ht="16.5"/>
    <row r="13825" ht="16.5"/>
    <row r="13826" ht="16.5"/>
    <row r="13827" ht="16.5"/>
    <row r="13828" ht="16.5"/>
    <row r="13829" ht="16.5"/>
    <row r="13830" ht="16.5"/>
    <row r="13831" ht="16.5"/>
    <row r="13832" ht="16.5"/>
    <row r="13833" ht="16.5"/>
    <row r="13834" ht="16.5"/>
    <row r="13835" ht="16.5"/>
    <row r="13836" ht="16.5"/>
    <row r="13837" ht="16.5"/>
    <row r="13838" ht="16.5"/>
    <row r="13839" ht="16.5"/>
    <row r="13840" ht="16.5"/>
    <row r="13841" ht="16.5"/>
    <row r="13842" ht="16.5"/>
    <row r="13843" ht="16.5"/>
    <row r="13844" ht="16.5"/>
    <row r="13845" ht="16.5"/>
    <row r="13846" ht="16.5"/>
    <row r="13847" ht="16.5"/>
    <row r="13848" ht="16.5"/>
    <row r="13849" ht="16.5"/>
    <row r="13850" ht="16.5"/>
    <row r="13851" ht="16.5"/>
    <row r="13852" ht="16.5"/>
    <row r="13853" ht="16.5"/>
    <row r="13854" ht="16.5"/>
    <row r="13855" ht="16.5"/>
    <row r="13856" ht="16.5"/>
    <row r="13857" ht="16.5"/>
    <row r="13858" ht="16.5"/>
    <row r="13859" ht="16.5"/>
    <row r="13860" ht="16.5"/>
    <row r="13861" ht="16.5"/>
    <row r="13862" ht="16.5"/>
    <row r="13863" ht="16.5"/>
    <row r="13864" ht="16.5"/>
    <row r="13865" ht="16.5"/>
    <row r="13866" ht="16.5"/>
    <row r="13867" ht="16.5"/>
    <row r="13868" ht="16.5"/>
    <row r="13869" ht="16.5"/>
    <row r="13870" ht="16.5"/>
    <row r="13871" ht="16.5"/>
    <row r="13872" ht="16.5"/>
    <row r="13873" ht="16.5"/>
    <row r="13874" ht="16.5"/>
    <row r="13875" ht="16.5"/>
    <row r="13876" ht="16.5"/>
    <row r="13877" ht="16.5"/>
    <row r="13878" ht="16.5"/>
    <row r="13879" ht="16.5"/>
    <row r="13880" ht="16.5"/>
    <row r="13881" ht="16.5"/>
    <row r="13882" ht="16.5"/>
    <row r="13883" ht="16.5"/>
    <row r="13884" ht="16.5"/>
    <row r="13885" ht="16.5"/>
    <row r="13886" ht="16.5"/>
    <row r="13887" ht="16.5"/>
    <row r="13888" ht="16.5"/>
    <row r="13889" ht="16.5"/>
    <row r="13890" ht="16.5"/>
    <row r="13891" ht="16.5"/>
    <row r="13892" ht="16.5"/>
    <row r="13893" ht="16.5"/>
    <row r="13894" ht="16.5"/>
    <row r="13895" ht="16.5"/>
    <row r="13896" ht="16.5"/>
    <row r="13897" ht="16.5"/>
    <row r="13898" ht="16.5"/>
    <row r="13899" ht="16.5"/>
    <row r="13900" ht="16.5"/>
    <row r="13901" ht="16.5"/>
    <row r="13902" ht="16.5"/>
    <row r="13903" ht="16.5"/>
    <row r="13904" ht="16.5"/>
    <row r="13905" ht="16.5"/>
    <row r="13906" ht="16.5"/>
    <row r="13907" ht="16.5"/>
    <row r="13908" ht="16.5"/>
    <row r="13909" ht="16.5"/>
    <row r="13910" ht="16.5"/>
    <row r="13911" ht="16.5"/>
    <row r="13912" ht="16.5"/>
    <row r="13913" ht="16.5"/>
    <row r="13914" ht="16.5"/>
    <row r="13915" ht="16.5"/>
    <row r="13916" ht="16.5"/>
    <row r="13917" ht="16.5"/>
    <row r="13918" ht="16.5"/>
    <row r="13919" ht="16.5"/>
    <row r="13920" ht="16.5"/>
    <row r="13921" ht="16.5"/>
    <row r="13922" ht="16.5"/>
    <row r="13923" ht="16.5"/>
    <row r="13924" ht="16.5"/>
    <row r="13925" ht="16.5"/>
    <row r="13926" ht="16.5"/>
    <row r="13927" ht="16.5"/>
    <row r="13928" ht="16.5"/>
    <row r="13929" ht="16.5"/>
    <row r="13930" ht="16.5"/>
    <row r="13931" ht="16.5"/>
    <row r="13932" ht="16.5"/>
    <row r="13933" ht="16.5"/>
    <row r="13934" ht="16.5"/>
    <row r="13935" ht="16.5"/>
    <row r="13936" ht="16.5"/>
    <row r="13937" ht="16.5"/>
    <row r="13938" ht="16.5"/>
    <row r="13939" ht="16.5"/>
    <row r="13940" ht="16.5"/>
    <row r="13941" ht="16.5"/>
    <row r="13942" ht="16.5"/>
    <row r="13943" ht="16.5"/>
    <row r="13944" ht="16.5"/>
    <row r="13945" ht="16.5"/>
    <row r="13946" ht="16.5"/>
    <row r="13947" ht="16.5"/>
    <row r="13948" ht="16.5"/>
    <row r="13949" ht="16.5"/>
    <row r="13950" ht="16.5"/>
    <row r="13951" ht="16.5"/>
    <row r="13952" ht="16.5"/>
    <row r="13953" ht="16.5"/>
    <row r="13954" ht="16.5"/>
    <row r="13955" ht="16.5"/>
    <row r="13956" ht="16.5"/>
    <row r="13957" ht="16.5"/>
    <row r="13958" ht="16.5"/>
    <row r="13959" ht="16.5"/>
    <row r="13960" ht="16.5"/>
    <row r="13961" ht="16.5"/>
    <row r="13962" ht="16.5"/>
    <row r="13963" ht="16.5"/>
    <row r="13964" ht="16.5"/>
    <row r="13965" ht="16.5"/>
    <row r="13966" ht="16.5"/>
    <row r="13967" ht="16.5"/>
    <row r="13968" ht="16.5"/>
    <row r="13969" ht="16.5"/>
    <row r="13970" ht="16.5"/>
    <row r="13971" ht="16.5"/>
    <row r="13972" ht="16.5"/>
    <row r="13973" ht="16.5"/>
    <row r="13974" ht="16.5"/>
    <row r="13975" ht="16.5"/>
    <row r="13976" ht="16.5"/>
    <row r="13977" ht="16.5"/>
    <row r="13978" ht="16.5"/>
    <row r="13979" ht="16.5"/>
    <row r="13980" ht="16.5"/>
    <row r="13981" ht="16.5"/>
    <row r="13982" ht="16.5"/>
    <row r="13983" ht="16.5"/>
    <row r="13984" ht="16.5"/>
    <row r="13985" ht="16.5"/>
    <row r="13986" ht="16.5"/>
    <row r="13987" ht="16.5"/>
    <row r="13988" ht="16.5"/>
    <row r="13989" ht="16.5"/>
    <row r="13990" ht="16.5"/>
    <row r="13991" ht="16.5"/>
    <row r="13992" ht="16.5"/>
    <row r="13993" ht="16.5"/>
    <row r="13994" ht="16.5"/>
    <row r="13995" ht="16.5"/>
    <row r="13996" ht="16.5"/>
    <row r="13997" ht="16.5"/>
    <row r="13998" ht="16.5"/>
    <row r="13999" ht="16.5"/>
    <row r="14000" ht="16.5"/>
    <row r="14001" ht="16.5"/>
    <row r="14002" ht="16.5"/>
    <row r="14003" ht="16.5"/>
    <row r="14004" ht="16.5"/>
    <row r="14005" ht="16.5"/>
    <row r="14006" ht="16.5"/>
    <row r="14007" ht="16.5"/>
    <row r="14008" ht="16.5"/>
    <row r="14009" ht="16.5"/>
    <row r="14010" ht="16.5"/>
    <row r="14011" ht="16.5"/>
    <row r="14012" ht="16.5"/>
    <row r="14013" ht="16.5"/>
    <row r="14014" ht="16.5"/>
    <row r="14015" ht="16.5"/>
    <row r="14016" ht="16.5"/>
    <row r="14017" ht="16.5"/>
    <row r="14018" ht="16.5"/>
    <row r="14019" ht="16.5"/>
    <row r="14020" ht="16.5"/>
    <row r="14021" ht="16.5"/>
    <row r="14022" ht="16.5"/>
    <row r="14023" ht="16.5"/>
    <row r="14024" ht="16.5"/>
    <row r="14025" ht="16.5"/>
    <row r="14026" ht="16.5"/>
    <row r="14027" ht="16.5"/>
    <row r="14028" ht="16.5"/>
    <row r="14029" ht="16.5"/>
    <row r="14030" ht="16.5"/>
    <row r="14031" ht="16.5"/>
    <row r="14032" ht="16.5"/>
    <row r="14033" ht="16.5"/>
    <row r="14034" ht="16.5"/>
    <row r="14035" ht="16.5"/>
    <row r="14036" ht="16.5"/>
    <row r="14037" ht="16.5"/>
    <row r="14038" ht="16.5"/>
    <row r="14039" ht="16.5"/>
    <row r="14040" ht="16.5"/>
    <row r="14041" ht="16.5"/>
    <row r="14042" ht="16.5"/>
    <row r="14043" ht="16.5"/>
    <row r="14044" ht="16.5"/>
    <row r="14045" ht="16.5"/>
    <row r="14046" ht="16.5"/>
    <row r="14047" ht="16.5"/>
    <row r="14048" ht="16.5"/>
    <row r="14049" ht="16.5"/>
    <row r="14050" ht="16.5"/>
    <row r="14051" ht="16.5"/>
    <row r="14052" ht="16.5"/>
    <row r="14053" ht="16.5"/>
    <row r="14054" ht="16.5"/>
    <row r="14055" ht="16.5"/>
    <row r="14056" ht="16.5"/>
    <row r="14057" ht="16.5"/>
    <row r="14058" ht="16.5"/>
    <row r="14059" ht="16.5"/>
    <row r="14060" ht="16.5"/>
    <row r="14061" ht="16.5"/>
    <row r="14062" ht="16.5"/>
    <row r="14063" ht="16.5"/>
    <row r="14064" ht="16.5"/>
    <row r="14065" ht="16.5"/>
    <row r="14066" ht="16.5"/>
    <row r="14067" ht="16.5"/>
    <row r="14068" ht="16.5"/>
    <row r="14069" ht="16.5"/>
    <row r="14070" ht="16.5"/>
    <row r="14071" ht="16.5"/>
    <row r="14072" ht="16.5"/>
    <row r="14073" ht="16.5"/>
    <row r="14074" ht="16.5"/>
    <row r="14075" ht="16.5"/>
    <row r="14076" ht="16.5"/>
    <row r="14077" ht="16.5"/>
    <row r="14078" ht="16.5"/>
    <row r="14079" ht="16.5"/>
    <row r="14080" ht="16.5"/>
    <row r="14081" ht="16.5"/>
    <row r="14082" ht="16.5"/>
    <row r="14083" ht="16.5"/>
    <row r="14084" ht="16.5"/>
    <row r="14085" ht="16.5"/>
    <row r="14086" ht="16.5"/>
    <row r="14087" ht="16.5"/>
    <row r="14088" ht="16.5"/>
    <row r="14089" ht="16.5"/>
    <row r="14090" ht="16.5"/>
    <row r="14091" ht="16.5"/>
    <row r="14092" ht="16.5"/>
    <row r="14093" ht="16.5"/>
    <row r="14094" ht="16.5"/>
    <row r="14095" ht="16.5"/>
    <row r="14096" ht="16.5"/>
    <row r="14097" ht="16.5"/>
    <row r="14098" ht="16.5"/>
    <row r="14099" ht="16.5"/>
    <row r="14100" ht="16.5"/>
    <row r="14101" ht="16.5"/>
    <row r="14102" ht="16.5"/>
    <row r="14103" ht="16.5"/>
    <row r="14104" ht="16.5"/>
    <row r="14105" ht="16.5"/>
    <row r="14106" ht="16.5"/>
    <row r="14107" ht="16.5"/>
    <row r="14108" ht="16.5"/>
    <row r="14109" ht="16.5"/>
    <row r="14110" ht="16.5"/>
    <row r="14111" ht="16.5"/>
    <row r="14112" ht="16.5"/>
    <row r="14113" ht="16.5"/>
    <row r="14114" ht="16.5"/>
    <row r="14115" ht="16.5"/>
    <row r="14116" ht="16.5"/>
    <row r="14117" ht="16.5"/>
    <row r="14118" ht="16.5"/>
    <row r="14119" ht="16.5"/>
    <row r="14120" ht="16.5"/>
    <row r="14121" ht="16.5"/>
    <row r="14122" ht="16.5"/>
    <row r="14123" ht="16.5"/>
    <row r="14124" ht="16.5"/>
    <row r="14125" ht="16.5"/>
    <row r="14126" ht="16.5"/>
    <row r="14127" ht="16.5"/>
    <row r="14128" ht="16.5"/>
    <row r="14129" ht="16.5"/>
    <row r="14130" ht="16.5"/>
    <row r="14131" ht="16.5"/>
    <row r="14132" ht="16.5"/>
    <row r="14133" ht="16.5"/>
    <row r="14134" ht="16.5"/>
    <row r="14135" ht="16.5"/>
    <row r="14136" ht="16.5"/>
    <row r="14137" ht="16.5"/>
    <row r="14138" ht="16.5"/>
    <row r="14139" ht="16.5"/>
    <row r="14140" ht="16.5"/>
    <row r="14141" ht="16.5"/>
    <row r="14142" ht="16.5"/>
    <row r="14143" ht="16.5"/>
    <row r="14144" ht="16.5"/>
    <row r="14145" ht="16.5"/>
    <row r="14146" ht="16.5"/>
    <row r="14147" ht="16.5"/>
    <row r="14148" ht="16.5"/>
    <row r="14149" ht="16.5"/>
    <row r="14150" ht="16.5"/>
    <row r="14151" ht="16.5"/>
    <row r="14152" ht="16.5"/>
    <row r="14153" ht="16.5"/>
    <row r="14154" ht="16.5"/>
    <row r="14155" ht="16.5"/>
    <row r="14156" ht="16.5"/>
    <row r="14157" ht="16.5"/>
    <row r="14158" ht="16.5"/>
    <row r="14159" ht="16.5"/>
    <row r="14160" ht="16.5"/>
    <row r="14161" ht="16.5"/>
    <row r="14162" ht="16.5"/>
    <row r="14163" ht="16.5"/>
    <row r="14164" ht="16.5"/>
    <row r="14165" ht="16.5"/>
    <row r="14166" ht="16.5"/>
    <row r="14167" ht="16.5"/>
    <row r="14168" ht="16.5"/>
    <row r="14169" ht="16.5"/>
    <row r="14170" ht="16.5"/>
    <row r="14171" ht="16.5"/>
    <row r="14172" ht="16.5"/>
    <row r="14173" ht="16.5"/>
    <row r="14174" ht="16.5"/>
    <row r="14175" ht="16.5"/>
    <row r="14176" ht="16.5"/>
    <row r="14177" ht="16.5"/>
    <row r="14178" ht="16.5"/>
    <row r="14179" ht="16.5"/>
    <row r="14180" ht="16.5"/>
    <row r="14181" ht="16.5"/>
    <row r="14182" ht="16.5"/>
    <row r="14183" ht="16.5"/>
    <row r="14184" ht="16.5"/>
    <row r="14185" ht="16.5"/>
    <row r="14186" ht="16.5"/>
    <row r="14187" ht="16.5"/>
    <row r="14188" ht="16.5"/>
    <row r="14189" ht="16.5"/>
    <row r="14190" ht="16.5"/>
    <row r="14191" ht="16.5"/>
    <row r="14192" ht="16.5"/>
    <row r="14193" ht="16.5"/>
    <row r="14194" ht="16.5"/>
    <row r="14195" ht="16.5"/>
    <row r="14196" ht="16.5"/>
    <row r="14197" ht="16.5"/>
    <row r="14198" ht="16.5"/>
    <row r="14199" ht="16.5"/>
    <row r="14200" ht="16.5"/>
    <row r="14201" ht="16.5"/>
    <row r="14202" ht="16.5"/>
    <row r="14203" ht="16.5"/>
    <row r="14204" ht="16.5"/>
    <row r="14205" ht="16.5"/>
    <row r="14206" ht="16.5"/>
    <row r="14207" ht="16.5"/>
    <row r="14208" ht="16.5"/>
    <row r="14209" ht="16.5"/>
    <row r="14210" ht="16.5"/>
    <row r="14211" ht="16.5"/>
    <row r="14212" ht="16.5"/>
    <row r="14213" ht="16.5"/>
    <row r="14214" ht="16.5"/>
    <row r="14215" ht="16.5"/>
    <row r="14216" ht="16.5"/>
    <row r="14217" ht="16.5"/>
    <row r="14218" ht="16.5"/>
    <row r="14219" ht="16.5"/>
    <row r="14220" ht="16.5"/>
    <row r="14221" ht="16.5"/>
    <row r="14222" ht="16.5"/>
    <row r="14223" ht="16.5"/>
    <row r="14224" ht="16.5"/>
    <row r="14225" ht="16.5"/>
    <row r="14226" ht="16.5"/>
    <row r="14227" ht="16.5"/>
    <row r="14228" ht="16.5"/>
    <row r="14229" ht="16.5"/>
    <row r="14230" ht="16.5"/>
    <row r="14231" ht="16.5"/>
    <row r="14232" ht="16.5"/>
    <row r="14233" ht="16.5"/>
    <row r="14234" ht="16.5"/>
    <row r="14235" ht="16.5"/>
    <row r="14236" ht="16.5"/>
    <row r="14237" ht="16.5"/>
    <row r="14238" ht="16.5"/>
    <row r="14239" ht="16.5"/>
    <row r="14240" ht="16.5"/>
    <row r="14241" ht="16.5"/>
    <row r="14242" ht="16.5"/>
    <row r="14243" ht="16.5"/>
    <row r="14244" ht="16.5"/>
    <row r="14245" ht="16.5"/>
    <row r="14246" ht="16.5"/>
    <row r="14247" ht="16.5"/>
    <row r="14248" ht="16.5"/>
    <row r="14249" ht="16.5"/>
    <row r="14250" ht="16.5"/>
    <row r="14251" ht="16.5"/>
    <row r="14252" ht="16.5"/>
    <row r="14253" ht="16.5"/>
    <row r="14254" ht="16.5"/>
    <row r="14255" ht="16.5"/>
    <row r="14256" ht="16.5"/>
    <row r="14257" ht="16.5"/>
    <row r="14258" ht="16.5"/>
    <row r="14259" ht="16.5"/>
    <row r="14260" ht="16.5"/>
    <row r="14261" ht="16.5"/>
    <row r="14262" ht="16.5"/>
    <row r="14263" ht="16.5"/>
    <row r="14264" ht="16.5"/>
    <row r="14265" ht="16.5"/>
    <row r="14266" ht="16.5"/>
    <row r="14267" ht="16.5"/>
    <row r="14268" ht="16.5"/>
    <row r="14269" ht="16.5"/>
    <row r="14270" ht="16.5"/>
    <row r="14271" ht="16.5"/>
    <row r="14272" ht="16.5"/>
    <row r="14273" ht="16.5"/>
    <row r="14274" ht="16.5"/>
    <row r="14275" ht="16.5"/>
    <row r="14276" ht="16.5"/>
    <row r="14277" ht="16.5"/>
    <row r="14278" ht="16.5"/>
    <row r="14279" ht="16.5"/>
    <row r="14280" ht="16.5"/>
    <row r="14281" ht="16.5"/>
    <row r="14282" ht="16.5"/>
    <row r="14283" ht="16.5"/>
    <row r="14284" ht="16.5"/>
    <row r="14285" ht="16.5"/>
    <row r="14286" ht="16.5"/>
    <row r="14287" ht="16.5"/>
    <row r="14288" ht="16.5"/>
    <row r="14289" ht="16.5"/>
    <row r="14290" ht="16.5"/>
    <row r="14291" ht="16.5"/>
    <row r="14292" ht="16.5"/>
    <row r="14293" ht="16.5"/>
    <row r="14294" ht="16.5"/>
    <row r="14295" ht="16.5"/>
    <row r="14296" ht="16.5"/>
    <row r="14297" ht="16.5"/>
    <row r="14298" ht="16.5"/>
    <row r="14299" ht="16.5"/>
    <row r="14300" ht="16.5"/>
    <row r="14301" ht="16.5"/>
    <row r="14302" ht="16.5"/>
    <row r="14303" ht="16.5"/>
    <row r="14304" ht="16.5"/>
    <row r="14305" ht="16.5"/>
    <row r="14306" ht="16.5"/>
    <row r="14307" ht="16.5"/>
    <row r="14308" ht="16.5"/>
    <row r="14309" ht="16.5"/>
    <row r="14310" ht="16.5"/>
    <row r="14311" ht="16.5"/>
    <row r="14312" ht="16.5"/>
    <row r="14313" ht="16.5"/>
    <row r="14314" ht="16.5"/>
    <row r="14315" ht="16.5"/>
    <row r="14316" ht="16.5"/>
    <row r="14317" ht="16.5"/>
    <row r="14318" ht="16.5"/>
    <row r="14319" ht="16.5"/>
    <row r="14320" ht="16.5"/>
    <row r="14321" ht="16.5"/>
    <row r="14322" ht="16.5"/>
    <row r="14323" ht="16.5"/>
    <row r="14324" ht="16.5"/>
    <row r="14325" ht="16.5"/>
    <row r="14326" ht="16.5"/>
    <row r="14327" ht="16.5"/>
    <row r="14328" ht="16.5"/>
    <row r="14329" ht="16.5"/>
    <row r="14330" ht="16.5"/>
    <row r="14331" ht="16.5"/>
    <row r="14332" ht="16.5"/>
    <row r="14333" ht="16.5"/>
    <row r="14334" ht="16.5"/>
    <row r="14335" ht="16.5"/>
    <row r="14336" ht="16.5"/>
    <row r="14337" ht="16.5"/>
    <row r="14338" ht="16.5"/>
    <row r="14339" ht="16.5"/>
    <row r="14340" ht="16.5"/>
    <row r="14341" ht="16.5"/>
    <row r="14342" ht="16.5"/>
    <row r="14343" ht="16.5"/>
    <row r="14344" ht="16.5"/>
    <row r="14345" ht="16.5"/>
    <row r="14346" ht="16.5"/>
    <row r="14347" ht="16.5"/>
    <row r="14348" ht="16.5"/>
    <row r="14349" ht="16.5"/>
    <row r="14350" ht="16.5"/>
    <row r="14351" ht="16.5"/>
    <row r="14352" ht="16.5"/>
    <row r="14353" ht="16.5"/>
    <row r="14354" ht="16.5"/>
    <row r="14355" ht="16.5"/>
    <row r="14356" ht="16.5"/>
    <row r="14357" ht="16.5"/>
    <row r="14358" ht="16.5"/>
    <row r="14359" ht="16.5"/>
    <row r="14360" ht="16.5"/>
    <row r="14361" ht="16.5"/>
    <row r="14362" ht="16.5"/>
    <row r="14363" ht="16.5"/>
    <row r="14364" ht="16.5"/>
    <row r="14365" ht="16.5"/>
    <row r="14366" ht="16.5"/>
    <row r="14367" ht="16.5"/>
    <row r="14368" ht="16.5"/>
    <row r="14369" ht="16.5"/>
    <row r="14370" ht="16.5"/>
    <row r="14371" ht="16.5"/>
    <row r="14372" ht="16.5"/>
    <row r="14373" ht="16.5"/>
    <row r="14374" ht="16.5"/>
    <row r="14375" ht="16.5"/>
    <row r="14376" ht="16.5"/>
    <row r="14377" ht="16.5"/>
    <row r="14378" ht="16.5"/>
    <row r="14379" ht="16.5"/>
    <row r="14380" ht="16.5"/>
    <row r="14381" ht="16.5"/>
    <row r="14382" ht="16.5"/>
    <row r="14383" ht="16.5"/>
    <row r="14384" ht="16.5"/>
    <row r="14385" ht="16.5"/>
    <row r="14386" ht="16.5"/>
    <row r="14387" ht="16.5"/>
    <row r="14388" ht="16.5"/>
    <row r="14389" ht="16.5"/>
    <row r="14390" ht="16.5"/>
    <row r="14391" ht="16.5"/>
    <row r="14392" ht="16.5"/>
    <row r="14393" ht="16.5"/>
    <row r="14394" ht="16.5"/>
    <row r="14395" ht="16.5"/>
    <row r="14396" ht="16.5"/>
    <row r="14397" ht="16.5"/>
    <row r="14398" ht="16.5"/>
    <row r="14399" ht="16.5"/>
    <row r="14400" ht="16.5"/>
    <row r="14401" ht="16.5"/>
    <row r="14402" ht="16.5"/>
    <row r="14403" ht="16.5"/>
    <row r="14404" ht="16.5"/>
    <row r="14405" ht="16.5"/>
    <row r="14406" ht="16.5"/>
    <row r="14407" ht="16.5"/>
    <row r="14408" ht="16.5"/>
    <row r="14409" ht="16.5"/>
    <row r="14410" ht="16.5"/>
    <row r="14411" ht="16.5"/>
    <row r="14412" ht="16.5"/>
    <row r="14413" ht="16.5"/>
    <row r="14414" ht="16.5"/>
    <row r="14415" ht="16.5"/>
    <row r="14416" ht="16.5"/>
    <row r="14417" ht="16.5"/>
    <row r="14418" ht="16.5"/>
    <row r="14419" ht="16.5"/>
    <row r="14420" ht="16.5"/>
    <row r="14421" ht="16.5"/>
    <row r="14422" ht="16.5"/>
    <row r="14423" ht="16.5"/>
    <row r="14424" ht="16.5"/>
    <row r="14425" ht="16.5"/>
    <row r="14426" ht="16.5"/>
    <row r="14427" ht="16.5"/>
    <row r="14428" ht="16.5"/>
    <row r="14429" ht="16.5"/>
    <row r="14430" ht="16.5"/>
    <row r="14431" ht="16.5"/>
    <row r="14432" ht="16.5"/>
    <row r="14433" ht="16.5"/>
    <row r="14434" ht="16.5"/>
    <row r="14435" ht="16.5"/>
    <row r="14436" ht="16.5"/>
    <row r="14437" ht="16.5"/>
    <row r="14438" ht="16.5"/>
    <row r="14439" ht="16.5"/>
    <row r="14440" ht="16.5"/>
    <row r="14441" ht="16.5"/>
    <row r="14442" ht="16.5"/>
    <row r="14443" ht="16.5"/>
    <row r="14444" ht="16.5"/>
    <row r="14445" ht="16.5"/>
    <row r="14446" ht="16.5"/>
    <row r="14447" ht="16.5"/>
    <row r="14448" ht="16.5"/>
    <row r="14449" ht="16.5"/>
    <row r="14450" ht="16.5"/>
    <row r="14451" ht="16.5"/>
    <row r="14452" ht="16.5"/>
    <row r="14453" ht="16.5"/>
    <row r="14454" ht="16.5"/>
    <row r="14455" ht="16.5"/>
    <row r="14456" ht="16.5"/>
    <row r="14457" ht="16.5"/>
    <row r="14458" ht="16.5"/>
    <row r="14459" ht="16.5"/>
    <row r="14460" ht="16.5"/>
    <row r="14461" ht="16.5"/>
    <row r="14462" ht="16.5"/>
    <row r="14463" ht="16.5"/>
    <row r="14464" ht="16.5"/>
    <row r="14465" ht="16.5"/>
    <row r="14466" ht="16.5"/>
    <row r="14467" ht="16.5"/>
    <row r="14468" ht="16.5"/>
    <row r="14469" ht="16.5"/>
    <row r="14470" ht="16.5"/>
    <row r="14471" ht="16.5"/>
    <row r="14472" ht="16.5"/>
    <row r="14473" ht="16.5"/>
    <row r="14474" ht="16.5"/>
    <row r="14475" ht="16.5"/>
    <row r="14476" ht="16.5"/>
    <row r="14477" ht="16.5"/>
    <row r="14478" ht="16.5"/>
    <row r="14479" ht="16.5"/>
    <row r="14480" ht="16.5"/>
    <row r="14481" ht="16.5"/>
    <row r="14482" ht="16.5"/>
    <row r="14483" ht="16.5"/>
    <row r="14484" ht="16.5"/>
    <row r="14485" ht="16.5"/>
    <row r="14486" ht="16.5"/>
    <row r="14487" ht="16.5"/>
    <row r="14488" ht="16.5"/>
    <row r="14489" ht="16.5"/>
    <row r="14490" ht="16.5"/>
    <row r="14491" ht="16.5"/>
    <row r="14492" ht="16.5"/>
    <row r="14493" ht="16.5"/>
    <row r="14494" ht="16.5"/>
    <row r="14495" ht="16.5"/>
    <row r="14496" ht="16.5"/>
    <row r="14497" ht="16.5"/>
    <row r="14498" ht="16.5"/>
    <row r="14499" ht="16.5"/>
    <row r="14500" ht="16.5"/>
    <row r="14501" ht="16.5"/>
    <row r="14502" ht="16.5"/>
    <row r="14503" ht="16.5"/>
    <row r="14504" ht="16.5"/>
    <row r="14505" ht="16.5"/>
    <row r="14506" ht="16.5"/>
    <row r="14507" ht="16.5"/>
    <row r="14508" ht="16.5"/>
    <row r="14509" ht="16.5"/>
    <row r="14510" ht="16.5"/>
    <row r="14511" ht="16.5"/>
    <row r="14512" ht="16.5"/>
    <row r="14513" ht="16.5"/>
    <row r="14514" ht="16.5"/>
    <row r="14515" ht="16.5"/>
    <row r="14516" ht="16.5"/>
    <row r="14517" ht="16.5"/>
    <row r="14518" ht="16.5"/>
    <row r="14519" ht="16.5"/>
    <row r="14520" ht="16.5"/>
    <row r="14521" ht="16.5"/>
    <row r="14522" ht="16.5"/>
    <row r="14523" ht="16.5"/>
    <row r="14524" ht="16.5"/>
    <row r="14525" ht="16.5"/>
    <row r="14526" ht="16.5"/>
    <row r="14527" ht="16.5"/>
    <row r="14528" ht="16.5"/>
    <row r="14529" ht="16.5"/>
    <row r="14530" ht="16.5"/>
    <row r="14531" ht="16.5"/>
    <row r="14532" ht="16.5"/>
    <row r="14533" ht="16.5"/>
    <row r="14534" ht="16.5"/>
    <row r="14535" ht="16.5"/>
    <row r="14536" ht="16.5"/>
    <row r="14537" ht="16.5"/>
    <row r="14538" ht="16.5"/>
    <row r="14539" ht="16.5"/>
    <row r="14540" ht="16.5"/>
    <row r="14541" ht="16.5"/>
    <row r="14542" ht="16.5"/>
    <row r="14543" ht="16.5"/>
    <row r="14544" ht="16.5"/>
    <row r="14545" ht="16.5"/>
    <row r="14546" ht="16.5"/>
    <row r="14547" ht="16.5"/>
    <row r="14548" ht="16.5"/>
    <row r="14549" ht="16.5"/>
    <row r="14550" ht="16.5"/>
    <row r="14551" ht="16.5"/>
    <row r="14552" ht="16.5"/>
    <row r="14553" ht="16.5"/>
    <row r="14554" ht="16.5"/>
    <row r="14555" ht="16.5"/>
    <row r="14556" ht="16.5"/>
    <row r="14557" ht="16.5"/>
    <row r="14558" ht="16.5"/>
    <row r="14559" ht="16.5"/>
    <row r="14560" ht="16.5"/>
    <row r="14561" ht="16.5"/>
    <row r="14562" ht="16.5"/>
    <row r="14563" ht="16.5"/>
    <row r="14564" ht="16.5"/>
    <row r="14565" ht="16.5"/>
    <row r="14566" ht="16.5"/>
    <row r="14567" ht="16.5"/>
    <row r="14568" ht="16.5"/>
    <row r="14569" ht="16.5"/>
    <row r="14570" ht="16.5"/>
    <row r="14571" ht="16.5"/>
    <row r="14572" ht="16.5"/>
    <row r="14573" ht="16.5"/>
    <row r="14574" ht="16.5"/>
    <row r="14575" ht="16.5"/>
    <row r="14576" ht="16.5"/>
    <row r="14577" ht="16.5"/>
    <row r="14578" ht="16.5"/>
    <row r="14579" ht="16.5"/>
    <row r="14580" ht="16.5"/>
    <row r="14581" ht="16.5"/>
    <row r="14582" ht="16.5"/>
    <row r="14583" ht="16.5"/>
    <row r="14584" ht="16.5"/>
    <row r="14585" ht="16.5"/>
    <row r="14586" ht="16.5"/>
    <row r="14587" ht="16.5"/>
    <row r="14588" ht="16.5"/>
    <row r="14589" ht="16.5"/>
    <row r="14590" ht="16.5"/>
    <row r="14591" ht="16.5"/>
    <row r="14592" ht="16.5"/>
    <row r="14593" ht="16.5"/>
    <row r="14594" ht="16.5"/>
    <row r="14595" ht="16.5"/>
    <row r="14596" ht="16.5"/>
    <row r="14597" ht="16.5"/>
    <row r="14598" ht="16.5"/>
    <row r="14599" ht="16.5"/>
    <row r="14600" ht="16.5"/>
    <row r="14601" ht="16.5"/>
    <row r="14602" ht="16.5"/>
    <row r="14603" ht="16.5"/>
    <row r="14604" ht="16.5"/>
    <row r="14605" ht="16.5"/>
    <row r="14606" ht="16.5"/>
    <row r="14607" ht="16.5"/>
    <row r="14608" ht="16.5"/>
    <row r="14609" ht="16.5"/>
    <row r="14610" ht="16.5"/>
    <row r="14611" ht="16.5"/>
    <row r="14612" ht="16.5"/>
    <row r="14613" ht="16.5"/>
    <row r="14614" ht="16.5"/>
    <row r="14615" ht="16.5"/>
    <row r="14616" ht="16.5"/>
    <row r="14617" ht="16.5"/>
    <row r="14618" ht="16.5"/>
    <row r="14619" ht="16.5"/>
    <row r="14620" ht="16.5"/>
    <row r="14621" ht="16.5"/>
    <row r="14622" ht="16.5"/>
    <row r="14623" ht="16.5"/>
    <row r="14624" ht="16.5"/>
    <row r="14625" ht="16.5"/>
    <row r="14626" ht="16.5"/>
    <row r="14627" ht="16.5"/>
    <row r="14628" ht="16.5"/>
    <row r="14629" ht="16.5"/>
    <row r="14630" ht="16.5"/>
    <row r="14631" ht="16.5"/>
    <row r="14632" ht="16.5"/>
    <row r="14633" ht="16.5"/>
    <row r="14634" ht="16.5"/>
    <row r="14635" ht="16.5"/>
    <row r="14636" ht="16.5"/>
    <row r="14637" ht="16.5"/>
    <row r="14638" ht="16.5"/>
    <row r="14639" ht="16.5"/>
    <row r="14640" ht="16.5"/>
    <row r="14641" ht="16.5"/>
    <row r="14642" ht="16.5"/>
    <row r="14643" ht="16.5"/>
    <row r="14644" ht="16.5"/>
    <row r="14645" ht="16.5"/>
    <row r="14646" ht="16.5"/>
    <row r="14647" ht="16.5"/>
    <row r="14648" ht="16.5"/>
    <row r="14649" ht="16.5"/>
    <row r="14650" ht="16.5"/>
    <row r="14651" ht="16.5"/>
    <row r="14652" ht="16.5"/>
    <row r="14653" ht="16.5"/>
    <row r="14654" ht="16.5"/>
    <row r="14655" ht="16.5"/>
    <row r="14656" ht="16.5"/>
    <row r="14657" ht="16.5"/>
    <row r="14658" ht="16.5"/>
    <row r="14659" ht="16.5"/>
    <row r="14660" ht="16.5"/>
    <row r="14661" ht="16.5"/>
    <row r="14662" ht="16.5"/>
    <row r="14663" ht="16.5"/>
    <row r="14664" ht="16.5"/>
    <row r="14665" ht="16.5"/>
    <row r="14666" ht="16.5"/>
    <row r="14667" ht="16.5"/>
    <row r="14668" ht="16.5"/>
    <row r="14669" ht="16.5"/>
    <row r="14670" ht="16.5"/>
    <row r="14671" ht="16.5"/>
    <row r="14672" ht="16.5"/>
    <row r="14673" ht="16.5"/>
    <row r="14674" ht="16.5"/>
    <row r="14675" ht="16.5"/>
    <row r="14676" ht="16.5"/>
    <row r="14677" ht="16.5"/>
    <row r="14678" ht="16.5"/>
    <row r="14679" ht="16.5"/>
    <row r="14680" ht="16.5"/>
    <row r="14681" ht="16.5"/>
    <row r="14682" ht="16.5"/>
    <row r="14683" ht="16.5"/>
    <row r="14684" ht="16.5"/>
    <row r="14685" ht="16.5"/>
    <row r="14686" ht="16.5"/>
    <row r="14687" ht="16.5"/>
    <row r="14688" ht="16.5"/>
    <row r="14689" ht="16.5"/>
    <row r="14690" ht="16.5"/>
    <row r="14691" ht="16.5"/>
    <row r="14692" ht="16.5"/>
    <row r="14693" ht="16.5"/>
    <row r="14694" ht="16.5"/>
    <row r="14695" ht="16.5"/>
    <row r="14696" ht="16.5"/>
    <row r="14697" ht="16.5"/>
    <row r="14698" ht="16.5"/>
    <row r="14699" ht="16.5"/>
    <row r="14700" ht="16.5"/>
    <row r="14701" ht="16.5"/>
    <row r="14702" ht="16.5"/>
    <row r="14703" ht="16.5"/>
    <row r="14704" ht="16.5"/>
    <row r="14705" ht="16.5"/>
    <row r="14706" ht="16.5"/>
    <row r="14707" ht="16.5"/>
    <row r="14708" ht="16.5"/>
    <row r="14709" ht="16.5"/>
    <row r="14710" ht="16.5"/>
    <row r="14711" ht="16.5"/>
    <row r="14712" ht="16.5"/>
    <row r="14713" ht="16.5"/>
    <row r="14714" ht="16.5"/>
    <row r="14715" ht="16.5"/>
    <row r="14716" ht="16.5"/>
    <row r="14717" ht="16.5"/>
    <row r="14718" ht="16.5"/>
    <row r="14719" ht="16.5"/>
    <row r="14720" ht="16.5"/>
    <row r="14721" ht="16.5"/>
    <row r="14722" ht="16.5"/>
    <row r="14723" ht="16.5"/>
    <row r="14724" ht="16.5"/>
    <row r="14725" ht="16.5"/>
    <row r="14726" ht="16.5"/>
    <row r="14727" ht="16.5"/>
    <row r="14728" ht="16.5"/>
    <row r="14729" ht="16.5"/>
    <row r="14730" ht="16.5"/>
    <row r="14731" ht="16.5"/>
    <row r="14732" ht="16.5"/>
    <row r="14733" ht="16.5"/>
    <row r="14734" ht="16.5"/>
    <row r="14735" ht="16.5"/>
    <row r="14736" ht="16.5"/>
    <row r="14737" ht="16.5"/>
    <row r="14738" ht="16.5"/>
    <row r="14739" ht="16.5"/>
    <row r="14740" ht="16.5"/>
    <row r="14741" ht="16.5"/>
    <row r="14742" ht="16.5"/>
    <row r="14743" ht="16.5"/>
    <row r="14744" ht="16.5"/>
    <row r="14745" ht="16.5"/>
    <row r="14746" ht="16.5"/>
    <row r="14747" ht="16.5"/>
    <row r="14748" ht="16.5"/>
    <row r="14749" ht="16.5"/>
    <row r="14750" ht="16.5"/>
    <row r="14751" ht="16.5"/>
    <row r="14752" ht="16.5"/>
    <row r="14753" ht="16.5"/>
    <row r="14754" ht="16.5"/>
    <row r="14755" ht="16.5"/>
    <row r="14756" ht="16.5"/>
    <row r="14757" ht="16.5"/>
    <row r="14758" ht="16.5"/>
    <row r="14759" ht="16.5"/>
    <row r="14760" ht="16.5"/>
    <row r="14761" ht="16.5"/>
    <row r="14762" ht="16.5"/>
    <row r="14763" ht="16.5"/>
    <row r="14764" ht="16.5"/>
    <row r="14765" ht="16.5"/>
    <row r="14766" ht="16.5"/>
    <row r="14767" ht="16.5"/>
    <row r="14768" ht="16.5"/>
    <row r="14769" ht="16.5"/>
    <row r="14770" ht="16.5"/>
    <row r="14771" ht="16.5"/>
    <row r="14772" ht="16.5"/>
    <row r="14773" ht="16.5"/>
    <row r="14774" ht="16.5"/>
    <row r="14775" ht="16.5"/>
    <row r="14776" ht="16.5"/>
    <row r="14777" ht="16.5"/>
    <row r="14778" ht="16.5"/>
    <row r="14779" ht="16.5"/>
    <row r="14780" ht="16.5"/>
    <row r="14781" ht="16.5"/>
    <row r="14782" ht="16.5"/>
    <row r="14783" ht="16.5"/>
    <row r="14784" ht="16.5"/>
    <row r="14785" ht="16.5"/>
    <row r="14786" ht="16.5"/>
    <row r="14787" ht="16.5"/>
    <row r="14788" ht="16.5"/>
    <row r="14789" ht="16.5"/>
    <row r="14790" ht="16.5"/>
    <row r="14791" ht="16.5"/>
    <row r="14792" ht="16.5"/>
    <row r="14793" ht="16.5"/>
    <row r="14794" ht="16.5"/>
    <row r="14795" ht="16.5"/>
    <row r="14796" ht="16.5"/>
    <row r="14797" ht="16.5"/>
    <row r="14798" ht="16.5"/>
    <row r="14799" ht="16.5"/>
    <row r="14800" ht="16.5"/>
    <row r="14801" ht="16.5"/>
    <row r="14802" ht="16.5"/>
    <row r="14803" ht="16.5"/>
    <row r="14804" ht="16.5"/>
    <row r="14805" ht="16.5"/>
    <row r="14806" ht="16.5"/>
    <row r="14807" ht="16.5"/>
    <row r="14808" ht="16.5"/>
    <row r="14809" ht="16.5"/>
    <row r="14810" ht="16.5"/>
    <row r="14811" ht="16.5"/>
    <row r="14812" ht="16.5"/>
    <row r="14813" ht="16.5"/>
    <row r="14814" ht="16.5"/>
    <row r="14815" ht="16.5"/>
    <row r="14816" ht="16.5"/>
    <row r="14817" ht="16.5"/>
    <row r="14818" ht="16.5"/>
    <row r="14819" ht="16.5"/>
    <row r="14820" ht="16.5"/>
    <row r="14821" ht="16.5"/>
    <row r="14822" ht="16.5"/>
    <row r="14823" ht="16.5"/>
    <row r="14824" ht="16.5"/>
    <row r="14825" ht="16.5"/>
    <row r="14826" ht="16.5"/>
    <row r="14827" ht="16.5"/>
    <row r="14828" ht="16.5"/>
    <row r="14829" ht="16.5"/>
    <row r="14830" ht="16.5"/>
    <row r="14831" ht="16.5"/>
    <row r="14832" ht="16.5"/>
    <row r="14833" ht="16.5"/>
    <row r="14834" ht="16.5"/>
    <row r="14835" ht="16.5"/>
    <row r="14836" ht="16.5"/>
    <row r="14837" ht="16.5"/>
    <row r="14838" ht="16.5"/>
    <row r="14839" ht="16.5"/>
    <row r="14840" ht="16.5"/>
    <row r="14841" ht="16.5"/>
    <row r="14842" ht="16.5"/>
    <row r="14843" ht="16.5"/>
    <row r="14844" ht="16.5"/>
    <row r="14845" ht="16.5"/>
    <row r="14846" ht="16.5"/>
    <row r="14847" ht="16.5"/>
    <row r="14848" ht="16.5"/>
    <row r="14849" ht="16.5"/>
    <row r="14850" ht="16.5"/>
    <row r="14851" ht="16.5"/>
    <row r="14852" ht="16.5"/>
    <row r="14853" ht="16.5"/>
    <row r="14854" ht="16.5"/>
    <row r="14855" ht="16.5"/>
    <row r="14856" ht="16.5"/>
    <row r="14857" ht="16.5"/>
    <row r="14858" ht="16.5"/>
    <row r="14859" ht="16.5"/>
    <row r="14860" ht="16.5"/>
    <row r="14861" ht="16.5"/>
    <row r="14862" ht="16.5"/>
    <row r="14863" ht="16.5"/>
    <row r="14864" ht="16.5"/>
    <row r="14865" ht="16.5"/>
    <row r="14866" ht="16.5"/>
    <row r="14867" ht="16.5"/>
    <row r="14868" ht="16.5"/>
    <row r="14869" ht="16.5"/>
    <row r="14870" ht="16.5"/>
    <row r="14871" ht="16.5"/>
    <row r="14872" ht="16.5"/>
    <row r="14873" ht="16.5"/>
    <row r="14874" ht="16.5"/>
    <row r="14875" ht="16.5"/>
    <row r="14876" ht="16.5"/>
    <row r="14877" ht="16.5"/>
    <row r="14878" ht="16.5"/>
    <row r="14879" ht="16.5"/>
    <row r="14880" ht="16.5"/>
    <row r="14881" ht="16.5"/>
    <row r="14882" ht="16.5"/>
    <row r="14883" ht="16.5"/>
    <row r="14884" ht="16.5"/>
    <row r="14885" ht="16.5"/>
    <row r="14886" ht="16.5"/>
    <row r="14887" ht="16.5"/>
    <row r="14888" ht="16.5"/>
    <row r="14889" ht="16.5"/>
    <row r="14890" ht="16.5"/>
    <row r="14891" ht="16.5"/>
    <row r="14892" ht="16.5"/>
    <row r="14893" ht="16.5"/>
    <row r="14894" ht="16.5"/>
    <row r="14895" ht="16.5"/>
    <row r="14896" ht="16.5"/>
    <row r="14897" ht="16.5"/>
    <row r="14898" ht="16.5"/>
    <row r="14899" ht="16.5"/>
    <row r="14900" ht="16.5"/>
    <row r="14901" ht="16.5"/>
    <row r="14902" ht="16.5"/>
    <row r="14903" ht="16.5"/>
    <row r="14904" ht="16.5"/>
    <row r="14905" ht="16.5"/>
    <row r="14906" ht="16.5"/>
    <row r="14907" ht="16.5"/>
    <row r="14908" ht="16.5"/>
    <row r="14909" ht="16.5"/>
    <row r="14910" ht="16.5"/>
    <row r="14911" ht="16.5"/>
    <row r="14912" ht="16.5"/>
    <row r="14913" ht="16.5"/>
    <row r="14914" ht="16.5"/>
    <row r="14915" ht="16.5"/>
    <row r="14916" ht="16.5"/>
    <row r="14917" ht="16.5"/>
    <row r="14918" ht="16.5"/>
    <row r="14919" ht="16.5"/>
    <row r="14920" ht="16.5"/>
    <row r="14921" ht="16.5"/>
    <row r="14922" ht="16.5"/>
    <row r="14923" ht="16.5"/>
    <row r="14924" ht="16.5"/>
    <row r="14925" ht="16.5"/>
    <row r="14926" ht="16.5"/>
    <row r="14927" ht="16.5"/>
    <row r="14928" ht="16.5"/>
    <row r="14929" ht="16.5"/>
    <row r="14930" ht="16.5"/>
    <row r="14931" ht="16.5"/>
    <row r="14932" ht="16.5"/>
    <row r="14933" ht="16.5"/>
    <row r="14934" ht="16.5"/>
    <row r="14935" ht="16.5"/>
    <row r="14936" ht="16.5"/>
    <row r="14937" ht="16.5"/>
    <row r="14938" ht="16.5"/>
    <row r="14939" ht="16.5"/>
    <row r="14940" ht="16.5"/>
    <row r="14941" ht="16.5"/>
    <row r="14942" ht="16.5"/>
    <row r="14943" ht="16.5"/>
    <row r="14944" ht="16.5"/>
    <row r="14945" ht="16.5"/>
    <row r="14946" ht="16.5"/>
    <row r="14947" ht="16.5"/>
    <row r="14948" ht="16.5"/>
    <row r="14949" ht="16.5"/>
    <row r="14950" ht="16.5"/>
    <row r="14951" ht="16.5"/>
    <row r="14952" ht="16.5"/>
    <row r="14953" ht="16.5"/>
    <row r="14954" ht="16.5"/>
    <row r="14955" ht="16.5"/>
    <row r="14956" ht="16.5"/>
    <row r="14957" ht="16.5"/>
    <row r="14958" ht="16.5"/>
    <row r="14959" ht="16.5"/>
    <row r="14960" ht="16.5"/>
    <row r="14961" ht="16.5"/>
    <row r="14962" ht="16.5"/>
    <row r="14963" ht="16.5"/>
    <row r="14964" ht="16.5"/>
    <row r="14965" ht="16.5"/>
    <row r="14966" ht="16.5"/>
    <row r="14967" ht="16.5"/>
    <row r="14968" ht="16.5"/>
    <row r="14969" ht="16.5"/>
    <row r="14970" ht="16.5"/>
    <row r="14971" ht="16.5"/>
    <row r="14972" ht="16.5"/>
    <row r="14973" ht="16.5"/>
    <row r="14974" ht="16.5"/>
    <row r="14975" ht="16.5"/>
    <row r="14976" ht="16.5"/>
    <row r="14977" ht="16.5"/>
    <row r="14978" ht="16.5"/>
    <row r="14979" ht="16.5"/>
    <row r="14980" ht="16.5"/>
    <row r="14981" ht="16.5"/>
    <row r="14982" ht="16.5"/>
    <row r="14983" ht="16.5"/>
    <row r="14984" ht="16.5"/>
    <row r="14985" ht="16.5"/>
    <row r="14986" ht="16.5"/>
    <row r="14987" ht="16.5"/>
    <row r="14988" ht="16.5"/>
    <row r="14989" ht="16.5"/>
    <row r="14990" ht="16.5"/>
    <row r="14991" ht="16.5"/>
    <row r="14992" ht="16.5"/>
    <row r="14993" ht="16.5"/>
    <row r="14994" ht="16.5"/>
    <row r="14995" ht="16.5"/>
    <row r="14996" ht="16.5"/>
    <row r="14997" ht="16.5"/>
    <row r="14998" ht="16.5"/>
    <row r="14999" ht="16.5"/>
    <row r="15000" ht="16.5"/>
    <row r="15001" ht="16.5"/>
    <row r="15002" ht="16.5"/>
    <row r="15003" ht="16.5"/>
    <row r="15004" ht="16.5"/>
    <row r="15005" ht="16.5"/>
    <row r="15006" ht="16.5"/>
    <row r="15007" ht="16.5"/>
    <row r="15008" ht="16.5"/>
    <row r="15009" ht="16.5"/>
    <row r="15010" ht="16.5"/>
    <row r="15011" ht="16.5"/>
    <row r="15012" ht="16.5"/>
    <row r="15013" ht="16.5"/>
    <row r="15014" ht="16.5"/>
    <row r="15015" ht="16.5"/>
    <row r="15016" ht="16.5"/>
    <row r="15017" ht="16.5"/>
    <row r="15018" ht="16.5"/>
    <row r="15019" ht="16.5"/>
    <row r="15020" ht="16.5"/>
    <row r="15021" ht="16.5"/>
    <row r="15022" ht="16.5"/>
    <row r="15023" ht="16.5"/>
    <row r="15024" ht="16.5"/>
    <row r="15025" ht="16.5"/>
    <row r="15026" ht="16.5"/>
    <row r="15027" ht="16.5"/>
    <row r="15028" ht="16.5"/>
    <row r="15029" ht="16.5"/>
    <row r="15030" ht="16.5"/>
    <row r="15031" ht="16.5"/>
    <row r="15032" ht="16.5"/>
    <row r="15033" ht="16.5"/>
    <row r="15034" ht="16.5"/>
    <row r="15035" ht="16.5"/>
    <row r="15036" ht="16.5"/>
    <row r="15037" ht="16.5"/>
    <row r="15038" ht="16.5"/>
    <row r="15039" ht="16.5"/>
    <row r="15040" ht="16.5"/>
    <row r="15041" ht="16.5"/>
    <row r="15042" ht="16.5"/>
    <row r="15043" ht="16.5"/>
    <row r="15044" ht="16.5"/>
    <row r="15045" ht="16.5"/>
    <row r="15046" ht="16.5"/>
    <row r="15047" ht="16.5"/>
    <row r="15048" ht="16.5"/>
    <row r="15049" ht="16.5"/>
    <row r="15050" ht="16.5"/>
    <row r="15051" ht="16.5"/>
    <row r="15052" ht="16.5"/>
    <row r="15053" ht="16.5"/>
    <row r="15054" ht="16.5"/>
    <row r="15055" ht="16.5"/>
    <row r="15056" ht="16.5"/>
    <row r="15057" ht="16.5"/>
    <row r="15058" ht="16.5"/>
    <row r="15059" ht="16.5"/>
    <row r="15060" ht="16.5"/>
    <row r="15061" ht="16.5"/>
    <row r="15062" ht="16.5"/>
    <row r="15063" ht="16.5"/>
    <row r="15064" ht="16.5"/>
    <row r="15065" ht="16.5"/>
    <row r="15066" ht="16.5"/>
    <row r="15067" ht="16.5"/>
    <row r="15068" ht="16.5"/>
    <row r="15069" ht="16.5"/>
    <row r="15070" ht="16.5"/>
    <row r="15071" ht="16.5"/>
    <row r="15072" ht="16.5"/>
    <row r="15073" ht="16.5"/>
    <row r="15074" ht="16.5"/>
    <row r="15075" ht="16.5"/>
    <row r="15076" ht="16.5"/>
    <row r="15077" ht="16.5"/>
    <row r="15078" ht="16.5"/>
    <row r="15079" ht="16.5"/>
    <row r="15080" ht="16.5"/>
    <row r="15081" ht="16.5"/>
    <row r="15082" ht="16.5"/>
    <row r="15083" ht="16.5"/>
    <row r="15084" ht="16.5"/>
    <row r="15085" ht="16.5"/>
    <row r="15086" ht="16.5"/>
    <row r="15087" ht="16.5"/>
    <row r="15088" ht="16.5"/>
    <row r="15089" ht="16.5"/>
    <row r="15090" ht="16.5"/>
    <row r="15091" ht="16.5"/>
    <row r="15092" ht="16.5"/>
    <row r="15093" ht="16.5"/>
    <row r="15094" ht="16.5"/>
    <row r="15095" ht="16.5"/>
    <row r="15096" ht="16.5"/>
    <row r="15097" ht="16.5"/>
    <row r="15098" ht="16.5"/>
    <row r="15099" ht="16.5"/>
    <row r="15100" ht="16.5"/>
    <row r="15101" ht="16.5"/>
    <row r="15102" ht="16.5"/>
    <row r="15103" ht="16.5"/>
    <row r="15104" ht="16.5"/>
    <row r="15105" ht="16.5"/>
    <row r="15106" ht="16.5"/>
    <row r="15107" ht="16.5"/>
    <row r="15108" ht="16.5"/>
    <row r="15109" ht="16.5"/>
    <row r="15110" ht="16.5"/>
    <row r="15111" ht="16.5"/>
    <row r="15112" ht="16.5"/>
    <row r="15113" ht="16.5"/>
    <row r="15114" ht="16.5"/>
    <row r="15115" ht="16.5"/>
    <row r="15116" ht="16.5"/>
    <row r="15117" ht="16.5"/>
    <row r="15118" ht="16.5"/>
    <row r="15119" ht="16.5"/>
    <row r="15120" ht="16.5"/>
    <row r="15121" ht="16.5"/>
    <row r="15122" ht="16.5"/>
    <row r="15123" ht="16.5"/>
    <row r="15124" ht="16.5"/>
    <row r="15125" ht="16.5"/>
    <row r="15126" ht="16.5"/>
    <row r="15127" ht="16.5"/>
    <row r="15128" ht="16.5"/>
    <row r="15129" ht="16.5"/>
    <row r="15130" ht="16.5"/>
    <row r="15131" ht="16.5"/>
    <row r="15132" ht="16.5"/>
    <row r="15133" ht="16.5"/>
    <row r="15134" ht="16.5"/>
    <row r="15135" ht="16.5"/>
    <row r="15136" ht="16.5"/>
    <row r="15137" ht="16.5"/>
    <row r="15138" ht="16.5"/>
    <row r="15139" ht="16.5"/>
    <row r="15140" ht="16.5"/>
    <row r="15141" ht="16.5"/>
    <row r="15142" ht="16.5"/>
    <row r="15143" ht="16.5"/>
    <row r="15144" ht="16.5"/>
    <row r="15145" ht="16.5"/>
    <row r="15146" ht="16.5"/>
    <row r="15147" ht="16.5"/>
    <row r="15148" ht="16.5"/>
    <row r="15149" ht="16.5"/>
    <row r="15150" ht="16.5"/>
    <row r="15151" ht="16.5"/>
    <row r="15152" ht="16.5"/>
    <row r="15153" ht="16.5"/>
    <row r="15154" ht="16.5"/>
    <row r="15155" ht="16.5"/>
    <row r="15156" ht="16.5"/>
    <row r="15157" ht="16.5"/>
    <row r="15158" ht="16.5"/>
    <row r="15159" ht="16.5"/>
    <row r="15160" ht="16.5"/>
    <row r="15161" ht="16.5"/>
    <row r="15162" ht="16.5"/>
    <row r="15163" ht="16.5"/>
    <row r="15164" ht="16.5"/>
    <row r="15165" ht="16.5"/>
    <row r="15166" ht="16.5"/>
    <row r="15167" ht="16.5"/>
    <row r="15168" ht="16.5"/>
    <row r="15169" ht="16.5"/>
    <row r="15170" ht="16.5"/>
    <row r="15171" ht="16.5"/>
    <row r="15172" ht="16.5"/>
    <row r="15173" ht="16.5"/>
    <row r="15174" ht="16.5"/>
    <row r="15175" ht="16.5"/>
    <row r="15176" ht="16.5"/>
    <row r="15177" ht="16.5"/>
    <row r="15178" ht="16.5"/>
    <row r="15179" ht="16.5"/>
    <row r="15180" ht="16.5"/>
    <row r="15181" ht="16.5"/>
    <row r="15182" ht="16.5"/>
    <row r="15183" ht="16.5"/>
    <row r="15184" ht="16.5"/>
    <row r="15185" ht="16.5"/>
    <row r="15186" ht="16.5"/>
    <row r="15187" ht="16.5"/>
    <row r="15188" ht="16.5"/>
    <row r="15189" ht="16.5"/>
    <row r="15190" ht="16.5"/>
    <row r="15191" ht="16.5"/>
    <row r="15192" ht="16.5"/>
    <row r="15193" ht="16.5"/>
    <row r="15194" ht="16.5"/>
    <row r="15195" ht="16.5"/>
    <row r="15196" ht="16.5"/>
    <row r="15197" ht="16.5"/>
    <row r="15198" ht="16.5"/>
    <row r="15199" ht="16.5"/>
    <row r="15200" ht="16.5"/>
    <row r="15201" ht="16.5"/>
    <row r="15202" ht="16.5"/>
    <row r="15203" ht="16.5"/>
    <row r="15204" ht="16.5"/>
    <row r="15205" ht="16.5"/>
    <row r="15206" ht="16.5"/>
    <row r="15207" ht="16.5"/>
    <row r="15208" ht="16.5"/>
    <row r="15209" ht="16.5"/>
    <row r="15210" ht="16.5"/>
    <row r="15211" ht="16.5"/>
    <row r="15212" ht="16.5"/>
    <row r="15213" ht="16.5"/>
    <row r="15214" ht="16.5"/>
    <row r="15215" ht="16.5"/>
    <row r="15216" ht="16.5"/>
    <row r="15217" ht="16.5"/>
    <row r="15218" ht="16.5"/>
    <row r="15219" ht="16.5"/>
    <row r="15220" ht="16.5"/>
    <row r="15221" ht="16.5"/>
    <row r="15222" ht="16.5"/>
    <row r="15223" ht="16.5"/>
    <row r="15224" ht="16.5"/>
    <row r="15225" ht="16.5"/>
    <row r="15226" ht="16.5"/>
    <row r="15227" ht="16.5"/>
    <row r="15228" ht="16.5"/>
    <row r="15229" ht="16.5"/>
    <row r="15230" ht="16.5"/>
    <row r="15231" ht="16.5"/>
    <row r="15232" ht="16.5"/>
    <row r="15233" ht="16.5"/>
    <row r="15234" ht="16.5"/>
    <row r="15235" ht="16.5"/>
    <row r="15236" ht="16.5"/>
    <row r="15237" ht="16.5"/>
    <row r="15238" ht="16.5"/>
    <row r="15239" ht="16.5"/>
    <row r="15240" ht="16.5"/>
    <row r="15241" ht="16.5"/>
    <row r="15242" ht="16.5"/>
    <row r="15243" ht="16.5"/>
    <row r="15244" ht="16.5"/>
    <row r="15245" ht="16.5"/>
    <row r="15246" ht="16.5"/>
    <row r="15247" ht="16.5"/>
    <row r="15248" ht="16.5"/>
    <row r="15249" ht="16.5"/>
    <row r="15250" ht="16.5"/>
    <row r="15251" ht="16.5"/>
    <row r="15252" ht="16.5"/>
    <row r="15253" ht="16.5"/>
    <row r="15254" ht="16.5"/>
    <row r="15255" ht="16.5"/>
    <row r="15256" ht="16.5"/>
    <row r="15257" ht="16.5"/>
    <row r="15258" ht="16.5"/>
    <row r="15259" ht="16.5"/>
    <row r="15260" ht="16.5"/>
    <row r="15261" ht="16.5"/>
    <row r="15262" ht="16.5"/>
    <row r="15263" ht="16.5"/>
    <row r="15264" ht="16.5"/>
    <row r="15265" ht="16.5"/>
    <row r="15266" ht="16.5"/>
    <row r="15267" ht="16.5"/>
    <row r="15268" ht="16.5"/>
    <row r="15269" ht="16.5"/>
    <row r="15270" ht="16.5"/>
    <row r="15271" ht="16.5"/>
    <row r="15272" ht="16.5"/>
    <row r="15273" ht="16.5"/>
    <row r="15274" ht="16.5"/>
    <row r="15275" ht="16.5"/>
    <row r="15276" ht="16.5"/>
    <row r="15277" ht="16.5"/>
    <row r="15278" ht="16.5"/>
    <row r="15279" ht="16.5"/>
    <row r="15280" ht="16.5"/>
    <row r="15281" ht="16.5"/>
    <row r="15282" ht="16.5"/>
    <row r="15283" ht="16.5"/>
    <row r="15284" ht="16.5"/>
    <row r="15285" ht="16.5"/>
    <row r="15286" ht="16.5"/>
    <row r="15287" ht="16.5"/>
    <row r="15288" ht="16.5"/>
    <row r="15289" ht="16.5"/>
    <row r="15290" ht="16.5"/>
    <row r="15291" ht="16.5"/>
    <row r="15292" ht="16.5"/>
    <row r="15293" ht="16.5"/>
    <row r="15294" ht="16.5"/>
    <row r="15295" ht="16.5"/>
    <row r="15296" ht="16.5"/>
    <row r="15297" ht="16.5"/>
    <row r="15298" ht="16.5"/>
    <row r="15299" ht="16.5"/>
    <row r="15300" ht="16.5"/>
    <row r="15301" ht="16.5"/>
    <row r="15302" ht="16.5"/>
    <row r="15303" ht="16.5"/>
    <row r="15304" ht="16.5"/>
    <row r="15305" ht="16.5"/>
    <row r="15306" ht="16.5"/>
    <row r="15307" ht="16.5"/>
    <row r="15308" ht="16.5"/>
    <row r="15309" ht="16.5"/>
    <row r="15310" ht="16.5"/>
    <row r="15311" ht="16.5"/>
    <row r="15312" ht="16.5"/>
    <row r="15313" ht="16.5"/>
    <row r="15314" ht="16.5"/>
    <row r="15315" ht="16.5"/>
    <row r="15316" ht="16.5"/>
    <row r="15317" ht="16.5"/>
    <row r="15318" ht="16.5"/>
    <row r="15319" ht="16.5"/>
    <row r="15320" ht="16.5"/>
    <row r="15321" ht="16.5"/>
    <row r="15322" ht="16.5"/>
    <row r="15323" ht="16.5"/>
    <row r="15324" ht="16.5"/>
    <row r="15325" ht="16.5"/>
    <row r="15326" ht="16.5"/>
    <row r="15327" ht="16.5"/>
    <row r="15328" ht="16.5"/>
    <row r="15329" ht="16.5"/>
    <row r="15330" ht="16.5"/>
    <row r="15331" ht="16.5"/>
    <row r="15332" ht="16.5"/>
    <row r="15333" ht="16.5"/>
    <row r="15334" ht="16.5"/>
    <row r="15335" ht="16.5"/>
    <row r="15336" ht="16.5"/>
    <row r="15337" ht="16.5"/>
    <row r="15338" ht="16.5"/>
    <row r="15339" ht="16.5"/>
    <row r="15340" ht="16.5"/>
    <row r="15341" ht="16.5"/>
    <row r="15342" ht="16.5"/>
    <row r="15343" ht="16.5"/>
    <row r="15344" ht="16.5"/>
    <row r="15345" ht="16.5"/>
    <row r="15346" ht="16.5"/>
    <row r="15347" ht="16.5"/>
    <row r="15348" ht="16.5"/>
    <row r="15349" ht="16.5"/>
    <row r="15350" ht="16.5"/>
    <row r="15351" ht="16.5"/>
    <row r="15352" ht="16.5"/>
    <row r="15353" ht="16.5"/>
    <row r="15354" ht="16.5"/>
    <row r="15355" ht="16.5"/>
    <row r="15356" ht="16.5"/>
    <row r="15357" ht="16.5"/>
    <row r="15358" ht="16.5"/>
    <row r="15359" ht="16.5"/>
    <row r="15360" ht="16.5"/>
    <row r="15361" ht="16.5"/>
    <row r="15362" ht="16.5"/>
    <row r="15363" ht="16.5"/>
    <row r="15364" ht="16.5"/>
    <row r="15365" ht="16.5"/>
    <row r="15366" ht="16.5"/>
    <row r="15367" ht="16.5"/>
    <row r="15368" ht="16.5"/>
    <row r="15369" ht="16.5"/>
    <row r="15370" ht="16.5"/>
    <row r="15371" ht="16.5"/>
    <row r="15372" ht="16.5"/>
    <row r="15373" ht="16.5"/>
    <row r="15374" ht="16.5"/>
    <row r="15375" ht="16.5"/>
    <row r="15376" ht="16.5"/>
    <row r="15377" ht="16.5"/>
    <row r="15378" ht="16.5"/>
    <row r="15379" ht="16.5"/>
    <row r="15380" ht="16.5"/>
    <row r="15381" ht="16.5"/>
    <row r="15382" ht="16.5"/>
    <row r="15383" ht="16.5"/>
    <row r="15384" ht="16.5"/>
    <row r="15385" ht="16.5"/>
    <row r="15386" ht="16.5"/>
    <row r="15387" ht="16.5"/>
    <row r="15388" ht="16.5"/>
    <row r="15389" ht="16.5"/>
    <row r="15390" ht="16.5"/>
    <row r="15391" ht="16.5"/>
    <row r="15392" ht="16.5"/>
    <row r="15393" ht="16.5"/>
    <row r="15394" ht="16.5"/>
    <row r="15395" ht="16.5"/>
    <row r="15396" ht="16.5"/>
    <row r="15397" ht="16.5"/>
    <row r="15398" ht="16.5"/>
    <row r="15399" ht="16.5"/>
    <row r="15400" ht="16.5"/>
    <row r="15401" ht="16.5"/>
    <row r="15402" ht="16.5"/>
    <row r="15403" ht="16.5"/>
    <row r="15404" ht="16.5"/>
    <row r="15405" ht="16.5"/>
    <row r="15406" ht="16.5"/>
    <row r="15407" ht="16.5"/>
    <row r="15408" ht="16.5"/>
    <row r="15409" ht="16.5"/>
    <row r="15410" ht="16.5"/>
    <row r="15411" ht="16.5"/>
    <row r="15412" ht="16.5"/>
    <row r="15413" ht="16.5"/>
    <row r="15414" ht="16.5"/>
    <row r="15415" ht="16.5"/>
    <row r="15416" ht="16.5"/>
    <row r="15417" ht="16.5"/>
    <row r="15418" ht="16.5"/>
    <row r="15419" ht="16.5"/>
    <row r="15420" ht="16.5"/>
    <row r="15421" ht="16.5"/>
    <row r="15422" ht="16.5"/>
    <row r="15423" ht="16.5"/>
    <row r="15424" ht="16.5"/>
    <row r="15425" ht="16.5"/>
    <row r="15426" ht="16.5"/>
    <row r="15427" ht="16.5"/>
    <row r="15428" ht="16.5"/>
    <row r="15429" ht="16.5"/>
    <row r="15430" ht="16.5"/>
    <row r="15431" ht="16.5"/>
    <row r="15432" ht="16.5"/>
    <row r="15433" ht="16.5"/>
    <row r="15434" ht="16.5"/>
    <row r="15435" ht="16.5"/>
    <row r="15436" ht="16.5"/>
    <row r="15437" ht="16.5"/>
    <row r="15438" ht="16.5"/>
    <row r="15439" ht="16.5"/>
    <row r="15440" ht="16.5"/>
    <row r="15441" ht="16.5"/>
    <row r="15442" ht="16.5"/>
    <row r="15443" ht="16.5"/>
    <row r="15444" ht="16.5"/>
    <row r="15445" ht="16.5"/>
    <row r="15446" ht="16.5"/>
    <row r="15447" ht="16.5"/>
    <row r="15448" ht="16.5"/>
    <row r="15449" ht="16.5"/>
    <row r="15450" ht="16.5"/>
    <row r="15451" ht="16.5"/>
    <row r="15452" ht="16.5"/>
    <row r="15453" ht="16.5"/>
    <row r="15454" ht="16.5"/>
    <row r="15455" ht="16.5"/>
    <row r="15456" ht="16.5"/>
    <row r="15457" ht="16.5"/>
    <row r="15458" ht="16.5"/>
    <row r="15459" ht="16.5"/>
    <row r="15460" ht="16.5"/>
    <row r="15461" ht="16.5"/>
    <row r="15462" ht="16.5"/>
    <row r="15463" ht="16.5"/>
    <row r="15464" ht="16.5"/>
    <row r="15465" ht="16.5"/>
    <row r="15466" ht="16.5"/>
    <row r="15467" ht="16.5"/>
    <row r="15468" ht="16.5"/>
    <row r="15469" ht="16.5"/>
    <row r="15470" ht="16.5"/>
    <row r="15471" ht="16.5"/>
    <row r="15472" ht="16.5"/>
    <row r="15473" ht="16.5"/>
    <row r="15474" ht="16.5"/>
    <row r="15475" ht="16.5"/>
    <row r="15476" ht="16.5"/>
    <row r="15477" ht="16.5"/>
    <row r="15478" ht="16.5"/>
    <row r="15479" ht="16.5"/>
    <row r="15480" ht="16.5"/>
    <row r="15481" ht="16.5"/>
    <row r="15482" ht="16.5"/>
    <row r="15483" ht="16.5"/>
    <row r="15484" ht="16.5"/>
    <row r="15485" ht="16.5"/>
    <row r="15486" ht="16.5"/>
    <row r="15487" ht="16.5"/>
    <row r="15488" ht="16.5"/>
    <row r="15489" ht="16.5"/>
    <row r="15490" ht="16.5"/>
    <row r="15491" ht="16.5"/>
    <row r="15492" ht="16.5"/>
    <row r="15493" ht="16.5"/>
    <row r="15494" ht="16.5"/>
    <row r="15495" ht="16.5"/>
    <row r="15496" ht="16.5"/>
    <row r="15497" ht="16.5"/>
    <row r="15498" ht="16.5"/>
    <row r="15499" ht="16.5"/>
    <row r="15500" ht="16.5"/>
    <row r="15501" ht="16.5"/>
    <row r="15502" ht="16.5"/>
    <row r="15503" ht="16.5"/>
    <row r="15504" ht="16.5"/>
    <row r="15505" ht="16.5"/>
    <row r="15506" ht="16.5"/>
    <row r="15507" ht="16.5"/>
    <row r="15508" ht="16.5"/>
    <row r="15509" ht="16.5"/>
    <row r="15510" ht="16.5"/>
    <row r="15511" ht="16.5"/>
    <row r="15512" ht="16.5"/>
    <row r="15513" ht="16.5"/>
    <row r="15514" ht="16.5"/>
    <row r="15515" ht="16.5"/>
    <row r="15516" ht="16.5"/>
    <row r="15517" ht="16.5"/>
    <row r="15518" ht="16.5"/>
    <row r="15519" ht="16.5"/>
    <row r="15520" ht="16.5"/>
    <row r="15521" ht="16.5"/>
    <row r="15522" ht="16.5"/>
    <row r="15523" ht="16.5"/>
    <row r="15524" ht="16.5"/>
    <row r="15525" ht="16.5"/>
    <row r="15526" ht="16.5"/>
    <row r="15527" ht="16.5"/>
    <row r="15528" ht="16.5"/>
    <row r="15529" ht="16.5"/>
    <row r="15530" ht="16.5"/>
    <row r="15531" ht="16.5"/>
    <row r="15532" ht="16.5"/>
    <row r="15533" ht="16.5"/>
    <row r="15534" ht="16.5"/>
    <row r="15535" ht="16.5"/>
    <row r="15536" ht="16.5"/>
    <row r="15537" ht="16.5"/>
    <row r="15538" ht="16.5"/>
    <row r="15539" ht="16.5"/>
    <row r="15540" ht="16.5"/>
    <row r="15541" ht="16.5"/>
    <row r="15542" ht="16.5"/>
    <row r="15543" ht="16.5"/>
    <row r="15544" ht="16.5"/>
    <row r="15545" ht="16.5"/>
    <row r="15546" ht="16.5"/>
    <row r="15547" ht="16.5"/>
    <row r="15548" ht="16.5"/>
    <row r="15549" ht="16.5"/>
    <row r="15550" ht="16.5"/>
    <row r="15551" ht="16.5"/>
    <row r="15552" ht="16.5"/>
    <row r="15553" ht="16.5"/>
    <row r="15554" ht="16.5"/>
    <row r="15555" ht="16.5"/>
    <row r="15556" ht="16.5"/>
    <row r="15557" ht="16.5"/>
    <row r="15558" ht="16.5"/>
    <row r="15559" ht="16.5"/>
    <row r="15560" ht="16.5"/>
    <row r="15561" ht="16.5"/>
    <row r="15562" ht="16.5"/>
    <row r="15563" ht="16.5"/>
    <row r="15564" ht="16.5"/>
    <row r="15565" ht="16.5"/>
    <row r="15566" ht="16.5"/>
    <row r="15567" ht="16.5"/>
    <row r="15568" ht="16.5"/>
    <row r="15569" ht="16.5"/>
    <row r="15570" ht="16.5"/>
    <row r="15571" ht="16.5"/>
    <row r="15572" ht="16.5"/>
    <row r="15573" ht="16.5"/>
    <row r="15574" ht="16.5"/>
    <row r="15575" ht="16.5"/>
    <row r="15576" ht="16.5"/>
    <row r="15577" ht="16.5"/>
    <row r="15578" ht="16.5"/>
    <row r="15579" ht="16.5"/>
    <row r="15580" ht="16.5"/>
    <row r="15581" ht="16.5"/>
    <row r="15582" ht="16.5"/>
    <row r="15583" ht="16.5"/>
    <row r="15584" ht="16.5"/>
    <row r="15585" ht="16.5"/>
    <row r="15586" ht="16.5"/>
    <row r="15587" ht="16.5"/>
    <row r="15588" ht="16.5"/>
    <row r="15589" ht="16.5"/>
    <row r="15590" ht="16.5"/>
    <row r="15591" ht="16.5"/>
    <row r="15592" ht="16.5"/>
    <row r="15593" ht="16.5"/>
    <row r="15594" ht="16.5"/>
    <row r="15595" ht="16.5"/>
    <row r="15596" ht="16.5"/>
    <row r="15597" ht="16.5"/>
    <row r="15598" ht="16.5"/>
    <row r="15599" ht="16.5"/>
    <row r="15600" ht="16.5"/>
    <row r="15601" ht="16.5"/>
    <row r="15602" ht="16.5"/>
    <row r="15603" ht="16.5"/>
    <row r="15604" ht="16.5"/>
    <row r="15605" ht="16.5"/>
    <row r="15606" ht="16.5"/>
    <row r="15607" ht="16.5"/>
    <row r="15608" ht="16.5"/>
    <row r="15609" ht="16.5"/>
    <row r="15610" ht="16.5"/>
    <row r="15611" ht="16.5"/>
    <row r="15612" ht="16.5"/>
    <row r="15613" ht="16.5"/>
    <row r="15614" ht="16.5"/>
    <row r="15615" ht="16.5"/>
    <row r="15616" ht="16.5"/>
    <row r="15617" ht="16.5"/>
    <row r="15618" ht="16.5"/>
    <row r="15619" ht="16.5"/>
    <row r="15620" ht="16.5"/>
    <row r="15621" ht="16.5"/>
    <row r="15622" ht="16.5"/>
    <row r="15623" ht="16.5"/>
    <row r="15624" ht="16.5"/>
    <row r="15625" ht="16.5"/>
    <row r="15626" ht="16.5"/>
    <row r="15627" ht="16.5"/>
    <row r="15628" ht="16.5"/>
    <row r="15629" ht="16.5"/>
    <row r="15630" ht="16.5"/>
    <row r="15631" ht="16.5"/>
    <row r="15632" ht="16.5"/>
    <row r="15633" ht="16.5"/>
    <row r="15634" ht="16.5"/>
    <row r="15635" ht="16.5"/>
    <row r="15636" ht="16.5"/>
    <row r="15637" ht="16.5"/>
    <row r="15638" ht="16.5"/>
    <row r="15639" ht="16.5"/>
    <row r="15640" ht="16.5"/>
    <row r="15641" ht="16.5"/>
    <row r="15642" ht="16.5"/>
    <row r="15643" ht="16.5"/>
    <row r="15644" ht="16.5"/>
    <row r="15645" ht="16.5"/>
    <row r="15646" ht="16.5"/>
    <row r="15647" ht="16.5"/>
    <row r="15648" ht="16.5"/>
    <row r="15649" ht="16.5"/>
    <row r="15650" ht="16.5"/>
    <row r="15651" ht="16.5"/>
    <row r="15652" ht="16.5"/>
    <row r="15653" ht="16.5"/>
    <row r="15654" ht="16.5"/>
    <row r="15655" ht="16.5"/>
    <row r="15656" ht="16.5"/>
    <row r="15657" ht="16.5"/>
    <row r="15658" ht="16.5"/>
    <row r="15659" ht="16.5"/>
    <row r="15660" ht="16.5"/>
    <row r="15661" ht="16.5"/>
    <row r="15662" ht="16.5"/>
    <row r="15663" ht="16.5"/>
    <row r="15664" ht="16.5"/>
    <row r="15665" ht="16.5"/>
    <row r="15666" ht="16.5"/>
    <row r="15667" ht="16.5"/>
    <row r="15668" ht="16.5"/>
    <row r="15669" ht="16.5"/>
    <row r="15670" ht="16.5"/>
    <row r="15671" ht="16.5"/>
    <row r="15672" ht="16.5"/>
    <row r="15673" ht="16.5"/>
    <row r="15674" ht="16.5"/>
    <row r="15675" ht="16.5"/>
    <row r="15676" ht="16.5"/>
    <row r="15677" ht="16.5"/>
    <row r="15678" ht="16.5"/>
    <row r="15679" ht="16.5"/>
    <row r="15680" ht="16.5"/>
    <row r="15681" ht="16.5"/>
    <row r="15682" ht="16.5"/>
    <row r="15683" ht="16.5"/>
    <row r="15684" ht="16.5"/>
    <row r="15685" ht="16.5"/>
    <row r="15686" ht="16.5"/>
    <row r="15687" ht="16.5"/>
    <row r="15688" ht="16.5"/>
    <row r="15689" ht="16.5"/>
    <row r="15690" ht="16.5"/>
    <row r="15691" ht="16.5"/>
    <row r="15692" ht="16.5"/>
    <row r="15693" ht="16.5"/>
    <row r="15694" ht="16.5"/>
    <row r="15695" ht="16.5"/>
    <row r="15696" ht="16.5"/>
    <row r="15697" ht="16.5"/>
    <row r="15698" ht="16.5"/>
    <row r="15699" ht="16.5"/>
    <row r="15700" ht="16.5"/>
    <row r="15701" ht="16.5"/>
    <row r="15702" ht="16.5"/>
    <row r="15703" ht="16.5"/>
    <row r="15704" ht="16.5"/>
    <row r="15705" ht="16.5"/>
    <row r="15706" ht="16.5"/>
    <row r="15707" ht="16.5"/>
    <row r="15708" ht="16.5"/>
    <row r="15709" ht="16.5"/>
    <row r="15710" ht="16.5"/>
    <row r="15711" ht="16.5"/>
    <row r="15712" ht="16.5"/>
    <row r="15713" ht="16.5"/>
    <row r="15714" ht="16.5"/>
    <row r="15715" ht="16.5"/>
    <row r="15716" ht="16.5"/>
    <row r="15717" ht="16.5"/>
    <row r="15718" ht="16.5"/>
    <row r="15719" ht="16.5"/>
    <row r="15720" ht="16.5"/>
    <row r="15721" ht="16.5"/>
    <row r="15722" ht="16.5"/>
    <row r="15723" ht="16.5"/>
    <row r="15724" ht="16.5"/>
    <row r="15725" ht="16.5"/>
    <row r="15726" ht="16.5"/>
    <row r="15727" ht="16.5"/>
    <row r="15728" ht="16.5"/>
    <row r="15729" ht="16.5"/>
    <row r="15730" ht="16.5"/>
    <row r="15731" ht="16.5"/>
    <row r="15732" ht="16.5"/>
    <row r="15733" ht="16.5"/>
    <row r="15734" ht="16.5"/>
    <row r="15735" ht="16.5"/>
    <row r="15736" ht="16.5"/>
    <row r="15737" ht="16.5"/>
    <row r="15738" ht="16.5"/>
    <row r="15739" ht="16.5"/>
    <row r="15740" ht="16.5"/>
    <row r="15741" ht="16.5"/>
    <row r="15742" ht="16.5"/>
    <row r="15743" ht="16.5"/>
    <row r="15744" ht="16.5"/>
    <row r="15745" ht="16.5"/>
    <row r="15746" ht="16.5"/>
    <row r="15747" ht="16.5"/>
    <row r="15748" ht="16.5"/>
    <row r="15749" ht="16.5"/>
    <row r="15750" ht="16.5"/>
    <row r="15751" ht="16.5"/>
    <row r="15752" ht="16.5"/>
    <row r="15753" ht="16.5"/>
    <row r="15754" ht="16.5"/>
    <row r="15755" ht="16.5"/>
    <row r="15756" ht="16.5"/>
    <row r="15757" ht="16.5"/>
    <row r="15758" ht="16.5"/>
    <row r="15759" ht="16.5"/>
    <row r="15760" ht="16.5"/>
    <row r="15761" ht="16.5"/>
    <row r="15762" ht="16.5"/>
    <row r="15763" ht="16.5"/>
    <row r="15764" ht="16.5"/>
    <row r="15765" ht="16.5"/>
    <row r="15766" ht="16.5"/>
    <row r="15767" ht="16.5"/>
    <row r="15768" ht="16.5"/>
    <row r="15769" ht="16.5"/>
    <row r="15770" ht="16.5"/>
    <row r="15771" ht="16.5"/>
    <row r="15772" ht="16.5"/>
    <row r="15773" ht="16.5"/>
    <row r="15774" ht="16.5"/>
    <row r="15775" ht="16.5"/>
    <row r="15776" ht="16.5"/>
    <row r="15777" ht="16.5"/>
    <row r="15778" ht="16.5"/>
    <row r="15779" ht="16.5"/>
    <row r="15780" ht="16.5"/>
    <row r="15781" ht="16.5"/>
    <row r="15782" ht="16.5"/>
    <row r="15783" ht="16.5"/>
    <row r="15784" ht="16.5"/>
    <row r="15785" ht="16.5"/>
    <row r="15786" ht="16.5"/>
    <row r="15787" ht="16.5"/>
    <row r="15788" ht="16.5"/>
    <row r="15789" ht="16.5"/>
    <row r="15790" ht="16.5"/>
    <row r="15791" ht="16.5"/>
    <row r="15792" ht="16.5"/>
    <row r="15793" ht="16.5"/>
    <row r="15794" ht="16.5"/>
    <row r="15795" ht="16.5"/>
    <row r="15796" ht="16.5"/>
    <row r="15797" ht="16.5"/>
    <row r="15798" ht="16.5"/>
    <row r="15799" ht="16.5"/>
    <row r="15800" ht="16.5"/>
    <row r="15801" ht="16.5"/>
    <row r="15802" ht="16.5"/>
    <row r="15803" ht="16.5"/>
    <row r="15804" ht="16.5"/>
    <row r="15805" ht="16.5"/>
    <row r="15806" ht="16.5"/>
    <row r="15807" ht="16.5"/>
    <row r="15808" ht="16.5"/>
    <row r="15809" ht="16.5"/>
    <row r="15810" ht="16.5"/>
    <row r="15811" ht="16.5"/>
    <row r="15812" ht="16.5"/>
    <row r="15813" ht="16.5"/>
    <row r="15814" ht="16.5"/>
    <row r="15815" ht="16.5"/>
    <row r="15816" ht="16.5"/>
    <row r="15817" ht="16.5"/>
    <row r="15818" ht="16.5"/>
    <row r="15819" ht="16.5"/>
    <row r="15820" ht="16.5"/>
    <row r="15821" ht="16.5"/>
    <row r="15822" ht="16.5"/>
    <row r="15823" ht="16.5"/>
    <row r="15824" ht="16.5"/>
    <row r="15825" ht="16.5"/>
    <row r="15826" ht="16.5"/>
    <row r="15827" ht="16.5"/>
    <row r="15828" ht="16.5"/>
    <row r="15829" ht="16.5"/>
    <row r="15830" ht="16.5"/>
    <row r="15831" ht="16.5"/>
    <row r="15832" ht="16.5"/>
    <row r="15833" ht="16.5"/>
    <row r="15834" ht="16.5"/>
    <row r="15835" ht="16.5"/>
    <row r="15836" ht="16.5"/>
    <row r="15837" ht="16.5"/>
    <row r="15838" ht="16.5"/>
    <row r="15839" ht="16.5"/>
    <row r="15840" ht="16.5"/>
    <row r="15841" ht="16.5"/>
    <row r="15842" ht="16.5"/>
    <row r="15843" ht="16.5"/>
    <row r="15844" ht="16.5"/>
    <row r="15845" ht="16.5"/>
    <row r="15846" ht="16.5"/>
    <row r="15847" ht="16.5"/>
    <row r="15848" ht="16.5"/>
    <row r="15849" ht="16.5"/>
    <row r="15850" ht="16.5"/>
    <row r="15851" ht="16.5"/>
    <row r="15852" ht="16.5"/>
    <row r="15853" ht="16.5"/>
    <row r="15854" ht="16.5"/>
    <row r="15855" ht="16.5"/>
    <row r="15856" ht="16.5"/>
    <row r="15857" ht="16.5"/>
    <row r="15858" ht="16.5"/>
    <row r="15859" ht="16.5"/>
    <row r="15860" ht="16.5"/>
    <row r="15861" ht="16.5"/>
    <row r="15862" ht="16.5"/>
    <row r="15863" ht="16.5"/>
    <row r="15864" ht="16.5"/>
    <row r="15865" ht="16.5"/>
    <row r="15866" ht="16.5"/>
    <row r="15867" ht="16.5"/>
    <row r="15868" ht="16.5"/>
    <row r="15869" ht="16.5"/>
    <row r="15870" ht="16.5"/>
    <row r="15871" ht="16.5"/>
    <row r="15872" ht="16.5"/>
    <row r="15873" ht="16.5"/>
    <row r="15874" ht="16.5"/>
    <row r="15875" ht="16.5"/>
    <row r="15876" ht="16.5"/>
    <row r="15877" ht="16.5"/>
    <row r="15878" ht="16.5"/>
    <row r="15879" ht="16.5"/>
    <row r="15880" ht="16.5"/>
    <row r="15881" ht="16.5"/>
    <row r="15882" ht="16.5"/>
    <row r="15883" ht="16.5"/>
    <row r="15884" ht="16.5"/>
    <row r="15885" ht="16.5"/>
    <row r="15886" ht="16.5"/>
    <row r="15887" ht="16.5"/>
    <row r="15888" ht="16.5"/>
    <row r="15889" ht="16.5"/>
    <row r="15890" ht="16.5"/>
    <row r="15891" ht="16.5"/>
    <row r="15892" ht="16.5"/>
    <row r="15893" ht="16.5"/>
    <row r="15894" ht="16.5"/>
    <row r="15895" ht="16.5"/>
    <row r="15896" ht="16.5"/>
    <row r="15897" ht="16.5"/>
    <row r="15898" ht="16.5"/>
    <row r="15899" ht="16.5"/>
    <row r="15900" ht="16.5"/>
    <row r="15901" ht="16.5"/>
    <row r="15902" ht="16.5"/>
    <row r="15903" ht="16.5"/>
    <row r="15904" ht="16.5"/>
    <row r="15905" ht="16.5"/>
    <row r="15906" ht="16.5"/>
    <row r="15907" ht="16.5"/>
    <row r="15908" ht="16.5"/>
    <row r="15909" ht="16.5"/>
    <row r="15910" ht="16.5"/>
    <row r="15911" ht="16.5"/>
    <row r="15912" ht="16.5"/>
    <row r="15913" ht="16.5"/>
    <row r="15914" ht="16.5"/>
    <row r="15915" ht="16.5"/>
    <row r="15916" ht="16.5"/>
    <row r="15917" ht="16.5"/>
    <row r="15918" ht="16.5"/>
    <row r="15919" ht="16.5"/>
    <row r="15920" ht="16.5"/>
    <row r="15921" ht="16.5"/>
    <row r="15922" ht="16.5"/>
    <row r="15923" ht="16.5"/>
    <row r="15924" ht="16.5"/>
    <row r="15925" ht="16.5"/>
    <row r="15926" ht="16.5"/>
    <row r="15927" ht="16.5"/>
    <row r="15928" ht="16.5"/>
    <row r="15929" ht="16.5"/>
    <row r="15930" ht="16.5"/>
    <row r="15931" ht="16.5"/>
    <row r="15932" ht="16.5"/>
    <row r="15933" ht="16.5"/>
    <row r="15934" ht="16.5"/>
    <row r="15935" ht="16.5"/>
    <row r="15936" ht="16.5"/>
    <row r="15937" ht="16.5"/>
    <row r="15938" ht="16.5"/>
    <row r="15939" ht="16.5"/>
    <row r="15940" ht="16.5"/>
    <row r="15941" ht="16.5"/>
    <row r="15942" ht="16.5"/>
    <row r="15943" ht="16.5"/>
    <row r="15944" ht="16.5"/>
    <row r="15945" ht="16.5"/>
    <row r="15946" ht="16.5"/>
    <row r="15947" ht="16.5"/>
    <row r="15948" ht="16.5"/>
    <row r="15949" ht="16.5"/>
    <row r="15950" ht="16.5"/>
    <row r="15951" ht="16.5"/>
    <row r="15952" ht="16.5"/>
    <row r="15953" ht="16.5"/>
    <row r="15954" ht="16.5"/>
    <row r="15955" ht="16.5"/>
    <row r="15956" ht="16.5"/>
    <row r="15957" ht="16.5"/>
    <row r="15958" ht="16.5"/>
    <row r="15959" ht="16.5"/>
    <row r="15960" ht="16.5"/>
    <row r="15961" ht="16.5"/>
    <row r="15962" ht="16.5"/>
    <row r="15963" ht="16.5"/>
    <row r="15964" ht="16.5"/>
    <row r="15965" ht="16.5"/>
    <row r="15966" ht="16.5"/>
    <row r="15967" ht="16.5"/>
    <row r="15968" ht="16.5"/>
    <row r="15969" ht="16.5"/>
    <row r="15970" ht="16.5"/>
    <row r="15971" ht="16.5"/>
    <row r="15972" ht="16.5"/>
    <row r="15973" ht="16.5"/>
    <row r="15974" ht="16.5"/>
    <row r="15975" ht="16.5"/>
    <row r="15976" ht="16.5"/>
    <row r="15977" ht="16.5"/>
    <row r="15978" ht="16.5"/>
    <row r="15979" ht="16.5"/>
    <row r="15980" ht="16.5"/>
    <row r="15981" ht="16.5"/>
    <row r="15982" ht="16.5"/>
    <row r="15983" ht="16.5"/>
    <row r="15984" ht="16.5"/>
    <row r="15985" ht="16.5"/>
    <row r="15986" ht="16.5"/>
    <row r="15987" ht="16.5"/>
    <row r="15988" ht="16.5"/>
    <row r="15989" ht="16.5"/>
    <row r="15990" ht="16.5"/>
    <row r="15991" ht="16.5"/>
    <row r="15992" ht="16.5"/>
    <row r="15993" ht="16.5"/>
    <row r="15994" ht="16.5"/>
    <row r="15995" ht="16.5"/>
    <row r="15996" ht="16.5"/>
    <row r="15997" ht="16.5"/>
    <row r="15998" ht="16.5"/>
    <row r="15999" ht="16.5"/>
    <row r="16000" ht="16.5"/>
    <row r="16001" ht="16.5"/>
    <row r="16002" ht="16.5"/>
    <row r="16003" ht="16.5"/>
    <row r="16004" ht="16.5"/>
    <row r="16005" ht="16.5"/>
    <row r="16006" ht="16.5"/>
    <row r="16007" ht="16.5"/>
    <row r="16008" ht="16.5"/>
    <row r="16009" ht="16.5"/>
    <row r="16010" ht="16.5"/>
    <row r="16011" ht="16.5"/>
    <row r="16012" ht="16.5"/>
    <row r="16013" ht="16.5"/>
    <row r="16014" ht="16.5"/>
    <row r="16015" ht="16.5"/>
    <row r="16016" ht="16.5"/>
    <row r="16017" ht="16.5"/>
    <row r="16018" ht="16.5"/>
    <row r="16019" ht="16.5"/>
    <row r="16020" ht="16.5"/>
    <row r="16021" ht="16.5"/>
    <row r="16022" ht="16.5"/>
    <row r="16023" ht="16.5"/>
    <row r="16024" ht="16.5"/>
    <row r="16025" ht="16.5"/>
    <row r="16026" ht="16.5"/>
    <row r="16027" ht="16.5"/>
    <row r="16028" ht="16.5"/>
    <row r="16029" ht="16.5"/>
    <row r="16030" ht="16.5"/>
    <row r="16031" ht="16.5"/>
    <row r="16032" ht="16.5"/>
    <row r="16033" ht="16.5"/>
    <row r="16034" ht="16.5"/>
    <row r="16035" ht="16.5"/>
    <row r="16036" ht="16.5"/>
    <row r="16037" ht="16.5"/>
    <row r="16038" ht="16.5"/>
    <row r="16039" ht="16.5"/>
    <row r="16040" ht="16.5"/>
    <row r="16041" ht="16.5"/>
    <row r="16042" ht="16.5"/>
    <row r="16043" ht="16.5"/>
    <row r="16044" ht="16.5"/>
    <row r="16045" ht="16.5"/>
    <row r="16046" ht="16.5"/>
    <row r="16047" ht="16.5"/>
    <row r="16048" ht="16.5"/>
    <row r="16049" ht="16.5"/>
    <row r="16050" ht="16.5"/>
    <row r="16051" ht="16.5"/>
    <row r="16052" ht="16.5"/>
    <row r="16053" ht="16.5"/>
    <row r="16054" ht="16.5"/>
    <row r="16055" ht="16.5"/>
    <row r="16056" ht="16.5"/>
    <row r="16057" ht="16.5"/>
    <row r="16058" ht="16.5"/>
    <row r="16059" ht="16.5"/>
    <row r="16060" ht="16.5"/>
    <row r="16061" ht="16.5"/>
    <row r="16062" ht="16.5"/>
    <row r="16063" ht="16.5"/>
    <row r="16064" ht="16.5"/>
    <row r="16065" ht="16.5"/>
    <row r="16066" ht="16.5"/>
    <row r="16067" ht="16.5"/>
    <row r="16068" ht="16.5"/>
    <row r="16069" ht="16.5"/>
    <row r="16070" ht="16.5"/>
    <row r="16071" ht="16.5"/>
    <row r="16072" ht="16.5"/>
    <row r="16073" ht="16.5"/>
    <row r="16074" ht="16.5"/>
    <row r="16075" ht="16.5"/>
    <row r="16076" ht="16.5"/>
    <row r="16077" ht="16.5"/>
    <row r="16078" ht="16.5"/>
    <row r="16079" ht="16.5"/>
    <row r="16080" ht="16.5"/>
    <row r="16081" ht="16.5"/>
    <row r="16082" ht="16.5"/>
    <row r="16083" ht="16.5"/>
    <row r="16084" ht="16.5"/>
    <row r="16085" ht="16.5"/>
    <row r="16086" ht="16.5"/>
    <row r="16087" ht="16.5"/>
    <row r="16088" ht="16.5"/>
    <row r="16089" ht="16.5"/>
    <row r="16090" ht="16.5"/>
    <row r="16091" ht="16.5"/>
    <row r="16092" ht="16.5"/>
    <row r="16093" ht="16.5"/>
    <row r="16094" ht="16.5"/>
    <row r="16095" ht="16.5"/>
    <row r="16096" ht="16.5"/>
    <row r="16097" ht="16.5"/>
    <row r="16098" ht="16.5"/>
    <row r="16099" ht="16.5"/>
    <row r="16100" ht="16.5"/>
    <row r="16101" ht="16.5"/>
    <row r="16102" ht="16.5"/>
    <row r="16103" ht="16.5"/>
    <row r="16104" ht="16.5"/>
    <row r="16105" ht="16.5"/>
    <row r="16106" ht="16.5"/>
    <row r="16107" ht="16.5"/>
    <row r="16108" ht="16.5"/>
    <row r="16109" ht="16.5"/>
    <row r="16110" ht="16.5"/>
    <row r="16111" ht="16.5"/>
    <row r="16112" ht="16.5"/>
    <row r="16113" ht="16.5"/>
    <row r="16114" ht="16.5"/>
    <row r="16115" ht="16.5"/>
    <row r="16116" ht="16.5"/>
    <row r="16117" ht="16.5"/>
    <row r="16118" ht="16.5"/>
    <row r="16119" ht="16.5"/>
    <row r="16120" ht="16.5"/>
    <row r="16121" ht="16.5"/>
    <row r="16122" ht="16.5"/>
    <row r="16123" ht="16.5"/>
    <row r="16124" ht="16.5"/>
    <row r="16125" ht="16.5"/>
    <row r="16126" ht="16.5"/>
    <row r="16127" ht="16.5"/>
    <row r="16128" ht="16.5"/>
    <row r="16129" ht="16.5"/>
    <row r="16130" ht="16.5"/>
    <row r="16131" ht="16.5"/>
    <row r="16132" ht="16.5"/>
    <row r="16133" ht="16.5"/>
    <row r="16134" ht="16.5"/>
    <row r="16135" ht="16.5"/>
    <row r="16136" ht="16.5"/>
    <row r="16137" ht="16.5"/>
    <row r="16138" ht="16.5"/>
    <row r="16139" ht="16.5"/>
    <row r="16140" ht="16.5"/>
    <row r="16141" ht="16.5"/>
    <row r="16142" ht="16.5"/>
    <row r="16143" ht="16.5"/>
    <row r="16144" ht="16.5"/>
    <row r="16145" ht="16.5"/>
    <row r="16146" ht="16.5"/>
    <row r="16147" ht="16.5"/>
    <row r="16148" ht="16.5"/>
    <row r="16149" ht="16.5"/>
    <row r="16150" ht="16.5"/>
    <row r="16151" ht="16.5"/>
    <row r="16152" ht="16.5"/>
    <row r="16153" ht="16.5"/>
    <row r="16154" ht="16.5"/>
    <row r="16155" ht="16.5"/>
    <row r="16156" ht="16.5"/>
    <row r="16157" ht="16.5"/>
    <row r="16158" ht="16.5"/>
    <row r="16159" ht="16.5"/>
    <row r="16160" ht="16.5"/>
    <row r="16161" ht="16.5"/>
    <row r="16162" ht="16.5"/>
    <row r="16163" ht="16.5"/>
    <row r="16164" ht="16.5"/>
    <row r="16165" ht="16.5"/>
    <row r="16166" ht="16.5"/>
    <row r="16167" ht="16.5"/>
    <row r="16168" ht="16.5"/>
    <row r="16169" ht="16.5"/>
    <row r="16170" ht="16.5"/>
    <row r="16171" ht="16.5"/>
    <row r="16172" ht="16.5"/>
    <row r="16173" ht="16.5"/>
    <row r="16174" ht="16.5"/>
    <row r="16175" ht="16.5"/>
    <row r="16176" ht="16.5"/>
    <row r="16177" ht="16.5"/>
    <row r="16178" ht="16.5"/>
    <row r="16179" ht="16.5"/>
    <row r="16180" ht="16.5"/>
    <row r="16181" ht="16.5"/>
    <row r="16182" ht="16.5"/>
    <row r="16183" ht="16.5"/>
    <row r="16184" ht="16.5"/>
    <row r="16185" ht="16.5"/>
    <row r="16186" ht="16.5"/>
    <row r="16187" ht="16.5"/>
    <row r="16188" ht="16.5"/>
    <row r="16189" ht="16.5"/>
    <row r="16190" ht="16.5"/>
    <row r="16191" ht="16.5"/>
    <row r="16192" ht="16.5"/>
    <row r="16193" ht="16.5"/>
    <row r="16194" ht="16.5"/>
    <row r="16195" ht="16.5"/>
    <row r="16196" ht="16.5"/>
    <row r="16197" ht="16.5"/>
    <row r="16198" ht="16.5"/>
    <row r="16199" ht="16.5"/>
    <row r="16200" ht="16.5"/>
    <row r="16201" ht="16.5"/>
    <row r="16202" ht="16.5"/>
    <row r="16203" ht="16.5"/>
    <row r="16204" ht="16.5"/>
    <row r="16205" ht="16.5"/>
    <row r="16206" ht="16.5"/>
    <row r="16207" ht="16.5"/>
    <row r="16208" ht="16.5"/>
    <row r="16209" ht="16.5"/>
    <row r="16210" ht="16.5"/>
    <row r="16211" ht="16.5"/>
    <row r="16212" ht="16.5"/>
    <row r="16213" ht="16.5"/>
    <row r="16214" ht="16.5"/>
    <row r="16215" ht="16.5"/>
    <row r="16216" ht="16.5"/>
    <row r="16217" ht="16.5"/>
    <row r="16218" ht="16.5"/>
    <row r="16219" ht="16.5"/>
    <row r="16220" ht="16.5"/>
    <row r="16221" ht="16.5"/>
    <row r="16222" ht="16.5"/>
    <row r="16223" ht="16.5"/>
    <row r="16224" ht="16.5"/>
    <row r="16225" ht="16.5"/>
    <row r="16226" ht="16.5"/>
    <row r="16227" ht="16.5"/>
    <row r="16228" ht="16.5"/>
    <row r="16229" ht="16.5"/>
    <row r="16230" ht="16.5"/>
    <row r="16231" ht="16.5"/>
    <row r="16232" ht="16.5"/>
    <row r="16233" ht="16.5"/>
    <row r="16234" ht="16.5"/>
    <row r="16235" ht="16.5"/>
    <row r="16236" ht="16.5"/>
    <row r="16237" ht="16.5"/>
    <row r="16238" ht="16.5"/>
    <row r="16239" ht="16.5"/>
    <row r="16240" ht="16.5"/>
    <row r="16241" ht="16.5"/>
    <row r="16242" ht="16.5"/>
    <row r="16243" ht="16.5"/>
    <row r="16244" ht="16.5"/>
    <row r="16245" ht="16.5"/>
    <row r="16246" ht="16.5"/>
    <row r="16247" ht="16.5"/>
    <row r="16248" ht="16.5"/>
    <row r="16249" ht="16.5"/>
    <row r="16250" ht="16.5"/>
    <row r="16251" ht="16.5"/>
    <row r="16252" ht="16.5"/>
    <row r="16253" ht="16.5"/>
    <row r="16254" ht="16.5"/>
    <row r="16255" ht="16.5"/>
    <row r="16256" ht="16.5"/>
    <row r="16257" ht="16.5"/>
    <row r="16258" ht="16.5"/>
    <row r="16259" ht="16.5"/>
    <row r="16260" ht="16.5"/>
    <row r="16261" ht="16.5"/>
    <row r="16262" ht="16.5"/>
    <row r="16263" ht="16.5"/>
    <row r="16264" ht="16.5"/>
    <row r="16265" ht="16.5"/>
    <row r="16266" ht="16.5"/>
    <row r="16267" ht="16.5"/>
    <row r="16268" ht="16.5"/>
    <row r="16269" ht="16.5"/>
    <row r="16270" ht="16.5"/>
    <row r="16271" ht="16.5"/>
    <row r="16272" ht="16.5"/>
    <row r="16273" ht="16.5"/>
    <row r="16274" ht="16.5"/>
    <row r="16275" ht="16.5"/>
    <row r="16276" ht="16.5"/>
    <row r="16277" ht="16.5"/>
    <row r="16278" ht="16.5"/>
    <row r="16279" ht="16.5"/>
    <row r="16280" ht="16.5"/>
    <row r="16281" ht="16.5"/>
    <row r="16282" ht="16.5"/>
    <row r="16283" ht="16.5"/>
    <row r="16284" ht="16.5"/>
    <row r="16285" ht="16.5"/>
    <row r="16286" ht="16.5"/>
    <row r="16287" ht="16.5"/>
    <row r="16288" ht="16.5"/>
    <row r="16289" ht="16.5"/>
    <row r="16290" ht="16.5"/>
    <row r="16291" ht="16.5"/>
    <row r="16292" ht="16.5"/>
    <row r="16293" ht="16.5"/>
    <row r="16294" ht="16.5"/>
    <row r="16295" ht="16.5"/>
    <row r="16296" ht="16.5"/>
    <row r="16297" ht="16.5"/>
    <row r="16298" ht="16.5"/>
    <row r="16299" ht="16.5"/>
    <row r="16300" ht="16.5"/>
    <row r="16301" ht="16.5"/>
    <row r="16302" ht="16.5"/>
    <row r="16303" ht="16.5"/>
    <row r="16304" ht="16.5"/>
    <row r="16305" ht="16.5"/>
    <row r="16306" ht="16.5"/>
    <row r="16307" ht="16.5"/>
    <row r="16308" ht="16.5"/>
    <row r="16309" ht="16.5"/>
    <row r="16310" ht="16.5"/>
    <row r="16311" ht="16.5"/>
    <row r="16312" ht="16.5"/>
    <row r="16313" ht="16.5"/>
    <row r="16314" ht="16.5"/>
    <row r="16315" ht="16.5"/>
    <row r="16316" ht="16.5"/>
    <row r="16317" ht="16.5"/>
    <row r="16318" ht="16.5"/>
    <row r="16319" ht="16.5"/>
    <row r="16320" ht="16.5"/>
    <row r="16321" ht="16.5"/>
    <row r="16322" ht="16.5"/>
    <row r="16323" ht="16.5"/>
    <row r="16324" ht="16.5"/>
    <row r="16325" ht="16.5"/>
    <row r="16326" ht="16.5"/>
    <row r="16327" ht="16.5"/>
    <row r="16328" ht="16.5"/>
    <row r="16329" ht="16.5"/>
    <row r="16330" ht="16.5"/>
    <row r="16331" ht="16.5"/>
    <row r="16332" ht="16.5"/>
    <row r="16333" ht="16.5"/>
    <row r="16334" ht="16.5"/>
    <row r="16335" ht="16.5"/>
    <row r="16336" ht="16.5"/>
    <row r="16337" ht="16.5"/>
    <row r="16338" ht="16.5"/>
    <row r="16339" ht="16.5"/>
    <row r="16340" ht="16.5"/>
    <row r="16341" ht="16.5"/>
    <row r="16342" ht="16.5"/>
    <row r="16343" ht="16.5"/>
    <row r="16344" ht="16.5"/>
    <row r="16345" ht="16.5"/>
    <row r="16346" ht="16.5"/>
    <row r="16347" ht="16.5"/>
    <row r="16348" ht="16.5"/>
    <row r="16349" ht="16.5"/>
    <row r="16350" ht="16.5"/>
    <row r="16351" ht="16.5"/>
    <row r="16352" ht="16.5"/>
    <row r="16353" ht="16.5"/>
    <row r="16354" ht="16.5"/>
    <row r="16355" ht="16.5"/>
    <row r="16356" ht="16.5"/>
    <row r="16357" ht="16.5"/>
    <row r="16358" ht="16.5"/>
    <row r="16359" ht="16.5"/>
    <row r="16360" ht="16.5"/>
    <row r="16361" ht="16.5"/>
    <row r="16362" ht="16.5"/>
    <row r="16363" ht="16.5"/>
    <row r="16364" ht="16.5"/>
    <row r="16365" ht="16.5"/>
    <row r="16366" ht="16.5"/>
    <row r="16367" ht="16.5"/>
    <row r="16368" ht="16.5"/>
    <row r="16369" ht="16.5"/>
    <row r="16370" ht="16.5"/>
    <row r="16371" ht="16.5"/>
    <row r="16372" ht="16.5"/>
    <row r="16373" ht="16.5"/>
    <row r="16374" ht="16.5"/>
    <row r="16375" ht="16.5"/>
    <row r="16376" ht="16.5"/>
    <row r="16377" ht="16.5"/>
    <row r="16378" ht="16.5"/>
    <row r="16379" ht="16.5"/>
    <row r="16380" ht="16.5"/>
    <row r="16381" ht="16.5"/>
    <row r="16382" ht="16.5"/>
    <row r="16383" ht="16.5"/>
    <row r="16384" ht="16.5"/>
    <row r="16385" ht="16.5"/>
    <row r="16386" ht="16.5"/>
    <row r="16387" ht="16.5"/>
    <row r="16388" ht="16.5"/>
    <row r="16389" ht="16.5"/>
    <row r="16390" ht="16.5"/>
    <row r="16391" ht="16.5"/>
    <row r="16392" ht="16.5"/>
    <row r="16393" ht="16.5"/>
    <row r="16394" ht="16.5"/>
    <row r="16395" ht="16.5"/>
    <row r="16396" ht="16.5"/>
    <row r="16397" ht="16.5"/>
    <row r="16398" ht="16.5"/>
    <row r="16399" ht="16.5"/>
    <row r="16400" ht="16.5"/>
    <row r="16401" ht="16.5"/>
    <row r="16402" ht="16.5"/>
    <row r="16403" ht="16.5"/>
    <row r="16404" ht="16.5"/>
    <row r="16405" ht="16.5"/>
    <row r="16406" ht="16.5"/>
    <row r="16407" ht="16.5"/>
    <row r="16408" ht="16.5"/>
    <row r="16409" ht="16.5"/>
    <row r="16410" ht="16.5"/>
    <row r="16411" ht="16.5"/>
    <row r="16412" ht="16.5"/>
    <row r="16413" ht="16.5"/>
    <row r="16414" ht="16.5"/>
    <row r="16415" ht="16.5"/>
    <row r="16416" ht="16.5"/>
    <row r="16417" ht="16.5"/>
    <row r="16418" ht="16.5"/>
    <row r="16419" ht="16.5"/>
    <row r="16420" ht="16.5"/>
    <row r="16421" ht="16.5"/>
    <row r="16422" ht="16.5"/>
    <row r="16423" ht="16.5"/>
    <row r="16424" ht="16.5"/>
    <row r="16425" ht="16.5"/>
    <row r="16426" ht="16.5"/>
    <row r="16427" ht="16.5"/>
    <row r="16428" ht="16.5"/>
    <row r="16429" ht="16.5"/>
    <row r="16430" ht="16.5"/>
    <row r="16431" ht="16.5"/>
    <row r="16432" ht="16.5"/>
    <row r="16433" ht="16.5"/>
    <row r="16434" ht="16.5"/>
    <row r="16435" ht="16.5"/>
    <row r="16436" ht="16.5"/>
    <row r="16437" ht="16.5"/>
    <row r="16438" ht="16.5"/>
    <row r="16439" ht="16.5"/>
    <row r="16440" ht="16.5"/>
    <row r="16441" ht="16.5"/>
    <row r="16442" ht="16.5"/>
    <row r="16443" ht="16.5"/>
    <row r="16444" ht="16.5"/>
    <row r="16445" ht="16.5"/>
    <row r="16446" ht="16.5"/>
    <row r="16447" ht="16.5"/>
    <row r="16448" ht="16.5"/>
    <row r="16449" ht="16.5"/>
    <row r="16450" ht="16.5"/>
    <row r="16451" ht="16.5"/>
    <row r="16452" ht="16.5"/>
    <row r="16453" ht="16.5"/>
    <row r="16454" ht="16.5"/>
    <row r="16455" ht="16.5"/>
    <row r="16456" ht="16.5"/>
    <row r="16457" ht="16.5"/>
    <row r="16458" ht="16.5"/>
    <row r="16459" ht="16.5"/>
    <row r="16460" ht="16.5"/>
    <row r="16461" ht="16.5"/>
    <row r="16462" ht="16.5"/>
    <row r="16463" ht="16.5"/>
    <row r="16464" ht="16.5"/>
    <row r="16465" ht="16.5"/>
    <row r="16466" ht="16.5"/>
    <row r="16467" ht="16.5"/>
    <row r="16468" ht="16.5"/>
    <row r="16469" ht="16.5"/>
    <row r="16470" ht="16.5"/>
    <row r="16471" ht="16.5"/>
    <row r="16472" ht="16.5"/>
    <row r="16473" ht="16.5"/>
    <row r="16474" ht="16.5"/>
    <row r="16475" ht="16.5"/>
    <row r="16476" ht="16.5"/>
    <row r="16477" ht="16.5"/>
    <row r="16478" ht="16.5"/>
    <row r="16479" ht="16.5"/>
    <row r="16480" ht="16.5"/>
    <row r="16481" ht="16.5"/>
    <row r="16482" ht="16.5"/>
    <row r="16483" ht="16.5"/>
    <row r="16484" ht="16.5"/>
    <row r="16485" ht="16.5"/>
    <row r="16486" ht="16.5"/>
    <row r="16487" ht="16.5"/>
    <row r="16488" ht="16.5"/>
    <row r="16489" ht="16.5"/>
    <row r="16490" ht="16.5"/>
    <row r="16491" ht="16.5"/>
    <row r="16492" ht="16.5"/>
    <row r="16493" ht="16.5"/>
    <row r="16494" ht="16.5"/>
    <row r="16495" ht="16.5"/>
    <row r="16496" ht="16.5"/>
    <row r="16497" ht="16.5"/>
    <row r="16498" ht="16.5"/>
    <row r="16499" ht="16.5"/>
    <row r="16500" ht="16.5"/>
    <row r="16501" ht="16.5"/>
    <row r="16502" ht="16.5"/>
    <row r="16503" ht="16.5"/>
    <row r="16504" ht="16.5"/>
    <row r="16505" ht="16.5"/>
    <row r="16506" ht="16.5"/>
    <row r="16507" ht="16.5"/>
    <row r="16508" ht="16.5"/>
    <row r="16509" ht="16.5"/>
    <row r="16510" ht="16.5"/>
    <row r="16511" ht="16.5"/>
    <row r="16512" ht="16.5"/>
    <row r="16513" ht="16.5"/>
    <row r="16514" ht="16.5"/>
    <row r="16515" ht="16.5"/>
    <row r="16516" ht="16.5"/>
    <row r="16517" ht="16.5"/>
    <row r="16518" ht="16.5"/>
    <row r="16519" ht="16.5"/>
    <row r="16520" ht="16.5"/>
    <row r="16521" ht="16.5"/>
    <row r="16522" ht="16.5"/>
    <row r="16523" ht="16.5"/>
    <row r="16524" ht="16.5"/>
    <row r="16525" ht="16.5"/>
    <row r="16526" ht="16.5"/>
    <row r="16527" ht="16.5"/>
    <row r="16528" ht="16.5"/>
    <row r="16529" ht="16.5"/>
    <row r="16530" ht="16.5"/>
    <row r="16531" ht="16.5"/>
    <row r="16532" ht="16.5"/>
    <row r="16533" ht="16.5"/>
    <row r="16534" ht="16.5"/>
    <row r="16535" ht="16.5"/>
    <row r="16536" ht="16.5"/>
    <row r="16537" ht="16.5"/>
    <row r="16538" ht="16.5"/>
    <row r="16539" ht="16.5"/>
    <row r="16540" ht="16.5"/>
    <row r="16541" ht="16.5"/>
    <row r="16542" ht="16.5"/>
    <row r="16543" ht="16.5"/>
    <row r="16544" ht="16.5"/>
    <row r="16545" ht="16.5"/>
    <row r="16546" ht="16.5"/>
    <row r="16547" ht="16.5"/>
    <row r="16548" ht="16.5"/>
    <row r="16549" ht="16.5"/>
    <row r="16550" ht="16.5"/>
    <row r="16551" ht="16.5"/>
    <row r="16552" ht="16.5"/>
    <row r="16553" ht="16.5"/>
    <row r="16554" ht="16.5"/>
    <row r="16555" ht="16.5"/>
    <row r="16556" ht="16.5"/>
    <row r="16557" ht="16.5"/>
    <row r="16558" ht="16.5"/>
    <row r="16559" ht="16.5"/>
    <row r="16560" ht="16.5"/>
    <row r="16561" ht="16.5"/>
    <row r="16562" ht="16.5"/>
    <row r="16563" ht="16.5"/>
    <row r="16564" ht="16.5"/>
    <row r="16565" ht="16.5"/>
    <row r="16566" ht="16.5"/>
    <row r="16567" ht="16.5"/>
    <row r="16568" ht="16.5"/>
    <row r="16569" ht="16.5"/>
    <row r="16570" ht="16.5"/>
    <row r="16571" ht="16.5"/>
    <row r="16572" ht="16.5"/>
    <row r="16573" ht="16.5"/>
    <row r="16574" ht="16.5"/>
    <row r="16575" ht="16.5"/>
    <row r="16576" ht="16.5"/>
    <row r="16577" ht="16.5"/>
    <row r="16578" ht="16.5"/>
    <row r="16579" ht="16.5"/>
    <row r="16580" ht="16.5"/>
    <row r="16581" ht="16.5"/>
    <row r="16582" ht="16.5"/>
    <row r="16583" ht="16.5"/>
    <row r="16584" ht="16.5"/>
    <row r="16585" ht="16.5"/>
    <row r="16586" ht="16.5"/>
    <row r="16587" ht="16.5"/>
    <row r="16588" ht="16.5"/>
    <row r="16589" ht="16.5"/>
    <row r="16590" ht="16.5"/>
    <row r="16591" ht="16.5"/>
    <row r="16592" ht="16.5"/>
    <row r="16593" ht="16.5"/>
    <row r="16594" ht="16.5"/>
    <row r="16595" ht="16.5"/>
    <row r="16596" ht="16.5"/>
    <row r="16597" ht="16.5"/>
    <row r="16598" ht="16.5"/>
    <row r="16599" ht="16.5"/>
    <row r="16600" ht="16.5"/>
    <row r="16601" ht="16.5"/>
    <row r="16602" ht="16.5"/>
    <row r="16603" ht="16.5"/>
    <row r="16604" ht="16.5"/>
    <row r="16605" ht="16.5"/>
    <row r="16606" ht="16.5"/>
    <row r="16607" ht="16.5"/>
    <row r="16608" ht="16.5"/>
    <row r="16609" ht="16.5"/>
    <row r="16610" ht="16.5"/>
    <row r="16611" ht="16.5"/>
    <row r="16612" ht="16.5"/>
    <row r="16613" ht="16.5"/>
    <row r="16614" ht="16.5"/>
    <row r="16615" ht="16.5"/>
    <row r="16616" ht="16.5"/>
    <row r="16617" ht="16.5"/>
    <row r="16618" ht="16.5"/>
    <row r="16619" ht="16.5"/>
    <row r="16620" ht="16.5"/>
    <row r="16621" ht="16.5"/>
    <row r="16622" ht="16.5"/>
    <row r="16623" ht="16.5"/>
    <row r="16624" ht="16.5"/>
    <row r="16625" ht="16.5"/>
    <row r="16626" ht="16.5"/>
    <row r="16627" ht="16.5"/>
    <row r="16628" ht="16.5"/>
    <row r="16629" ht="16.5"/>
    <row r="16630" ht="16.5"/>
    <row r="16631" ht="16.5"/>
    <row r="16632" ht="16.5"/>
    <row r="16633" ht="16.5"/>
    <row r="16634" ht="16.5"/>
    <row r="16635" ht="16.5"/>
    <row r="16636" ht="16.5"/>
    <row r="16637" ht="16.5"/>
    <row r="16638" ht="16.5"/>
    <row r="16639" ht="16.5"/>
    <row r="16640" ht="16.5"/>
    <row r="16641" ht="16.5"/>
    <row r="16642" ht="16.5"/>
    <row r="16643" ht="16.5"/>
    <row r="16644" ht="16.5"/>
    <row r="16645" ht="16.5"/>
    <row r="16646" ht="16.5"/>
    <row r="16647" ht="16.5"/>
    <row r="16648" ht="16.5"/>
    <row r="16649" ht="16.5"/>
    <row r="16650" ht="16.5"/>
    <row r="16651" ht="16.5"/>
    <row r="16652" ht="16.5"/>
    <row r="16653" ht="16.5"/>
    <row r="16654" ht="16.5"/>
    <row r="16655" ht="16.5"/>
    <row r="16656" ht="16.5"/>
    <row r="16657" ht="16.5"/>
    <row r="16658" ht="16.5"/>
    <row r="16659" ht="16.5"/>
    <row r="16660" ht="16.5"/>
    <row r="16661" ht="16.5"/>
    <row r="16662" ht="16.5"/>
    <row r="16663" ht="16.5"/>
    <row r="16664" ht="16.5"/>
    <row r="16665" ht="16.5"/>
    <row r="16666" ht="16.5"/>
    <row r="16667" ht="16.5"/>
    <row r="16668" ht="16.5"/>
    <row r="16669" ht="16.5"/>
    <row r="16670" ht="16.5"/>
    <row r="16671" ht="16.5"/>
    <row r="16672" ht="16.5"/>
    <row r="16673" ht="16.5"/>
    <row r="16674" ht="16.5"/>
    <row r="16675" ht="16.5"/>
    <row r="16676" ht="16.5"/>
    <row r="16677" ht="16.5"/>
    <row r="16678" ht="16.5"/>
    <row r="16679" ht="16.5"/>
    <row r="16680" ht="16.5"/>
    <row r="16681" ht="16.5"/>
    <row r="16682" ht="16.5"/>
    <row r="16683" ht="16.5"/>
    <row r="16684" ht="16.5"/>
    <row r="16685" ht="16.5"/>
    <row r="16686" ht="16.5"/>
    <row r="16687" ht="16.5"/>
    <row r="16688" ht="16.5"/>
    <row r="16689" ht="16.5"/>
    <row r="16690" ht="16.5"/>
    <row r="16691" ht="16.5"/>
    <row r="16692" ht="16.5"/>
    <row r="16693" ht="16.5"/>
    <row r="16694" ht="16.5"/>
    <row r="16695" ht="16.5"/>
    <row r="16696" ht="16.5"/>
    <row r="16697" ht="16.5"/>
    <row r="16698" ht="16.5"/>
    <row r="16699" ht="16.5"/>
    <row r="16700" ht="16.5"/>
    <row r="16701" ht="16.5"/>
    <row r="16702" ht="16.5"/>
    <row r="16703" ht="16.5"/>
    <row r="16704" ht="16.5"/>
    <row r="16705" ht="16.5"/>
    <row r="16706" ht="16.5"/>
    <row r="16707" ht="16.5"/>
    <row r="16708" ht="16.5"/>
    <row r="16709" ht="16.5"/>
    <row r="16710" ht="16.5"/>
    <row r="16711" ht="16.5"/>
    <row r="16712" ht="16.5"/>
    <row r="16713" ht="16.5"/>
    <row r="16714" ht="16.5"/>
    <row r="16715" ht="16.5"/>
    <row r="16716" ht="16.5"/>
    <row r="16717" ht="16.5"/>
    <row r="16718" ht="16.5"/>
    <row r="16719" ht="16.5"/>
    <row r="16720" ht="16.5"/>
    <row r="16721" ht="16.5"/>
    <row r="16722" ht="16.5"/>
    <row r="16723" ht="16.5"/>
    <row r="16724" ht="16.5"/>
    <row r="16725" ht="16.5"/>
    <row r="16726" ht="16.5"/>
    <row r="16727" ht="16.5"/>
    <row r="16728" ht="16.5"/>
    <row r="16729" ht="16.5"/>
    <row r="16730" ht="16.5"/>
    <row r="16731" ht="16.5"/>
    <row r="16732" ht="16.5"/>
    <row r="16733" ht="16.5"/>
    <row r="16734" ht="16.5"/>
    <row r="16735" ht="16.5"/>
    <row r="16736" ht="16.5"/>
    <row r="16737" ht="16.5"/>
    <row r="16738" ht="16.5"/>
    <row r="16739" ht="16.5"/>
    <row r="16740" ht="16.5"/>
    <row r="16741" ht="16.5"/>
    <row r="16742" ht="16.5"/>
    <row r="16743" ht="16.5"/>
    <row r="16744" ht="16.5"/>
    <row r="16745" ht="16.5"/>
    <row r="16746" ht="16.5"/>
    <row r="16747" ht="16.5"/>
    <row r="16748" ht="16.5"/>
    <row r="16749" ht="16.5"/>
    <row r="16750" ht="16.5"/>
    <row r="16751" ht="16.5"/>
    <row r="16752" ht="16.5"/>
    <row r="16753" ht="16.5"/>
    <row r="16754" ht="16.5"/>
    <row r="16755" ht="16.5"/>
    <row r="16756" ht="16.5"/>
    <row r="16757" ht="16.5"/>
    <row r="16758" ht="16.5"/>
    <row r="16759" ht="16.5"/>
    <row r="16760" ht="16.5"/>
    <row r="16761" ht="16.5"/>
    <row r="16762" ht="16.5"/>
    <row r="16763" ht="16.5"/>
    <row r="16764" ht="16.5"/>
    <row r="16765" ht="16.5"/>
    <row r="16766" ht="16.5"/>
    <row r="16767" ht="16.5"/>
    <row r="16768" ht="16.5"/>
    <row r="16769" ht="16.5"/>
    <row r="16770" ht="16.5"/>
    <row r="16771" ht="16.5"/>
    <row r="16772" ht="16.5"/>
    <row r="16773" ht="16.5"/>
    <row r="16774" ht="16.5"/>
    <row r="16775" ht="16.5"/>
    <row r="16776" ht="16.5"/>
    <row r="16777" ht="16.5"/>
    <row r="16778" ht="16.5"/>
    <row r="16779" ht="16.5"/>
    <row r="16780" ht="16.5"/>
    <row r="16781" ht="16.5"/>
    <row r="16782" ht="16.5"/>
    <row r="16783" ht="16.5"/>
    <row r="16784" ht="16.5"/>
    <row r="16785" ht="16.5"/>
    <row r="16786" ht="16.5"/>
    <row r="16787" ht="16.5"/>
    <row r="16788" ht="16.5"/>
    <row r="16789" ht="16.5"/>
    <row r="16790" ht="16.5"/>
    <row r="16791" ht="16.5"/>
    <row r="16792" ht="16.5"/>
    <row r="16793" ht="16.5"/>
    <row r="16794" ht="16.5"/>
    <row r="16795" ht="16.5"/>
    <row r="16796" ht="16.5"/>
    <row r="16797" ht="16.5"/>
    <row r="16798" ht="16.5"/>
    <row r="16799" ht="16.5"/>
    <row r="16800" ht="16.5"/>
    <row r="16801" ht="16.5"/>
    <row r="16802" ht="16.5"/>
    <row r="16803" ht="16.5"/>
    <row r="16804" ht="16.5"/>
    <row r="16805" ht="16.5"/>
    <row r="16806" ht="16.5"/>
    <row r="16807" ht="16.5"/>
    <row r="16808" ht="16.5"/>
    <row r="16809" ht="16.5"/>
    <row r="16810" ht="16.5"/>
    <row r="16811" ht="16.5"/>
    <row r="16812" ht="16.5"/>
    <row r="16813" ht="16.5"/>
    <row r="16814" ht="16.5"/>
    <row r="16815" ht="16.5"/>
    <row r="16816" ht="16.5"/>
    <row r="16817" ht="16.5"/>
    <row r="16818" ht="16.5"/>
    <row r="16819" ht="16.5"/>
    <row r="16820" ht="16.5"/>
    <row r="16821" ht="16.5"/>
    <row r="16822" ht="16.5"/>
    <row r="16823" ht="16.5"/>
    <row r="16824" ht="16.5"/>
    <row r="16825" ht="16.5"/>
    <row r="16826" ht="16.5"/>
    <row r="16827" ht="16.5"/>
    <row r="16828" ht="16.5"/>
    <row r="16829" ht="16.5"/>
    <row r="16830" ht="16.5"/>
    <row r="16831" ht="16.5"/>
    <row r="16832" ht="16.5"/>
    <row r="16833" ht="16.5"/>
    <row r="16834" ht="16.5"/>
    <row r="16835" ht="16.5"/>
    <row r="16836" ht="16.5"/>
    <row r="16837" ht="16.5"/>
    <row r="16838" ht="16.5"/>
    <row r="16839" ht="16.5"/>
    <row r="16840" ht="16.5"/>
    <row r="16841" ht="16.5"/>
    <row r="16842" ht="16.5"/>
    <row r="16843" ht="16.5"/>
    <row r="16844" ht="16.5"/>
    <row r="16845" ht="16.5"/>
    <row r="16846" ht="16.5"/>
    <row r="16847" ht="16.5"/>
    <row r="16848" ht="16.5"/>
    <row r="16849" ht="16.5"/>
    <row r="16850" ht="16.5"/>
    <row r="16851" ht="16.5"/>
    <row r="16852" ht="16.5"/>
    <row r="16853" ht="16.5"/>
    <row r="16854" ht="16.5"/>
    <row r="16855" ht="16.5"/>
    <row r="16856" ht="16.5"/>
    <row r="16857" ht="16.5"/>
    <row r="16858" ht="16.5"/>
    <row r="16859" ht="16.5"/>
    <row r="16860" ht="16.5"/>
    <row r="16861" ht="16.5"/>
    <row r="16862" ht="16.5"/>
    <row r="16863" ht="16.5"/>
    <row r="16864" ht="16.5"/>
    <row r="16865" ht="16.5"/>
    <row r="16866" ht="16.5"/>
    <row r="16867" ht="16.5"/>
    <row r="16868" ht="16.5"/>
    <row r="16869" ht="16.5"/>
    <row r="16870" ht="16.5"/>
    <row r="16871" ht="16.5"/>
    <row r="16872" ht="16.5"/>
    <row r="16873" ht="16.5"/>
    <row r="16874" ht="16.5"/>
    <row r="16875" ht="16.5"/>
    <row r="16876" ht="16.5"/>
    <row r="16877" ht="16.5"/>
    <row r="16878" ht="16.5"/>
    <row r="16879" ht="16.5"/>
    <row r="16880" ht="16.5"/>
    <row r="16881" ht="16.5"/>
    <row r="16882" ht="16.5"/>
    <row r="16883" ht="16.5"/>
    <row r="16884" ht="16.5"/>
    <row r="16885" ht="16.5"/>
    <row r="16886" ht="16.5"/>
    <row r="16887" ht="16.5"/>
    <row r="16888" ht="16.5"/>
    <row r="16889" ht="16.5"/>
    <row r="16890" ht="16.5"/>
    <row r="16891" ht="16.5"/>
    <row r="16892" ht="16.5"/>
    <row r="16893" ht="16.5"/>
    <row r="16894" ht="16.5"/>
    <row r="16895" ht="16.5"/>
    <row r="16896" ht="16.5"/>
    <row r="16897" ht="16.5"/>
    <row r="16898" ht="16.5"/>
    <row r="16899" ht="16.5"/>
    <row r="16900" ht="16.5"/>
    <row r="16901" ht="16.5"/>
    <row r="16902" ht="16.5"/>
    <row r="16903" ht="16.5"/>
    <row r="16904" ht="16.5"/>
    <row r="16905" ht="16.5"/>
    <row r="16906" ht="16.5"/>
    <row r="16907" ht="16.5"/>
    <row r="16908" ht="16.5"/>
    <row r="16909" ht="16.5"/>
    <row r="16910" ht="16.5"/>
    <row r="16911" ht="16.5"/>
    <row r="16912" ht="16.5"/>
    <row r="16913" ht="16.5"/>
    <row r="16914" ht="16.5"/>
    <row r="16915" ht="16.5"/>
    <row r="16916" ht="16.5"/>
    <row r="16917" ht="16.5"/>
    <row r="16918" ht="16.5"/>
    <row r="16919" ht="16.5"/>
    <row r="16920" ht="16.5"/>
    <row r="16921" ht="16.5"/>
    <row r="16922" ht="16.5"/>
    <row r="16923" ht="16.5"/>
    <row r="16924" ht="16.5"/>
    <row r="16925" ht="16.5"/>
    <row r="16926" ht="16.5"/>
    <row r="16927" ht="16.5"/>
    <row r="16928" ht="16.5"/>
    <row r="16929" ht="16.5"/>
    <row r="16930" ht="16.5"/>
    <row r="16931" ht="16.5"/>
    <row r="16932" ht="16.5"/>
    <row r="16933" ht="16.5"/>
    <row r="16934" ht="16.5"/>
    <row r="16935" ht="16.5"/>
    <row r="16936" ht="16.5"/>
    <row r="16937" ht="16.5"/>
    <row r="16938" ht="16.5"/>
    <row r="16939" ht="16.5"/>
    <row r="16940" ht="16.5"/>
    <row r="16941" ht="16.5"/>
    <row r="16942" ht="16.5"/>
    <row r="16943" ht="16.5"/>
    <row r="16944" ht="16.5"/>
    <row r="16945" ht="16.5"/>
    <row r="16946" ht="16.5"/>
    <row r="16947" ht="16.5"/>
    <row r="16948" ht="16.5"/>
    <row r="16949" ht="16.5"/>
    <row r="16950" ht="16.5"/>
    <row r="16951" ht="16.5"/>
    <row r="16952" ht="16.5"/>
    <row r="16953" ht="16.5"/>
    <row r="16954" ht="16.5"/>
    <row r="16955" ht="16.5"/>
    <row r="16956" ht="16.5"/>
    <row r="16957" ht="16.5"/>
    <row r="16958" ht="16.5"/>
    <row r="16959" ht="16.5"/>
    <row r="16960" ht="16.5"/>
    <row r="16961" ht="16.5"/>
    <row r="16962" ht="16.5"/>
    <row r="16963" ht="16.5"/>
    <row r="16964" ht="16.5"/>
    <row r="16965" ht="16.5"/>
    <row r="16966" ht="16.5"/>
    <row r="16967" ht="16.5"/>
    <row r="16968" ht="16.5"/>
    <row r="16969" ht="16.5"/>
    <row r="16970" ht="16.5"/>
    <row r="16971" ht="16.5"/>
    <row r="16972" ht="16.5"/>
    <row r="16973" ht="16.5"/>
    <row r="16974" ht="16.5"/>
    <row r="16975" ht="16.5"/>
    <row r="16976" ht="16.5"/>
    <row r="16977" ht="16.5"/>
    <row r="16978" ht="16.5"/>
    <row r="16979" ht="16.5"/>
    <row r="16980" ht="16.5"/>
    <row r="16981" ht="16.5"/>
    <row r="16982" ht="16.5"/>
    <row r="16983" ht="16.5"/>
    <row r="16984" ht="16.5"/>
    <row r="16985" ht="16.5"/>
    <row r="16986" ht="16.5"/>
    <row r="16987" ht="16.5"/>
    <row r="16988" ht="16.5"/>
    <row r="16989" ht="16.5"/>
    <row r="16990" ht="16.5"/>
    <row r="16991" ht="16.5"/>
    <row r="16992" ht="16.5"/>
    <row r="16993" ht="16.5"/>
    <row r="16994" ht="16.5"/>
    <row r="16995" ht="16.5"/>
    <row r="16996" ht="16.5"/>
    <row r="16997" ht="16.5"/>
    <row r="16998" ht="16.5"/>
    <row r="16999" ht="16.5"/>
    <row r="17000" ht="16.5"/>
    <row r="17001" ht="16.5"/>
    <row r="17002" ht="16.5"/>
    <row r="17003" ht="16.5"/>
    <row r="17004" ht="16.5"/>
    <row r="17005" ht="16.5"/>
    <row r="17006" ht="16.5"/>
    <row r="17007" ht="16.5"/>
    <row r="17008" ht="16.5"/>
    <row r="17009" ht="16.5"/>
    <row r="17010" ht="16.5"/>
    <row r="17011" ht="16.5"/>
    <row r="17012" ht="16.5"/>
    <row r="17013" ht="16.5"/>
    <row r="17014" ht="16.5"/>
    <row r="17015" ht="16.5"/>
    <row r="17016" ht="16.5"/>
    <row r="17017" ht="16.5"/>
    <row r="17018" ht="16.5"/>
    <row r="17019" ht="16.5"/>
    <row r="17020" ht="16.5"/>
    <row r="17021" ht="16.5"/>
    <row r="17022" ht="16.5"/>
    <row r="17023" ht="16.5"/>
    <row r="17024" ht="16.5"/>
    <row r="17025" ht="16.5"/>
    <row r="17026" ht="16.5"/>
    <row r="17027" ht="16.5"/>
    <row r="17028" ht="16.5"/>
    <row r="17029" ht="16.5"/>
    <row r="17030" ht="16.5"/>
    <row r="17031" ht="16.5"/>
    <row r="17032" ht="16.5"/>
    <row r="17033" ht="16.5"/>
    <row r="17034" ht="16.5"/>
    <row r="17035" ht="16.5"/>
    <row r="17036" ht="16.5"/>
    <row r="17037" ht="16.5"/>
    <row r="17038" ht="16.5"/>
    <row r="17039" ht="16.5"/>
    <row r="17040" ht="16.5"/>
    <row r="17041" ht="16.5"/>
    <row r="17042" ht="16.5"/>
    <row r="17043" ht="16.5"/>
    <row r="17044" ht="16.5"/>
    <row r="17045" ht="16.5"/>
    <row r="17046" ht="16.5"/>
    <row r="17047" ht="16.5"/>
    <row r="17048" ht="16.5"/>
    <row r="17049" ht="16.5"/>
    <row r="17050" ht="16.5"/>
    <row r="17051" ht="16.5"/>
    <row r="17052" ht="16.5"/>
    <row r="17053" ht="16.5"/>
    <row r="17054" ht="16.5"/>
    <row r="17055" ht="16.5"/>
    <row r="17056" ht="16.5"/>
    <row r="17057" ht="16.5"/>
    <row r="17058" ht="16.5"/>
    <row r="17059" ht="16.5"/>
    <row r="17060" ht="16.5"/>
    <row r="17061" ht="16.5"/>
    <row r="17062" ht="16.5"/>
    <row r="17063" ht="16.5"/>
    <row r="17064" ht="16.5"/>
    <row r="17065" ht="16.5"/>
    <row r="17066" ht="16.5"/>
    <row r="17067" ht="16.5"/>
    <row r="17068" ht="16.5"/>
    <row r="17069" ht="16.5"/>
    <row r="17070" ht="16.5"/>
    <row r="17071" ht="16.5"/>
    <row r="17072" ht="16.5"/>
    <row r="17073" ht="16.5"/>
    <row r="17074" ht="16.5"/>
    <row r="17075" ht="16.5"/>
    <row r="17076" ht="16.5"/>
    <row r="17077" ht="16.5"/>
    <row r="17078" ht="16.5"/>
    <row r="17079" ht="16.5"/>
    <row r="17080" ht="16.5"/>
    <row r="17081" ht="16.5"/>
    <row r="17082" ht="16.5"/>
    <row r="17083" ht="16.5"/>
    <row r="17084" ht="16.5"/>
    <row r="17085" ht="16.5"/>
    <row r="17086" ht="16.5"/>
    <row r="17087" ht="16.5"/>
    <row r="17088" ht="16.5"/>
    <row r="17089" ht="16.5"/>
    <row r="17090" ht="16.5"/>
    <row r="17091" ht="16.5"/>
    <row r="17092" ht="16.5"/>
    <row r="17093" ht="16.5"/>
    <row r="17094" ht="16.5"/>
    <row r="17095" ht="16.5"/>
    <row r="17096" ht="16.5"/>
    <row r="17097" ht="16.5"/>
    <row r="17098" ht="16.5"/>
    <row r="17099" ht="16.5"/>
    <row r="17100" ht="16.5"/>
    <row r="17101" ht="16.5"/>
    <row r="17102" ht="16.5"/>
    <row r="17103" ht="16.5"/>
    <row r="17104" ht="16.5"/>
    <row r="17105" ht="16.5"/>
    <row r="17106" ht="16.5"/>
    <row r="17107" ht="16.5"/>
    <row r="17108" ht="16.5"/>
    <row r="17109" ht="16.5"/>
    <row r="17110" ht="16.5"/>
    <row r="17111" ht="16.5"/>
    <row r="17112" ht="16.5"/>
    <row r="17113" ht="16.5"/>
    <row r="17114" ht="16.5"/>
    <row r="17115" ht="16.5"/>
    <row r="17116" ht="16.5"/>
    <row r="17117" ht="16.5"/>
    <row r="17118" ht="16.5"/>
    <row r="17119" ht="16.5"/>
    <row r="17120" ht="16.5"/>
    <row r="17121" ht="16.5"/>
    <row r="17122" ht="16.5"/>
    <row r="17123" ht="16.5"/>
    <row r="17124" ht="16.5"/>
    <row r="17125" ht="16.5"/>
    <row r="17126" ht="16.5"/>
    <row r="17127" ht="16.5"/>
    <row r="17128" ht="16.5"/>
    <row r="17129" ht="16.5"/>
    <row r="17130" ht="16.5"/>
    <row r="17131" ht="16.5"/>
    <row r="17132" ht="16.5"/>
    <row r="17133" ht="16.5"/>
    <row r="17134" ht="16.5"/>
    <row r="17135" ht="16.5"/>
    <row r="17136" ht="16.5"/>
    <row r="17137" ht="16.5"/>
    <row r="17138" ht="16.5"/>
    <row r="17139" ht="16.5"/>
    <row r="17140" ht="16.5"/>
    <row r="17141" ht="16.5"/>
    <row r="17142" ht="16.5"/>
    <row r="17143" ht="16.5"/>
    <row r="17144" ht="16.5"/>
    <row r="17145" ht="16.5"/>
    <row r="17146" ht="16.5"/>
    <row r="17147" ht="16.5"/>
    <row r="17148" ht="16.5"/>
    <row r="17149" ht="16.5"/>
    <row r="17150" ht="16.5"/>
    <row r="17151" ht="16.5"/>
    <row r="17152" ht="16.5"/>
    <row r="17153" ht="16.5"/>
    <row r="17154" ht="16.5"/>
    <row r="17155" ht="16.5"/>
    <row r="17156" ht="16.5"/>
    <row r="17157" ht="16.5"/>
    <row r="17158" ht="16.5"/>
    <row r="17159" ht="16.5"/>
    <row r="17160" ht="16.5"/>
    <row r="17161" ht="16.5"/>
    <row r="17162" ht="16.5"/>
    <row r="17163" ht="16.5"/>
    <row r="17164" ht="16.5"/>
    <row r="17165" ht="16.5"/>
    <row r="17166" ht="16.5"/>
    <row r="17167" ht="16.5"/>
    <row r="17168" ht="16.5"/>
    <row r="17169" ht="16.5"/>
    <row r="17170" ht="16.5"/>
    <row r="17171" ht="16.5"/>
    <row r="17172" ht="16.5"/>
    <row r="17173" ht="16.5"/>
    <row r="17174" ht="16.5"/>
    <row r="17175" ht="16.5"/>
    <row r="17176" ht="16.5"/>
    <row r="17177" ht="16.5"/>
    <row r="17178" ht="16.5"/>
    <row r="17179" ht="16.5"/>
    <row r="17180" ht="16.5"/>
    <row r="17181" ht="16.5"/>
    <row r="17182" ht="16.5"/>
    <row r="17183" ht="16.5"/>
    <row r="17184" ht="16.5"/>
    <row r="17185" ht="16.5"/>
    <row r="17186" ht="16.5"/>
    <row r="17187" ht="16.5"/>
    <row r="17188" ht="16.5"/>
    <row r="17189" ht="16.5"/>
    <row r="17190" ht="16.5"/>
    <row r="17191" ht="16.5"/>
    <row r="17192" ht="16.5"/>
    <row r="17193" ht="16.5"/>
    <row r="17194" ht="16.5"/>
    <row r="17195" ht="16.5"/>
    <row r="17196" ht="16.5"/>
    <row r="17197" ht="16.5"/>
    <row r="17198" ht="16.5"/>
    <row r="17199" ht="16.5"/>
    <row r="17200" ht="16.5"/>
    <row r="17201" ht="16.5"/>
    <row r="17202" ht="16.5"/>
    <row r="17203" ht="16.5"/>
    <row r="17204" ht="16.5"/>
    <row r="17205" ht="16.5"/>
    <row r="17206" ht="16.5"/>
    <row r="17207" ht="16.5"/>
    <row r="17208" ht="16.5"/>
    <row r="17209" ht="16.5"/>
    <row r="17210" ht="16.5"/>
    <row r="17211" ht="16.5"/>
    <row r="17212" ht="16.5"/>
    <row r="17213" ht="16.5"/>
    <row r="17214" ht="16.5"/>
    <row r="17215" ht="16.5"/>
    <row r="17216" ht="16.5"/>
    <row r="17217" ht="16.5"/>
    <row r="17218" ht="16.5"/>
    <row r="17219" ht="16.5"/>
    <row r="17220" ht="16.5"/>
    <row r="17221" ht="16.5"/>
    <row r="17222" ht="16.5"/>
    <row r="17223" ht="16.5"/>
    <row r="17224" ht="16.5"/>
    <row r="17225" ht="16.5"/>
    <row r="17226" ht="16.5"/>
    <row r="17227" ht="16.5"/>
    <row r="17228" ht="16.5"/>
    <row r="17229" ht="16.5"/>
    <row r="17230" ht="16.5"/>
    <row r="17231" ht="16.5"/>
    <row r="17232" ht="16.5"/>
    <row r="17233" ht="16.5"/>
    <row r="17234" ht="16.5"/>
    <row r="17235" ht="16.5"/>
    <row r="17236" ht="16.5"/>
    <row r="17237" ht="16.5"/>
    <row r="17238" ht="16.5"/>
    <row r="17239" ht="16.5"/>
    <row r="17240" ht="16.5"/>
    <row r="17241" ht="16.5"/>
    <row r="17242" ht="16.5"/>
    <row r="17243" ht="16.5"/>
    <row r="17244" ht="16.5"/>
    <row r="17245" ht="16.5"/>
    <row r="17246" ht="16.5"/>
    <row r="17247" ht="16.5"/>
    <row r="17248" ht="16.5"/>
    <row r="17249" ht="16.5"/>
    <row r="17250" ht="16.5"/>
    <row r="17251" ht="16.5"/>
    <row r="17252" ht="16.5"/>
    <row r="17253" ht="16.5"/>
    <row r="17254" ht="16.5"/>
    <row r="17255" ht="16.5"/>
    <row r="17256" ht="16.5"/>
    <row r="17257" ht="16.5"/>
    <row r="17258" ht="16.5"/>
    <row r="17259" ht="16.5"/>
    <row r="17260" ht="16.5"/>
    <row r="17261" ht="16.5"/>
    <row r="17262" ht="16.5"/>
    <row r="17263" ht="16.5"/>
    <row r="17264" ht="16.5"/>
    <row r="17265" ht="16.5"/>
    <row r="17266" ht="16.5"/>
    <row r="17267" ht="16.5"/>
    <row r="17268" ht="16.5"/>
    <row r="17269" ht="16.5"/>
    <row r="17270" ht="16.5"/>
    <row r="17271" ht="16.5"/>
    <row r="17272" ht="16.5"/>
    <row r="17273" ht="16.5"/>
    <row r="17274" ht="16.5"/>
    <row r="17275" ht="16.5"/>
    <row r="17276" ht="16.5"/>
    <row r="17277" ht="16.5"/>
    <row r="17278" ht="16.5"/>
    <row r="17279" ht="16.5"/>
    <row r="17280" ht="16.5"/>
    <row r="17281" ht="16.5"/>
    <row r="17282" ht="16.5"/>
    <row r="17283" ht="16.5"/>
    <row r="17284" ht="16.5"/>
    <row r="17285" ht="16.5"/>
    <row r="17286" ht="16.5"/>
    <row r="17287" ht="16.5"/>
    <row r="17288" ht="16.5"/>
    <row r="17289" ht="16.5"/>
    <row r="17290" ht="16.5"/>
    <row r="17291" ht="16.5"/>
    <row r="17292" ht="16.5"/>
    <row r="17293" ht="16.5"/>
    <row r="17294" ht="16.5"/>
    <row r="17295" ht="16.5"/>
    <row r="17296" ht="16.5"/>
    <row r="17297" ht="16.5"/>
    <row r="17298" ht="16.5"/>
    <row r="17299" ht="16.5"/>
    <row r="17300" ht="16.5"/>
    <row r="17301" ht="16.5"/>
    <row r="17302" ht="16.5"/>
    <row r="17303" ht="16.5"/>
    <row r="17304" ht="16.5"/>
    <row r="17305" ht="16.5"/>
    <row r="17306" ht="16.5"/>
    <row r="17307" ht="16.5"/>
    <row r="17308" ht="16.5"/>
    <row r="17309" ht="16.5"/>
    <row r="17310" ht="16.5"/>
    <row r="17311" ht="16.5"/>
    <row r="17312" ht="16.5"/>
    <row r="17313" ht="16.5"/>
    <row r="17314" ht="16.5"/>
    <row r="17315" ht="16.5"/>
    <row r="17316" ht="16.5"/>
    <row r="17317" ht="16.5"/>
    <row r="17318" ht="16.5"/>
    <row r="17319" ht="16.5"/>
    <row r="17320" ht="16.5"/>
    <row r="17321" ht="16.5"/>
    <row r="17322" ht="16.5"/>
    <row r="17323" ht="16.5"/>
    <row r="17324" ht="16.5"/>
    <row r="17325" ht="16.5"/>
    <row r="17326" ht="16.5"/>
    <row r="17327" ht="16.5"/>
    <row r="17328" ht="16.5"/>
    <row r="17329" ht="16.5"/>
    <row r="17330" ht="16.5"/>
    <row r="17331" ht="16.5"/>
    <row r="17332" ht="16.5"/>
    <row r="17333" ht="16.5"/>
    <row r="17334" ht="16.5"/>
    <row r="17335" ht="16.5"/>
    <row r="17336" ht="16.5"/>
    <row r="17337" ht="16.5"/>
    <row r="17338" ht="16.5"/>
    <row r="17339" ht="16.5"/>
    <row r="17340" ht="16.5"/>
    <row r="17341" ht="16.5"/>
    <row r="17342" ht="16.5"/>
    <row r="17343" ht="16.5"/>
    <row r="17344" ht="16.5"/>
    <row r="17345" ht="16.5"/>
    <row r="17346" ht="16.5"/>
    <row r="17347" ht="16.5"/>
    <row r="17348" ht="16.5"/>
    <row r="17349" ht="16.5"/>
    <row r="17350" ht="16.5"/>
    <row r="17351" ht="16.5"/>
    <row r="17352" ht="16.5"/>
    <row r="17353" ht="16.5"/>
    <row r="17354" ht="16.5"/>
    <row r="17355" ht="16.5"/>
    <row r="17356" ht="16.5"/>
    <row r="17357" ht="16.5"/>
    <row r="17358" ht="16.5"/>
    <row r="17359" ht="16.5"/>
    <row r="17360" ht="16.5"/>
    <row r="17361" ht="16.5"/>
    <row r="17362" ht="16.5"/>
    <row r="17363" ht="16.5"/>
    <row r="17364" ht="16.5"/>
    <row r="17365" ht="16.5"/>
    <row r="17366" ht="16.5"/>
    <row r="17367" ht="16.5"/>
    <row r="17368" ht="16.5"/>
    <row r="17369" ht="16.5"/>
    <row r="17370" ht="16.5"/>
    <row r="17371" ht="16.5"/>
    <row r="17372" ht="16.5"/>
    <row r="17373" ht="16.5"/>
    <row r="17374" ht="16.5"/>
    <row r="17375" ht="16.5"/>
    <row r="17376" ht="16.5"/>
    <row r="17377" ht="16.5"/>
    <row r="17378" ht="16.5"/>
    <row r="17379" ht="16.5"/>
    <row r="17380" ht="16.5"/>
    <row r="17381" ht="16.5"/>
    <row r="17382" ht="16.5"/>
    <row r="17383" ht="16.5"/>
    <row r="17384" ht="16.5"/>
    <row r="17385" ht="16.5"/>
    <row r="17386" ht="16.5"/>
    <row r="17387" ht="16.5"/>
    <row r="17388" ht="16.5"/>
    <row r="17389" ht="16.5"/>
    <row r="17390" ht="16.5"/>
    <row r="17391" ht="16.5"/>
    <row r="17392" ht="16.5"/>
    <row r="17393" ht="16.5"/>
    <row r="17394" ht="16.5"/>
    <row r="17395" ht="16.5"/>
    <row r="17396" ht="16.5"/>
    <row r="17397" ht="16.5"/>
    <row r="17398" ht="16.5"/>
    <row r="17399" ht="16.5"/>
    <row r="17400" ht="16.5"/>
    <row r="17401" ht="16.5"/>
    <row r="17402" ht="16.5"/>
    <row r="17403" ht="16.5"/>
    <row r="17404" ht="16.5"/>
    <row r="17405" ht="16.5"/>
    <row r="17406" ht="16.5"/>
    <row r="17407" ht="16.5"/>
    <row r="17408" ht="16.5"/>
    <row r="17409" ht="16.5"/>
    <row r="17410" ht="16.5"/>
    <row r="17411" ht="16.5"/>
    <row r="17412" ht="16.5"/>
    <row r="17413" ht="16.5"/>
    <row r="17414" ht="16.5"/>
    <row r="17415" ht="16.5"/>
    <row r="17416" ht="16.5"/>
    <row r="17417" ht="16.5"/>
    <row r="17418" ht="16.5"/>
    <row r="17419" ht="16.5"/>
    <row r="17420" ht="16.5"/>
    <row r="17421" ht="16.5"/>
    <row r="17422" ht="16.5"/>
    <row r="17423" ht="16.5"/>
    <row r="17424" ht="16.5"/>
    <row r="17425" ht="16.5"/>
    <row r="17426" ht="16.5"/>
    <row r="17427" ht="16.5"/>
    <row r="17428" ht="16.5"/>
    <row r="17429" ht="16.5"/>
    <row r="17430" ht="16.5"/>
    <row r="17431" ht="16.5"/>
    <row r="17432" ht="16.5"/>
    <row r="17433" ht="16.5"/>
    <row r="17434" ht="16.5"/>
    <row r="17435" ht="16.5"/>
    <row r="17436" ht="16.5"/>
    <row r="17437" ht="16.5"/>
    <row r="17438" ht="16.5"/>
    <row r="17439" ht="16.5"/>
    <row r="17440" ht="16.5"/>
    <row r="17441" ht="16.5"/>
    <row r="17442" ht="16.5"/>
    <row r="17443" ht="16.5"/>
    <row r="17444" ht="16.5"/>
    <row r="17445" ht="16.5"/>
    <row r="17446" ht="16.5"/>
    <row r="17447" ht="16.5"/>
    <row r="17448" ht="16.5"/>
    <row r="17449" ht="16.5"/>
    <row r="17450" ht="16.5"/>
    <row r="17451" ht="16.5"/>
    <row r="17452" ht="16.5"/>
    <row r="17453" ht="16.5"/>
    <row r="17454" ht="16.5"/>
    <row r="17455" ht="16.5"/>
    <row r="17456" ht="16.5"/>
    <row r="17457" ht="16.5"/>
    <row r="17458" ht="16.5"/>
    <row r="17459" ht="16.5"/>
    <row r="17460" ht="16.5"/>
    <row r="17461" ht="16.5"/>
    <row r="17462" ht="16.5"/>
    <row r="17463" ht="16.5"/>
    <row r="17464" ht="16.5"/>
    <row r="17465" ht="16.5"/>
    <row r="17466" ht="16.5"/>
    <row r="17467" ht="16.5"/>
    <row r="17468" ht="16.5"/>
    <row r="17469" ht="16.5"/>
    <row r="17470" ht="16.5"/>
    <row r="17471" ht="16.5"/>
    <row r="17472" ht="16.5"/>
    <row r="17473" ht="16.5"/>
    <row r="17474" ht="16.5"/>
    <row r="17475" ht="16.5"/>
    <row r="17476" ht="16.5"/>
    <row r="17477" ht="16.5"/>
    <row r="17478" ht="16.5"/>
    <row r="17479" ht="16.5"/>
    <row r="17480" ht="16.5"/>
    <row r="17481" ht="16.5"/>
    <row r="17482" ht="16.5"/>
    <row r="17483" ht="16.5"/>
    <row r="17484" ht="16.5"/>
    <row r="17485" ht="16.5"/>
    <row r="17486" ht="16.5"/>
    <row r="17487" ht="16.5"/>
    <row r="17488" ht="16.5"/>
    <row r="17489" ht="16.5"/>
    <row r="17490" ht="16.5"/>
    <row r="17491" ht="16.5"/>
    <row r="17492" ht="16.5"/>
    <row r="17493" ht="16.5"/>
    <row r="17494" ht="16.5"/>
    <row r="17495" ht="16.5"/>
    <row r="17496" ht="16.5"/>
    <row r="17497" ht="16.5"/>
    <row r="17498" ht="16.5"/>
    <row r="17499" ht="16.5"/>
    <row r="17500" ht="16.5"/>
    <row r="17501" ht="16.5"/>
    <row r="17502" ht="16.5"/>
    <row r="17503" ht="16.5"/>
    <row r="17504" ht="16.5"/>
    <row r="17505" ht="16.5"/>
    <row r="17506" ht="16.5"/>
    <row r="17507" ht="16.5"/>
    <row r="17508" ht="16.5"/>
    <row r="17509" ht="16.5"/>
    <row r="17510" ht="16.5"/>
    <row r="17511" ht="16.5"/>
    <row r="17512" ht="16.5"/>
    <row r="17513" ht="16.5"/>
    <row r="17514" ht="16.5"/>
    <row r="17515" ht="16.5"/>
    <row r="17516" ht="16.5"/>
    <row r="17517" ht="16.5"/>
    <row r="17518" ht="16.5"/>
    <row r="17519" ht="16.5"/>
    <row r="17520" ht="16.5"/>
    <row r="17521" ht="16.5"/>
    <row r="17522" ht="16.5"/>
    <row r="17523" ht="16.5"/>
    <row r="17524" ht="16.5"/>
    <row r="17525" ht="16.5"/>
    <row r="17526" ht="16.5"/>
    <row r="17527" ht="16.5"/>
    <row r="17528" ht="16.5"/>
    <row r="17529" ht="16.5"/>
    <row r="17530" ht="16.5"/>
    <row r="17531" ht="16.5"/>
    <row r="17532" ht="16.5"/>
    <row r="17533" ht="16.5"/>
    <row r="17534" ht="16.5"/>
    <row r="17535" ht="16.5"/>
    <row r="17536" ht="16.5"/>
    <row r="17537" ht="16.5"/>
    <row r="17538" ht="16.5"/>
    <row r="17539" ht="16.5"/>
    <row r="17540" ht="16.5"/>
    <row r="17541" ht="16.5"/>
    <row r="17542" ht="16.5"/>
    <row r="17543" ht="16.5"/>
    <row r="17544" ht="16.5"/>
    <row r="17545" ht="16.5"/>
    <row r="17546" ht="16.5"/>
    <row r="17547" ht="16.5"/>
    <row r="17548" ht="16.5"/>
    <row r="17549" ht="16.5"/>
    <row r="17550" ht="16.5"/>
    <row r="17551" ht="16.5"/>
    <row r="17552" ht="16.5"/>
    <row r="17553" ht="16.5"/>
    <row r="17554" ht="16.5"/>
    <row r="17555" ht="16.5"/>
    <row r="17556" ht="16.5"/>
    <row r="17557" ht="16.5"/>
    <row r="17558" ht="16.5"/>
    <row r="17559" ht="16.5"/>
    <row r="17560" ht="16.5"/>
    <row r="17561" ht="16.5"/>
    <row r="17562" ht="16.5"/>
    <row r="17563" ht="16.5"/>
    <row r="17564" ht="16.5"/>
    <row r="17565" ht="16.5"/>
    <row r="17566" ht="16.5"/>
    <row r="17567" ht="16.5"/>
    <row r="17568" ht="16.5"/>
    <row r="17569" ht="16.5"/>
    <row r="17570" ht="16.5"/>
    <row r="17571" ht="16.5"/>
    <row r="17572" ht="16.5"/>
    <row r="17573" ht="16.5"/>
    <row r="17574" ht="16.5"/>
    <row r="17575" ht="16.5"/>
    <row r="17576" ht="16.5"/>
    <row r="17577" ht="16.5"/>
    <row r="17578" ht="16.5"/>
    <row r="17579" ht="16.5"/>
    <row r="17580" ht="16.5"/>
    <row r="17581" ht="16.5"/>
    <row r="17582" ht="16.5"/>
    <row r="17583" ht="16.5"/>
    <row r="17584" ht="16.5"/>
    <row r="17585" ht="16.5"/>
    <row r="17586" ht="16.5"/>
    <row r="17587" ht="16.5"/>
    <row r="17588" ht="16.5"/>
    <row r="17589" ht="16.5"/>
    <row r="17590" ht="16.5"/>
    <row r="17591" ht="16.5"/>
    <row r="17592" ht="16.5"/>
    <row r="17593" ht="16.5"/>
    <row r="17594" ht="16.5"/>
    <row r="17595" ht="16.5"/>
    <row r="17596" ht="16.5"/>
    <row r="17597" ht="16.5"/>
    <row r="17598" ht="16.5"/>
    <row r="17599" ht="16.5"/>
    <row r="17600" ht="16.5"/>
    <row r="17601" ht="16.5"/>
    <row r="17602" ht="16.5"/>
    <row r="17603" ht="16.5"/>
    <row r="17604" ht="16.5"/>
    <row r="17605" ht="16.5"/>
    <row r="17606" ht="16.5"/>
    <row r="17607" ht="16.5"/>
    <row r="17608" ht="16.5"/>
    <row r="17609" ht="16.5"/>
    <row r="17610" ht="16.5"/>
    <row r="17611" ht="16.5"/>
    <row r="17612" ht="16.5"/>
    <row r="17613" ht="16.5"/>
    <row r="17614" ht="16.5"/>
    <row r="17615" ht="16.5"/>
    <row r="17616" ht="16.5"/>
    <row r="17617" ht="16.5"/>
    <row r="17618" ht="16.5"/>
    <row r="17619" ht="16.5"/>
    <row r="17620" ht="16.5"/>
    <row r="17621" ht="16.5"/>
    <row r="17622" ht="16.5"/>
    <row r="17623" ht="16.5"/>
    <row r="17624" ht="16.5"/>
    <row r="17625" ht="16.5"/>
    <row r="17626" ht="16.5"/>
    <row r="17627" ht="16.5"/>
    <row r="17628" ht="16.5"/>
    <row r="17629" ht="16.5"/>
    <row r="17630" ht="16.5"/>
    <row r="17631" ht="16.5"/>
    <row r="17632" ht="16.5"/>
    <row r="17633" ht="16.5"/>
    <row r="17634" ht="16.5"/>
    <row r="17635" ht="16.5"/>
    <row r="17636" ht="16.5"/>
    <row r="17637" ht="16.5"/>
    <row r="17638" ht="16.5"/>
    <row r="17639" ht="16.5"/>
    <row r="17640" ht="16.5"/>
    <row r="17641" ht="16.5"/>
    <row r="17642" ht="16.5"/>
    <row r="17643" ht="16.5"/>
    <row r="17644" ht="16.5"/>
    <row r="17645" ht="16.5"/>
    <row r="17646" ht="16.5"/>
    <row r="17647" ht="16.5"/>
    <row r="17648" ht="16.5"/>
    <row r="17649" ht="16.5"/>
    <row r="17650" ht="16.5"/>
    <row r="17651" ht="16.5"/>
    <row r="17652" ht="16.5"/>
    <row r="17653" ht="16.5"/>
    <row r="17654" ht="16.5"/>
    <row r="17655" ht="16.5"/>
    <row r="17656" ht="16.5"/>
    <row r="17657" ht="16.5"/>
    <row r="17658" ht="16.5"/>
    <row r="17659" ht="16.5"/>
    <row r="17660" ht="16.5"/>
    <row r="17661" ht="16.5"/>
    <row r="17662" ht="16.5"/>
    <row r="17663" ht="16.5"/>
    <row r="17664" ht="16.5"/>
    <row r="17665" ht="16.5"/>
    <row r="17666" ht="16.5"/>
    <row r="17667" ht="16.5"/>
    <row r="17668" ht="16.5"/>
    <row r="17669" ht="16.5"/>
    <row r="17670" ht="16.5"/>
    <row r="17671" ht="16.5"/>
    <row r="17672" ht="16.5"/>
    <row r="17673" ht="16.5"/>
    <row r="17674" ht="16.5"/>
    <row r="17675" ht="16.5"/>
    <row r="17676" ht="16.5"/>
    <row r="17677" ht="16.5"/>
    <row r="17678" ht="16.5"/>
    <row r="17679" ht="16.5"/>
    <row r="17680" ht="16.5"/>
    <row r="17681" ht="16.5"/>
    <row r="17682" ht="16.5"/>
    <row r="17683" ht="16.5"/>
    <row r="17684" ht="16.5"/>
    <row r="17685" ht="16.5"/>
    <row r="17686" ht="16.5"/>
    <row r="17687" ht="16.5"/>
    <row r="17688" ht="16.5"/>
    <row r="17689" ht="16.5"/>
    <row r="17690" ht="16.5"/>
    <row r="17691" ht="16.5"/>
    <row r="17692" ht="16.5"/>
    <row r="17693" ht="16.5"/>
    <row r="17694" ht="16.5"/>
    <row r="17695" ht="16.5"/>
    <row r="17696" ht="16.5"/>
    <row r="17697" ht="16.5"/>
    <row r="17698" ht="16.5"/>
    <row r="17699" ht="16.5"/>
    <row r="17700" ht="16.5"/>
    <row r="17701" ht="16.5"/>
    <row r="17702" ht="16.5"/>
    <row r="17703" ht="16.5"/>
    <row r="17704" ht="16.5"/>
    <row r="17705" ht="16.5"/>
    <row r="17706" ht="16.5"/>
    <row r="17707" ht="16.5"/>
    <row r="17708" ht="16.5"/>
    <row r="17709" ht="16.5"/>
    <row r="17710" ht="16.5"/>
    <row r="17711" ht="16.5"/>
    <row r="17712" ht="16.5"/>
    <row r="17713" ht="16.5"/>
    <row r="17714" ht="16.5"/>
    <row r="17715" ht="16.5"/>
    <row r="17716" ht="16.5"/>
    <row r="17717" ht="16.5"/>
    <row r="17718" ht="16.5"/>
    <row r="17719" ht="16.5"/>
    <row r="17720" ht="16.5"/>
    <row r="17721" ht="16.5"/>
    <row r="17722" ht="16.5"/>
    <row r="17723" ht="16.5"/>
    <row r="17724" ht="16.5"/>
    <row r="17725" ht="16.5"/>
    <row r="17726" ht="16.5"/>
    <row r="17727" ht="16.5"/>
    <row r="17728" ht="16.5"/>
    <row r="17729" ht="16.5"/>
    <row r="17730" ht="16.5"/>
    <row r="17731" ht="16.5"/>
    <row r="17732" ht="16.5"/>
    <row r="17733" ht="16.5"/>
    <row r="17734" ht="16.5"/>
    <row r="17735" ht="16.5"/>
    <row r="17736" ht="16.5"/>
    <row r="17737" ht="16.5"/>
    <row r="17738" ht="16.5"/>
    <row r="17739" ht="16.5"/>
    <row r="17740" ht="16.5"/>
    <row r="17741" ht="16.5"/>
    <row r="17742" ht="16.5"/>
    <row r="17743" ht="16.5"/>
    <row r="17744" ht="16.5"/>
    <row r="17745" ht="16.5"/>
    <row r="17746" ht="16.5"/>
    <row r="17747" ht="16.5"/>
    <row r="17748" ht="16.5"/>
    <row r="17749" ht="16.5"/>
    <row r="17750" ht="16.5"/>
    <row r="17751" ht="16.5"/>
    <row r="17752" ht="16.5"/>
    <row r="17753" ht="16.5"/>
    <row r="17754" ht="16.5"/>
    <row r="17755" ht="16.5"/>
    <row r="17756" ht="16.5"/>
    <row r="17757" ht="16.5"/>
    <row r="17758" ht="16.5"/>
    <row r="17759" ht="16.5"/>
    <row r="17760" ht="16.5"/>
    <row r="17761" ht="16.5"/>
    <row r="17762" ht="16.5"/>
    <row r="17763" ht="16.5"/>
    <row r="17764" ht="16.5"/>
    <row r="17765" ht="16.5"/>
    <row r="17766" ht="16.5"/>
    <row r="17767" ht="16.5"/>
    <row r="17768" ht="16.5"/>
    <row r="17769" ht="16.5"/>
    <row r="17770" ht="16.5"/>
    <row r="17771" ht="16.5"/>
    <row r="17772" ht="16.5"/>
    <row r="17773" ht="16.5"/>
    <row r="17774" ht="16.5"/>
    <row r="17775" ht="16.5"/>
    <row r="17776" ht="16.5"/>
    <row r="17777" ht="16.5"/>
    <row r="17778" ht="16.5"/>
    <row r="17779" ht="16.5"/>
    <row r="17780" ht="16.5"/>
    <row r="17781" ht="16.5"/>
    <row r="17782" ht="16.5"/>
    <row r="17783" ht="16.5"/>
    <row r="17784" ht="16.5"/>
    <row r="17785" ht="16.5"/>
    <row r="17786" ht="16.5"/>
    <row r="17787" ht="16.5"/>
    <row r="17788" ht="16.5"/>
    <row r="17789" ht="16.5"/>
    <row r="17790" ht="16.5"/>
    <row r="17791" ht="16.5"/>
    <row r="17792" ht="16.5"/>
    <row r="17793" ht="16.5"/>
    <row r="17794" ht="16.5"/>
    <row r="17795" ht="16.5"/>
    <row r="17796" ht="16.5"/>
    <row r="17797" ht="16.5"/>
    <row r="17798" ht="16.5"/>
    <row r="17799" ht="16.5"/>
    <row r="17800" ht="16.5"/>
    <row r="17801" ht="16.5"/>
    <row r="17802" ht="16.5"/>
    <row r="17803" ht="16.5"/>
    <row r="17804" ht="16.5"/>
    <row r="17805" ht="16.5"/>
    <row r="17806" ht="16.5"/>
    <row r="17807" ht="16.5"/>
    <row r="17808" ht="16.5"/>
    <row r="17809" ht="16.5"/>
    <row r="17810" ht="16.5"/>
    <row r="17811" ht="16.5"/>
    <row r="17812" ht="16.5"/>
    <row r="17813" ht="16.5"/>
    <row r="17814" ht="16.5"/>
    <row r="17815" ht="16.5"/>
    <row r="17816" ht="16.5"/>
    <row r="17817" ht="16.5"/>
    <row r="17818" ht="16.5"/>
    <row r="17819" ht="16.5"/>
    <row r="17820" ht="16.5"/>
    <row r="17821" ht="16.5"/>
    <row r="17822" ht="16.5"/>
    <row r="17823" ht="16.5"/>
    <row r="17824" ht="16.5"/>
    <row r="17825" ht="16.5"/>
    <row r="17826" ht="16.5"/>
    <row r="17827" ht="16.5"/>
    <row r="17828" ht="16.5"/>
    <row r="17829" ht="16.5"/>
    <row r="17830" ht="16.5"/>
    <row r="17831" ht="16.5"/>
    <row r="17832" ht="16.5"/>
    <row r="17833" ht="16.5"/>
    <row r="17834" ht="16.5"/>
    <row r="17835" ht="16.5"/>
    <row r="17836" ht="16.5"/>
    <row r="17837" ht="16.5"/>
    <row r="17838" ht="16.5"/>
    <row r="17839" ht="16.5"/>
    <row r="17840" ht="16.5"/>
    <row r="17841" ht="16.5"/>
    <row r="17842" ht="16.5"/>
    <row r="17843" ht="16.5"/>
    <row r="17844" ht="16.5"/>
    <row r="17845" ht="16.5"/>
    <row r="17846" ht="16.5"/>
    <row r="17847" ht="16.5"/>
    <row r="17848" ht="16.5"/>
    <row r="17849" ht="16.5"/>
    <row r="17850" ht="16.5"/>
    <row r="17851" ht="16.5"/>
    <row r="17852" ht="16.5"/>
    <row r="17853" ht="16.5"/>
    <row r="17854" ht="16.5"/>
    <row r="17855" ht="16.5"/>
    <row r="17856" ht="16.5"/>
    <row r="17857" ht="16.5"/>
    <row r="17858" ht="16.5"/>
    <row r="17859" ht="16.5"/>
    <row r="17860" ht="16.5"/>
    <row r="17861" ht="16.5"/>
    <row r="17862" ht="16.5"/>
    <row r="17863" ht="16.5"/>
    <row r="17864" ht="16.5"/>
    <row r="17865" ht="16.5"/>
    <row r="17866" ht="16.5"/>
    <row r="17867" ht="16.5"/>
    <row r="17868" ht="16.5"/>
    <row r="17869" ht="16.5"/>
    <row r="17870" ht="16.5"/>
    <row r="17871" ht="16.5"/>
    <row r="17872" ht="16.5"/>
    <row r="17873" ht="16.5"/>
    <row r="17874" ht="16.5"/>
    <row r="17875" ht="16.5"/>
    <row r="17876" ht="16.5"/>
    <row r="17877" ht="16.5"/>
    <row r="17878" ht="16.5"/>
    <row r="17879" ht="16.5"/>
    <row r="17880" ht="16.5"/>
    <row r="17881" ht="16.5"/>
    <row r="17882" ht="16.5"/>
    <row r="17883" ht="16.5"/>
    <row r="17884" ht="16.5"/>
    <row r="17885" ht="16.5"/>
    <row r="17886" ht="16.5"/>
    <row r="17887" ht="16.5"/>
    <row r="17888" ht="16.5"/>
    <row r="17889" ht="16.5"/>
    <row r="17890" ht="16.5"/>
    <row r="17891" ht="16.5"/>
    <row r="17892" ht="16.5"/>
    <row r="17893" ht="16.5"/>
    <row r="17894" ht="16.5"/>
    <row r="17895" ht="16.5"/>
    <row r="17896" ht="16.5"/>
    <row r="17897" ht="16.5"/>
    <row r="17898" ht="16.5"/>
    <row r="17899" ht="16.5"/>
    <row r="17900" ht="16.5"/>
    <row r="17901" ht="16.5"/>
    <row r="17902" ht="16.5"/>
    <row r="17903" ht="16.5"/>
    <row r="17904" ht="16.5"/>
    <row r="17905" ht="16.5"/>
    <row r="17906" ht="16.5"/>
    <row r="17907" ht="16.5"/>
    <row r="17908" ht="16.5"/>
    <row r="17909" ht="16.5"/>
    <row r="17910" ht="16.5"/>
    <row r="17911" ht="16.5"/>
    <row r="17912" ht="16.5"/>
    <row r="17913" ht="16.5"/>
    <row r="17914" ht="16.5"/>
    <row r="17915" ht="16.5"/>
    <row r="17916" ht="16.5"/>
    <row r="17917" ht="16.5"/>
    <row r="17918" ht="16.5"/>
    <row r="17919" ht="16.5"/>
    <row r="17920" ht="16.5"/>
    <row r="17921" ht="16.5"/>
    <row r="17922" ht="16.5"/>
    <row r="17923" ht="16.5"/>
    <row r="17924" ht="16.5"/>
    <row r="17925" ht="16.5"/>
    <row r="17926" ht="16.5"/>
    <row r="17927" ht="16.5"/>
    <row r="17928" ht="16.5"/>
    <row r="17929" ht="16.5"/>
    <row r="17930" ht="16.5"/>
    <row r="17931" ht="16.5"/>
    <row r="17932" ht="16.5"/>
    <row r="17933" ht="16.5"/>
    <row r="17934" ht="16.5"/>
    <row r="17935" ht="16.5"/>
    <row r="17936" ht="16.5"/>
    <row r="17937" ht="16.5"/>
    <row r="17938" ht="16.5"/>
    <row r="17939" ht="16.5"/>
    <row r="17940" ht="16.5"/>
    <row r="17941" ht="16.5"/>
    <row r="17942" ht="16.5"/>
    <row r="17943" ht="16.5"/>
    <row r="17944" ht="16.5"/>
    <row r="17945" ht="16.5"/>
    <row r="17946" ht="16.5"/>
    <row r="17947" ht="16.5"/>
    <row r="17948" ht="16.5"/>
    <row r="17949" ht="16.5"/>
    <row r="17950" ht="16.5"/>
    <row r="17951" ht="16.5"/>
    <row r="17952" ht="16.5"/>
    <row r="17953" ht="16.5"/>
    <row r="17954" ht="16.5"/>
    <row r="17955" ht="16.5"/>
    <row r="17956" ht="16.5"/>
    <row r="17957" ht="16.5"/>
    <row r="17958" ht="16.5"/>
    <row r="17959" ht="16.5"/>
    <row r="17960" ht="16.5"/>
    <row r="17961" ht="16.5"/>
    <row r="17962" ht="16.5"/>
    <row r="17963" ht="16.5"/>
    <row r="17964" ht="16.5"/>
    <row r="17965" ht="16.5"/>
    <row r="17966" ht="16.5"/>
    <row r="17967" ht="16.5"/>
    <row r="17968" ht="16.5"/>
    <row r="17969" ht="16.5"/>
    <row r="17970" ht="16.5"/>
    <row r="17971" ht="16.5"/>
    <row r="17972" ht="16.5"/>
    <row r="17973" ht="16.5"/>
    <row r="17974" ht="16.5"/>
    <row r="17975" ht="16.5"/>
    <row r="17976" ht="16.5"/>
    <row r="17977" ht="16.5"/>
    <row r="17978" ht="16.5"/>
    <row r="17979" ht="16.5"/>
    <row r="17980" ht="16.5"/>
    <row r="17981" ht="16.5"/>
    <row r="17982" ht="16.5"/>
    <row r="17983" ht="16.5"/>
    <row r="17984" ht="16.5"/>
    <row r="17985" ht="16.5"/>
    <row r="17986" ht="16.5"/>
    <row r="17987" ht="16.5"/>
    <row r="17988" ht="16.5"/>
    <row r="17989" ht="16.5"/>
    <row r="17990" ht="16.5"/>
    <row r="17991" ht="16.5"/>
    <row r="17992" ht="16.5"/>
  </sheetData>
  <mergeCells count="2">
    <mergeCell ref="A1:K1"/>
    <mergeCell ref="A2:K2"/>
  </mergeCells>
  <phoneticPr fontId="1" type="noConversion"/>
  <pageMargins left="0.39370078740157483" right="0.35433070866141736" top="0.55118110236220474" bottom="0.51181102362204722" header="0.31496062992125984" footer="0.31496062992125984"/>
  <pageSetup paperSize="9" scale="61" fitToHeight="0" orientation="portrait" r:id="rId1"/>
  <headerFoot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06"/>
  <sheetViews>
    <sheetView topLeftCell="C1" workbookViewId="0">
      <pane xSplit="2" ySplit="1" topLeftCell="E32" activePane="bottomRight" state="frozen"/>
      <selection activeCell="D39" sqref="D39"/>
      <selection pane="topRight" activeCell="D39" sqref="D39"/>
      <selection pane="bottomLeft" activeCell="D39" sqref="D39"/>
      <selection pane="bottomRight" activeCell="D39" sqref="D39"/>
    </sheetView>
  </sheetViews>
  <sheetFormatPr defaultRowHeight="16.5"/>
  <cols>
    <col min="1" max="2" width="6.75" style="30" hidden="1" customWidth="1"/>
    <col min="3" max="3" width="4.125" style="30" customWidth="1"/>
    <col min="4" max="4" width="39.125" style="30" customWidth="1"/>
    <col min="5" max="5" width="31.375" style="30" customWidth="1"/>
    <col min="6" max="6" width="5.625" style="30" customWidth="1"/>
    <col min="7" max="7" width="8.625" style="30" customWidth="1"/>
    <col min="8" max="9" width="13" style="30" bestFit="1" customWidth="1"/>
    <col min="10" max="11" width="11.5" style="30" bestFit="1" customWidth="1"/>
    <col min="12" max="16" width="11.625" style="30" customWidth="1"/>
    <col min="17" max="18" width="8.75" style="30" hidden="1" customWidth="1"/>
    <col min="19" max="20" width="11" customWidth="1"/>
  </cols>
  <sheetData>
    <row r="1" spans="1:18">
      <c r="A1" s="43" t="s">
        <v>760</v>
      </c>
      <c r="B1" s="43" t="s">
        <v>690</v>
      </c>
      <c r="C1" s="43" t="s">
        <v>691</v>
      </c>
      <c r="D1" s="43" t="s">
        <v>61</v>
      </c>
      <c r="E1" s="43" t="s">
        <v>0</v>
      </c>
      <c r="F1" s="43" t="s">
        <v>1</v>
      </c>
      <c r="G1" s="43" t="s">
        <v>2</v>
      </c>
      <c r="H1" s="43" t="s">
        <v>62</v>
      </c>
      <c r="I1" s="43" t="s">
        <v>63</v>
      </c>
      <c r="J1" s="43" t="s">
        <v>64</v>
      </c>
      <c r="K1" s="43" t="s">
        <v>65</v>
      </c>
      <c r="L1" s="43" t="s">
        <v>3</v>
      </c>
      <c r="M1" s="43" t="s">
        <v>4</v>
      </c>
      <c r="N1" s="43" t="s">
        <v>5</v>
      </c>
      <c r="O1" s="43" t="s">
        <v>1167</v>
      </c>
      <c r="P1" s="43" t="s">
        <v>693</v>
      </c>
      <c r="Q1" s="43" t="s">
        <v>66</v>
      </c>
      <c r="R1" s="43" t="s">
        <v>67</v>
      </c>
    </row>
    <row r="2" spans="1:18">
      <c r="A2" s="44" t="s">
        <v>60</v>
      </c>
      <c r="B2" s="44" t="s">
        <v>60</v>
      </c>
      <c r="C2" s="45" t="s">
        <v>692</v>
      </c>
      <c r="D2" s="44" t="s">
        <v>1125</v>
      </c>
      <c r="E2" s="44" t="s">
        <v>6</v>
      </c>
      <c r="F2" s="49" t="s">
        <v>6</v>
      </c>
      <c r="G2" s="46">
        <v>0</v>
      </c>
      <c r="H2" s="47">
        <v>0</v>
      </c>
      <c r="I2" s="47">
        <v>0</v>
      </c>
      <c r="J2" s="47">
        <v>0</v>
      </c>
      <c r="K2" s="46">
        <v>0</v>
      </c>
      <c r="L2" s="56">
        <f>L3+L1339+L1441+L1454+L1468</f>
        <v>1186364894</v>
      </c>
      <c r="M2" s="56">
        <f t="shared" ref="M2:O2" si="0">M3+M1339+M1441+M1454+M1468</f>
        <v>2754992121</v>
      </c>
      <c r="N2" s="56">
        <f t="shared" si="0"/>
        <v>1332243896</v>
      </c>
      <c r="O2" s="56">
        <f t="shared" si="0"/>
        <v>5273600911</v>
      </c>
      <c r="P2" s="49" t="s">
        <v>694</v>
      </c>
      <c r="Q2" s="49" t="s">
        <v>6</v>
      </c>
      <c r="R2" s="49" t="s">
        <v>6</v>
      </c>
    </row>
    <row r="3" spans="1:18">
      <c r="A3" s="44" t="s">
        <v>60</v>
      </c>
      <c r="B3" s="44" t="s">
        <v>59</v>
      </c>
      <c r="C3" s="45" t="s">
        <v>692</v>
      </c>
      <c r="D3" s="44" t="s">
        <v>1168</v>
      </c>
      <c r="E3" s="44" t="s">
        <v>6</v>
      </c>
      <c r="F3" s="49" t="s">
        <v>6</v>
      </c>
      <c r="G3" s="46">
        <v>0</v>
      </c>
      <c r="H3" s="47">
        <v>0</v>
      </c>
      <c r="I3" s="47">
        <v>0</v>
      </c>
      <c r="J3" s="47">
        <v>0</v>
      </c>
      <c r="K3" s="46">
        <v>0</v>
      </c>
      <c r="L3" s="57">
        <f>L4+L64+L116+L175+L237+L284+L332+L361+L419+L479+L529+L592+L621+L670+L691+L740+L770+L825+L890+L981+L1037+L1077+L1100+L1122+L1176+L1207+L1259+L1313</f>
        <v>933586647</v>
      </c>
      <c r="M3" s="57">
        <f t="shared" ref="M3:O3" si="1">M4+M64+M116+M175+M237+M284+M332+M361+M419+M479+M529+M592+M621+M670+M691+M740+M770+M825+M890+M981+M1037+M1077+M1100+M1122+M1176+M1207+M1259+M1313</f>
        <v>2228139231</v>
      </c>
      <c r="N3" s="57">
        <f t="shared" si="1"/>
        <v>927309667</v>
      </c>
      <c r="O3" s="57">
        <f t="shared" si="1"/>
        <v>4089035545</v>
      </c>
      <c r="P3" s="49" t="s">
        <v>694</v>
      </c>
      <c r="Q3" s="49" t="s">
        <v>6</v>
      </c>
      <c r="R3" s="49" t="s">
        <v>6</v>
      </c>
    </row>
    <row r="4" spans="1:18">
      <c r="A4" s="44" t="s">
        <v>60</v>
      </c>
      <c r="B4" s="44" t="s">
        <v>68</v>
      </c>
      <c r="C4" s="45" t="s">
        <v>692</v>
      </c>
      <c r="D4" s="44" t="s">
        <v>1169</v>
      </c>
      <c r="E4" s="44" t="s">
        <v>6</v>
      </c>
      <c r="F4" s="49" t="s">
        <v>6</v>
      </c>
      <c r="G4" s="46">
        <v>0</v>
      </c>
      <c r="H4" s="47">
        <v>0</v>
      </c>
      <c r="I4" s="47">
        <v>0</v>
      </c>
      <c r="J4" s="47">
        <v>0</v>
      </c>
      <c r="K4" s="46">
        <v>0</v>
      </c>
      <c r="L4" s="58">
        <f>SUM(L6:L62)</f>
        <v>53708735</v>
      </c>
      <c r="M4" s="58">
        <f t="shared" ref="M4:O4" si="2">SUM(M6:M62)</f>
        <v>125163456</v>
      </c>
      <c r="N4" s="58">
        <f t="shared" si="2"/>
        <v>49415482</v>
      </c>
      <c r="O4" s="58">
        <f t="shared" si="2"/>
        <v>228287673</v>
      </c>
      <c r="P4" s="49" t="s">
        <v>694</v>
      </c>
      <c r="Q4" s="49" t="s">
        <v>6</v>
      </c>
      <c r="R4" s="49" t="s">
        <v>6</v>
      </c>
    </row>
    <row r="5" spans="1:18">
      <c r="A5" s="44" t="s">
        <v>60</v>
      </c>
      <c r="B5" s="44" t="s">
        <v>69</v>
      </c>
      <c r="C5" s="45" t="s">
        <v>692</v>
      </c>
      <c r="D5" s="44" t="s">
        <v>1170</v>
      </c>
      <c r="E5" s="44" t="s">
        <v>6</v>
      </c>
      <c r="F5" s="49" t="s">
        <v>6</v>
      </c>
      <c r="G5" s="46">
        <v>0</v>
      </c>
      <c r="H5" s="47">
        <v>0</v>
      </c>
      <c r="I5" s="47">
        <v>0</v>
      </c>
      <c r="J5" s="47">
        <v>0</v>
      </c>
      <c r="K5" s="46">
        <v>0</v>
      </c>
      <c r="L5" s="56">
        <v>0</v>
      </c>
      <c r="M5" s="56">
        <v>0</v>
      </c>
      <c r="N5" s="56">
        <v>0</v>
      </c>
      <c r="O5" s="56">
        <v>0</v>
      </c>
      <c r="P5" s="49" t="s">
        <v>794</v>
      </c>
      <c r="Q5" s="49" t="s">
        <v>6</v>
      </c>
      <c r="R5" s="49" t="s">
        <v>6</v>
      </c>
    </row>
    <row r="6" spans="1:18">
      <c r="A6" s="44" t="s">
        <v>60</v>
      </c>
      <c r="B6" s="44" t="s">
        <v>70</v>
      </c>
      <c r="C6" s="48" t="s">
        <v>6</v>
      </c>
      <c r="D6" s="44" t="s">
        <v>1171</v>
      </c>
      <c r="E6" s="44" t="s">
        <v>1107</v>
      </c>
      <c r="F6" s="49" t="s">
        <v>1172</v>
      </c>
      <c r="G6" s="46">
        <v>295</v>
      </c>
      <c r="H6" s="47">
        <v>589.29999999999995</v>
      </c>
      <c r="I6" s="47">
        <v>1491.6</v>
      </c>
      <c r="J6" s="47">
        <v>787.7</v>
      </c>
      <c r="K6" s="46">
        <f>H6+I6+J6</f>
        <v>2868.5999999999995</v>
      </c>
      <c r="L6" s="31">
        <f t="shared" ref="L6:N6" si="3">TRUNC($G6*H6)</f>
        <v>173843</v>
      </c>
      <c r="M6" s="31">
        <f t="shared" si="3"/>
        <v>440022</v>
      </c>
      <c r="N6" s="31">
        <f t="shared" si="3"/>
        <v>232371</v>
      </c>
      <c r="O6" s="32">
        <f t="shared" ref="O6" si="4">L6+M6+N6</f>
        <v>846236</v>
      </c>
      <c r="P6" s="49" t="s">
        <v>6</v>
      </c>
      <c r="Q6" s="49" t="s">
        <v>1173</v>
      </c>
      <c r="R6" s="49" t="s">
        <v>6</v>
      </c>
    </row>
    <row r="7" spans="1:18">
      <c r="A7" s="44" t="s">
        <v>60</v>
      </c>
      <c r="B7" s="44" t="s">
        <v>71</v>
      </c>
      <c r="C7" s="44" t="s">
        <v>6</v>
      </c>
      <c r="D7" s="44" t="s">
        <v>1174</v>
      </c>
      <c r="E7" s="44" t="s">
        <v>1175</v>
      </c>
      <c r="F7" s="49" t="s">
        <v>1172</v>
      </c>
      <c r="G7" s="46">
        <v>403</v>
      </c>
      <c r="H7" s="47">
        <v>286.3</v>
      </c>
      <c r="I7" s="47">
        <v>784.8</v>
      </c>
      <c r="J7" s="47">
        <v>367.4</v>
      </c>
      <c r="K7" s="46">
        <f t="shared" ref="K7:K17" si="5">H7+I7+J7</f>
        <v>1438.5</v>
      </c>
      <c r="L7" s="31">
        <f t="shared" ref="L7:L17" si="6">TRUNC($G7*H7)</f>
        <v>115378</v>
      </c>
      <c r="M7" s="31">
        <f t="shared" ref="M7:M17" si="7">TRUNC($G7*I7)</f>
        <v>316274</v>
      </c>
      <c r="N7" s="31">
        <f t="shared" ref="N7:N17" si="8">TRUNC($G7*J7)</f>
        <v>148062</v>
      </c>
      <c r="O7" s="32">
        <f t="shared" ref="O7:O17" si="9">L7+M7+N7</f>
        <v>579714</v>
      </c>
      <c r="P7" s="49" t="s">
        <v>6</v>
      </c>
      <c r="Q7" s="49" t="s">
        <v>6</v>
      </c>
      <c r="R7" s="49" t="s">
        <v>6</v>
      </c>
    </row>
    <row r="8" spans="1:18">
      <c r="A8" s="44" t="s">
        <v>60</v>
      </c>
      <c r="B8" s="44" t="s">
        <v>72</v>
      </c>
      <c r="C8" s="44" t="s">
        <v>6</v>
      </c>
      <c r="D8" s="44" t="s">
        <v>1176</v>
      </c>
      <c r="E8" s="44" t="s">
        <v>1177</v>
      </c>
      <c r="F8" s="49" t="s">
        <v>793</v>
      </c>
      <c r="G8" s="46">
        <v>57</v>
      </c>
      <c r="H8" s="47">
        <v>918</v>
      </c>
      <c r="I8" s="47">
        <v>204.8</v>
      </c>
      <c r="J8" s="47">
        <v>17</v>
      </c>
      <c r="K8" s="46">
        <f t="shared" si="5"/>
        <v>1139.8</v>
      </c>
      <c r="L8" s="31">
        <f t="shared" si="6"/>
        <v>52326</v>
      </c>
      <c r="M8" s="31">
        <f t="shared" si="7"/>
        <v>11673</v>
      </c>
      <c r="N8" s="31">
        <f t="shared" si="8"/>
        <v>969</v>
      </c>
      <c r="O8" s="32">
        <f t="shared" si="9"/>
        <v>64968</v>
      </c>
      <c r="P8" s="49" t="s">
        <v>6</v>
      </c>
      <c r="Q8" s="49" t="s">
        <v>6</v>
      </c>
      <c r="R8" s="49" t="s">
        <v>6</v>
      </c>
    </row>
    <row r="9" spans="1:18">
      <c r="A9" s="44" t="s">
        <v>60</v>
      </c>
      <c r="B9" s="44" t="s">
        <v>73</v>
      </c>
      <c r="C9" s="44" t="s">
        <v>6</v>
      </c>
      <c r="D9" s="44" t="s">
        <v>1176</v>
      </c>
      <c r="E9" s="44" t="s">
        <v>1178</v>
      </c>
      <c r="F9" s="49" t="s">
        <v>793</v>
      </c>
      <c r="G9" s="46">
        <v>67</v>
      </c>
      <c r="H9" s="47">
        <v>2465.1999999999998</v>
      </c>
      <c r="I9" s="47">
        <v>814.4</v>
      </c>
      <c r="J9" s="47">
        <v>34.299999999999997</v>
      </c>
      <c r="K9" s="46">
        <f t="shared" si="5"/>
        <v>3313.9</v>
      </c>
      <c r="L9" s="31">
        <f t="shared" si="6"/>
        <v>165168</v>
      </c>
      <c r="M9" s="31">
        <f t="shared" si="7"/>
        <v>54564</v>
      </c>
      <c r="N9" s="31">
        <f t="shared" si="8"/>
        <v>2298</v>
      </c>
      <c r="O9" s="32">
        <f t="shared" si="9"/>
        <v>222030</v>
      </c>
      <c r="P9" s="49" t="s">
        <v>6</v>
      </c>
      <c r="Q9" s="49" t="s">
        <v>6</v>
      </c>
      <c r="R9" s="49" t="s">
        <v>6</v>
      </c>
    </row>
    <row r="10" spans="1:18">
      <c r="A10" s="44" t="s">
        <v>60</v>
      </c>
      <c r="B10" s="44" t="s">
        <v>74</v>
      </c>
      <c r="C10" s="44" t="s">
        <v>6</v>
      </c>
      <c r="D10" s="44" t="s">
        <v>1179</v>
      </c>
      <c r="E10" s="44" t="s">
        <v>6</v>
      </c>
      <c r="F10" s="49" t="s">
        <v>793</v>
      </c>
      <c r="G10" s="46">
        <v>124</v>
      </c>
      <c r="H10" s="47">
        <v>0</v>
      </c>
      <c r="I10" s="47">
        <v>2383.1999999999998</v>
      </c>
      <c r="J10" s="47">
        <v>130.1</v>
      </c>
      <c r="K10" s="46">
        <f t="shared" si="5"/>
        <v>2513.2999999999997</v>
      </c>
      <c r="L10" s="31">
        <f t="shared" si="6"/>
        <v>0</v>
      </c>
      <c r="M10" s="31">
        <f t="shared" si="7"/>
        <v>295516</v>
      </c>
      <c r="N10" s="31">
        <f t="shared" si="8"/>
        <v>16132</v>
      </c>
      <c r="O10" s="32">
        <f t="shared" si="9"/>
        <v>311648</v>
      </c>
      <c r="P10" s="49" t="s">
        <v>6</v>
      </c>
      <c r="Q10" s="49" t="s">
        <v>6</v>
      </c>
      <c r="R10" s="49" t="s">
        <v>6</v>
      </c>
    </row>
    <row r="11" spans="1:18">
      <c r="A11" s="44" t="s">
        <v>60</v>
      </c>
      <c r="B11" s="44" t="s">
        <v>75</v>
      </c>
      <c r="C11" s="44" t="s">
        <v>6</v>
      </c>
      <c r="D11" s="44" t="s">
        <v>1180</v>
      </c>
      <c r="E11" s="44" t="s">
        <v>1181</v>
      </c>
      <c r="F11" s="49" t="s">
        <v>793</v>
      </c>
      <c r="G11" s="46">
        <v>239</v>
      </c>
      <c r="H11" s="47">
        <v>207.5</v>
      </c>
      <c r="I11" s="47">
        <v>572.79999999999995</v>
      </c>
      <c r="J11" s="47">
        <v>307.2</v>
      </c>
      <c r="K11" s="46">
        <f t="shared" si="5"/>
        <v>1087.5</v>
      </c>
      <c r="L11" s="31">
        <f t="shared" si="6"/>
        <v>49592</v>
      </c>
      <c r="M11" s="31">
        <f t="shared" si="7"/>
        <v>136899</v>
      </c>
      <c r="N11" s="31">
        <f t="shared" si="8"/>
        <v>73420</v>
      </c>
      <c r="O11" s="32">
        <f t="shared" si="9"/>
        <v>259911</v>
      </c>
      <c r="P11" s="49" t="s">
        <v>6</v>
      </c>
      <c r="Q11" s="49" t="s">
        <v>6</v>
      </c>
      <c r="R11" s="49" t="s">
        <v>6</v>
      </c>
    </row>
    <row r="12" spans="1:18">
      <c r="A12" s="44" t="s">
        <v>60</v>
      </c>
      <c r="B12" s="44" t="s">
        <v>76</v>
      </c>
      <c r="C12" s="44" t="s">
        <v>6</v>
      </c>
      <c r="D12" s="44" t="s">
        <v>1182</v>
      </c>
      <c r="E12" s="44" t="s">
        <v>6</v>
      </c>
      <c r="F12" s="49" t="s">
        <v>1172</v>
      </c>
      <c r="G12" s="46">
        <v>203</v>
      </c>
      <c r="H12" s="47">
        <v>82.7</v>
      </c>
      <c r="I12" s="47">
        <v>114.4</v>
      </c>
      <c r="J12" s="47">
        <v>74.599999999999994</v>
      </c>
      <c r="K12" s="46">
        <f t="shared" si="5"/>
        <v>271.70000000000005</v>
      </c>
      <c r="L12" s="31">
        <f t="shared" si="6"/>
        <v>16788</v>
      </c>
      <c r="M12" s="31">
        <f t="shared" si="7"/>
        <v>23223</v>
      </c>
      <c r="N12" s="31">
        <f t="shared" si="8"/>
        <v>15143</v>
      </c>
      <c r="O12" s="32">
        <f t="shared" si="9"/>
        <v>55154</v>
      </c>
      <c r="P12" s="49" t="s">
        <v>6</v>
      </c>
      <c r="Q12" s="49" t="s">
        <v>6</v>
      </c>
      <c r="R12" s="49" t="s">
        <v>6</v>
      </c>
    </row>
    <row r="13" spans="1:18">
      <c r="A13" s="44" t="s">
        <v>60</v>
      </c>
      <c r="B13" s="44" t="s">
        <v>77</v>
      </c>
      <c r="C13" s="44" t="s">
        <v>6</v>
      </c>
      <c r="D13" s="44" t="s">
        <v>1183</v>
      </c>
      <c r="E13" s="44" t="s">
        <v>1184</v>
      </c>
      <c r="F13" s="49" t="s">
        <v>1172</v>
      </c>
      <c r="G13" s="46">
        <v>30</v>
      </c>
      <c r="H13" s="47">
        <v>377.1</v>
      </c>
      <c r="I13" s="47">
        <v>3880.8</v>
      </c>
      <c r="J13" s="47">
        <v>484.3</v>
      </c>
      <c r="K13" s="46">
        <f t="shared" si="5"/>
        <v>4742.2000000000007</v>
      </c>
      <c r="L13" s="31">
        <f t="shared" si="6"/>
        <v>11313</v>
      </c>
      <c r="M13" s="31">
        <f t="shared" si="7"/>
        <v>116424</v>
      </c>
      <c r="N13" s="31">
        <f t="shared" si="8"/>
        <v>14529</v>
      </c>
      <c r="O13" s="32">
        <f t="shared" si="9"/>
        <v>142266</v>
      </c>
      <c r="P13" s="49" t="s">
        <v>6</v>
      </c>
      <c r="Q13" s="49" t="s">
        <v>6</v>
      </c>
      <c r="R13" s="49" t="s">
        <v>6</v>
      </c>
    </row>
    <row r="14" spans="1:18">
      <c r="A14" s="44" t="s">
        <v>60</v>
      </c>
      <c r="B14" s="44" t="s">
        <v>78</v>
      </c>
      <c r="C14" s="44" t="s">
        <v>6</v>
      </c>
      <c r="D14" s="44" t="s">
        <v>1185</v>
      </c>
      <c r="E14" s="44" t="s">
        <v>1184</v>
      </c>
      <c r="F14" s="49" t="s">
        <v>1172</v>
      </c>
      <c r="G14" s="46">
        <v>30</v>
      </c>
      <c r="H14" s="47">
        <v>667.7</v>
      </c>
      <c r="I14" s="47">
        <v>8460</v>
      </c>
      <c r="J14" s="47">
        <v>594.5</v>
      </c>
      <c r="K14" s="46">
        <f t="shared" si="5"/>
        <v>9722.2000000000007</v>
      </c>
      <c r="L14" s="31">
        <f t="shared" si="6"/>
        <v>20031</v>
      </c>
      <c r="M14" s="31">
        <f t="shared" si="7"/>
        <v>253800</v>
      </c>
      <c r="N14" s="31">
        <f t="shared" si="8"/>
        <v>17835</v>
      </c>
      <c r="O14" s="32">
        <f t="shared" si="9"/>
        <v>291666</v>
      </c>
      <c r="P14" s="49" t="s">
        <v>6</v>
      </c>
      <c r="Q14" s="49" t="s">
        <v>6</v>
      </c>
      <c r="R14" s="49" t="s">
        <v>6</v>
      </c>
    </row>
    <row r="15" spans="1:18">
      <c r="A15" s="44" t="s">
        <v>60</v>
      </c>
      <c r="B15" s="44" t="s">
        <v>79</v>
      </c>
      <c r="C15" s="44" t="s">
        <v>6</v>
      </c>
      <c r="D15" s="44" t="s">
        <v>1186</v>
      </c>
      <c r="E15" s="44" t="s">
        <v>1187</v>
      </c>
      <c r="F15" s="49" t="s">
        <v>8</v>
      </c>
      <c r="G15" s="46">
        <v>3</v>
      </c>
      <c r="H15" s="47">
        <v>7640.7</v>
      </c>
      <c r="I15" s="47">
        <v>52852</v>
      </c>
      <c r="J15" s="47">
        <v>0</v>
      </c>
      <c r="K15" s="46">
        <f t="shared" si="5"/>
        <v>60492.7</v>
      </c>
      <c r="L15" s="31">
        <f t="shared" si="6"/>
        <v>22922</v>
      </c>
      <c r="M15" s="31">
        <f t="shared" si="7"/>
        <v>158556</v>
      </c>
      <c r="N15" s="31">
        <f t="shared" si="8"/>
        <v>0</v>
      </c>
      <c r="O15" s="32">
        <f t="shared" si="9"/>
        <v>181478</v>
      </c>
      <c r="P15" s="49" t="s">
        <v>6</v>
      </c>
      <c r="Q15" s="49" t="s">
        <v>6</v>
      </c>
      <c r="R15" s="49" t="s">
        <v>6</v>
      </c>
    </row>
    <row r="16" spans="1:18">
      <c r="A16" s="44" t="s">
        <v>60</v>
      </c>
      <c r="B16" s="44" t="s">
        <v>80</v>
      </c>
      <c r="C16" s="44" t="s">
        <v>6</v>
      </c>
      <c r="D16" s="44" t="s">
        <v>1186</v>
      </c>
      <c r="E16" s="44" t="s">
        <v>1188</v>
      </c>
      <c r="F16" s="49" t="s">
        <v>8</v>
      </c>
      <c r="G16" s="46">
        <v>2</v>
      </c>
      <c r="H16" s="47">
        <v>9757.9</v>
      </c>
      <c r="I16" s="47">
        <v>70196</v>
      </c>
      <c r="J16" s="47">
        <v>0</v>
      </c>
      <c r="K16" s="46">
        <f t="shared" si="5"/>
        <v>79953.899999999994</v>
      </c>
      <c r="L16" s="31">
        <f t="shared" si="6"/>
        <v>19515</v>
      </c>
      <c r="M16" s="31">
        <f t="shared" si="7"/>
        <v>140392</v>
      </c>
      <c r="N16" s="31">
        <f t="shared" si="8"/>
        <v>0</v>
      </c>
      <c r="O16" s="32">
        <f t="shared" si="9"/>
        <v>159907</v>
      </c>
      <c r="P16" s="49" t="s">
        <v>6</v>
      </c>
      <c r="Q16" s="49" t="s">
        <v>6</v>
      </c>
      <c r="R16" s="49" t="s">
        <v>6</v>
      </c>
    </row>
    <row r="17" spans="1:18">
      <c r="A17" s="44" t="s">
        <v>60</v>
      </c>
      <c r="B17" s="44" t="s">
        <v>81</v>
      </c>
      <c r="C17" s="44" t="s">
        <v>6</v>
      </c>
      <c r="D17" s="44" t="s">
        <v>1189</v>
      </c>
      <c r="E17" s="44" t="s">
        <v>6</v>
      </c>
      <c r="F17" s="49" t="s">
        <v>8</v>
      </c>
      <c r="G17" s="46">
        <v>3</v>
      </c>
      <c r="H17" s="47">
        <v>2236.9</v>
      </c>
      <c r="I17" s="47">
        <v>3995.2</v>
      </c>
      <c r="J17" s="47">
        <v>550</v>
      </c>
      <c r="K17" s="46">
        <f t="shared" si="5"/>
        <v>6782.1</v>
      </c>
      <c r="L17" s="31">
        <f t="shared" si="6"/>
        <v>6710</v>
      </c>
      <c r="M17" s="31">
        <f t="shared" si="7"/>
        <v>11985</v>
      </c>
      <c r="N17" s="31">
        <f t="shared" si="8"/>
        <v>1650</v>
      </c>
      <c r="O17" s="32">
        <f t="shared" si="9"/>
        <v>20345</v>
      </c>
      <c r="P17" s="49" t="s">
        <v>6</v>
      </c>
      <c r="Q17" s="49" t="s">
        <v>6</v>
      </c>
      <c r="R17" s="49" t="s">
        <v>6</v>
      </c>
    </row>
    <row r="18" spans="1:18">
      <c r="A18" s="44" t="s">
        <v>60</v>
      </c>
      <c r="B18" s="44" t="s">
        <v>82</v>
      </c>
      <c r="C18" s="45" t="s">
        <v>692</v>
      </c>
      <c r="D18" s="44" t="s">
        <v>1190</v>
      </c>
      <c r="E18" s="44" t="s">
        <v>6</v>
      </c>
      <c r="F18" s="49" t="s">
        <v>6</v>
      </c>
      <c r="G18" s="46">
        <v>0</v>
      </c>
      <c r="H18" s="47">
        <v>0</v>
      </c>
      <c r="I18" s="47">
        <v>0</v>
      </c>
      <c r="J18" s="47">
        <v>0</v>
      </c>
      <c r="K18" s="46">
        <v>0</v>
      </c>
      <c r="L18" s="56">
        <v>0</v>
      </c>
      <c r="M18" s="56">
        <v>0</v>
      </c>
      <c r="N18" s="56">
        <v>0</v>
      </c>
      <c r="O18" s="56">
        <v>0</v>
      </c>
      <c r="P18" s="49" t="s">
        <v>794</v>
      </c>
      <c r="Q18" s="49" t="s">
        <v>6</v>
      </c>
      <c r="R18" s="49" t="s">
        <v>6</v>
      </c>
    </row>
    <row r="19" spans="1:18">
      <c r="A19" s="44" t="s">
        <v>60</v>
      </c>
      <c r="B19" s="44" t="s">
        <v>83</v>
      </c>
      <c r="C19" s="48" t="s">
        <v>6</v>
      </c>
      <c r="D19" s="44" t="s">
        <v>1191</v>
      </c>
      <c r="E19" s="44" t="s">
        <v>1192</v>
      </c>
      <c r="F19" s="49" t="s">
        <v>1172</v>
      </c>
      <c r="G19" s="46">
        <v>52</v>
      </c>
      <c r="H19" s="47">
        <v>405.8</v>
      </c>
      <c r="I19" s="47">
        <v>13113.6</v>
      </c>
      <c r="J19" s="47">
        <v>0</v>
      </c>
      <c r="K19" s="46">
        <f t="shared" ref="K19:K24" si="10">H19+I19+J19</f>
        <v>13519.4</v>
      </c>
      <c r="L19" s="31">
        <f t="shared" ref="L19:L24" si="11">TRUNC($G19*H19)</f>
        <v>21101</v>
      </c>
      <c r="M19" s="31">
        <f t="shared" ref="M19:M24" si="12">TRUNC($G19*I19)</f>
        <v>681907</v>
      </c>
      <c r="N19" s="31">
        <f t="shared" ref="N19:N24" si="13">TRUNC($G19*J19)</f>
        <v>0</v>
      </c>
      <c r="O19" s="32">
        <f t="shared" ref="O19:O24" si="14">L19+M19+N19</f>
        <v>703008</v>
      </c>
      <c r="P19" s="49" t="s">
        <v>6</v>
      </c>
      <c r="Q19" s="49" t="s">
        <v>1193</v>
      </c>
      <c r="R19" s="49" t="s">
        <v>6</v>
      </c>
    </row>
    <row r="20" spans="1:18">
      <c r="A20" s="44" t="s">
        <v>60</v>
      </c>
      <c r="B20" s="44" t="s">
        <v>84</v>
      </c>
      <c r="C20" s="48" t="s">
        <v>6</v>
      </c>
      <c r="D20" s="44" t="s">
        <v>1194</v>
      </c>
      <c r="E20" s="44" t="s">
        <v>1195</v>
      </c>
      <c r="F20" s="49" t="s">
        <v>793</v>
      </c>
      <c r="G20" s="46">
        <v>17</v>
      </c>
      <c r="H20" s="47">
        <v>16676.900000000001</v>
      </c>
      <c r="I20" s="47">
        <v>27207.200000000001</v>
      </c>
      <c r="J20" s="47">
        <v>0</v>
      </c>
      <c r="K20" s="46">
        <f t="shared" si="10"/>
        <v>43884.100000000006</v>
      </c>
      <c r="L20" s="31">
        <f t="shared" si="11"/>
        <v>283507</v>
      </c>
      <c r="M20" s="31">
        <f t="shared" si="12"/>
        <v>462522</v>
      </c>
      <c r="N20" s="31">
        <f t="shared" si="13"/>
        <v>0</v>
      </c>
      <c r="O20" s="32">
        <f t="shared" si="14"/>
        <v>746029</v>
      </c>
      <c r="P20" s="49" t="s">
        <v>6</v>
      </c>
      <c r="Q20" s="49" t="s">
        <v>1196</v>
      </c>
      <c r="R20" s="49" t="s">
        <v>6</v>
      </c>
    </row>
    <row r="21" spans="1:18">
      <c r="A21" s="44" t="s">
        <v>60</v>
      </c>
      <c r="B21" s="44" t="s">
        <v>85</v>
      </c>
      <c r="C21" s="48" t="s">
        <v>6</v>
      </c>
      <c r="D21" s="44" t="s">
        <v>1197</v>
      </c>
      <c r="E21" s="44" t="s">
        <v>1192</v>
      </c>
      <c r="F21" s="49" t="s">
        <v>1172</v>
      </c>
      <c r="G21" s="46">
        <v>75</v>
      </c>
      <c r="H21" s="47">
        <v>834.5</v>
      </c>
      <c r="I21" s="47">
        <v>2563.3000000000002</v>
      </c>
      <c r="J21" s="47">
        <v>1022</v>
      </c>
      <c r="K21" s="46">
        <f t="shared" si="10"/>
        <v>4419.8</v>
      </c>
      <c r="L21" s="31">
        <f t="shared" si="11"/>
        <v>62587</v>
      </c>
      <c r="M21" s="31">
        <f t="shared" si="12"/>
        <v>192247</v>
      </c>
      <c r="N21" s="31">
        <f t="shared" si="13"/>
        <v>76650</v>
      </c>
      <c r="O21" s="32">
        <f t="shared" si="14"/>
        <v>331484</v>
      </c>
      <c r="P21" s="49" t="s">
        <v>6</v>
      </c>
      <c r="Q21" s="49" t="s">
        <v>1198</v>
      </c>
      <c r="R21" s="49" t="s">
        <v>6</v>
      </c>
    </row>
    <row r="22" spans="1:18">
      <c r="A22" s="44" t="s">
        <v>60</v>
      </c>
      <c r="B22" s="44" t="s">
        <v>86</v>
      </c>
      <c r="C22" s="44" t="s">
        <v>6</v>
      </c>
      <c r="D22" s="44" t="s">
        <v>1199</v>
      </c>
      <c r="E22" s="44" t="s">
        <v>1200</v>
      </c>
      <c r="F22" s="49" t="s">
        <v>793</v>
      </c>
      <c r="G22" s="46">
        <v>260</v>
      </c>
      <c r="H22" s="47">
        <v>2042.5</v>
      </c>
      <c r="I22" s="47">
        <v>0</v>
      </c>
      <c r="J22" s="47">
        <v>0</v>
      </c>
      <c r="K22" s="46">
        <f t="shared" si="10"/>
        <v>2042.5</v>
      </c>
      <c r="L22" s="31">
        <f t="shared" si="11"/>
        <v>531050</v>
      </c>
      <c r="M22" s="31">
        <f t="shared" si="12"/>
        <v>0</v>
      </c>
      <c r="N22" s="31">
        <f t="shared" si="13"/>
        <v>0</v>
      </c>
      <c r="O22" s="32">
        <f t="shared" si="14"/>
        <v>531050</v>
      </c>
      <c r="P22" s="49" t="s">
        <v>6</v>
      </c>
      <c r="Q22" s="49" t="s">
        <v>6</v>
      </c>
      <c r="R22" s="49" t="s">
        <v>6</v>
      </c>
    </row>
    <row r="23" spans="1:18">
      <c r="A23" s="44" t="s">
        <v>60</v>
      </c>
      <c r="B23" s="44" t="s">
        <v>87</v>
      </c>
      <c r="C23" s="44" t="s">
        <v>6</v>
      </c>
      <c r="D23" s="44" t="s">
        <v>1201</v>
      </c>
      <c r="E23" s="44" t="s">
        <v>1202</v>
      </c>
      <c r="F23" s="49" t="s">
        <v>793</v>
      </c>
      <c r="G23" s="46">
        <v>260</v>
      </c>
      <c r="H23" s="47">
        <v>545.9</v>
      </c>
      <c r="I23" s="47">
        <v>0</v>
      </c>
      <c r="J23" s="47">
        <v>0</v>
      </c>
      <c r="K23" s="46">
        <f t="shared" si="10"/>
        <v>545.9</v>
      </c>
      <c r="L23" s="31">
        <f t="shared" si="11"/>
        <v>141934</v>
      </c>
      <c r="M23" s="31">
        <f t="shared" si="12"/>
        <v>0</v>
      </c>
      <c r="N23" s="31">
        <f t="shared" si="13"/>
        <v>0</v>
      </c>
      <c r="O23" s="32">
        <f t="shared" si="14"/>
        <v>141934</v>
      </c>
      <c r="P23" s="49" t="s">
        <v>6</v>
      </c>
      <c r="Q23" s="49" t="s">
        <v>6</v>
      </c>
      <c r="R23" s="49" t="s">
        <v>6</v>
      </c>
    </row>
    <row r="24" spans="1:18">
      <c r="A24" s="44" t="s">
        <v>60</v>
      </c>
      <c r="B24" s="44" t="s">
        <v>88</v>
      </c>
      <c r="C24" s="44" t="s">
        <v>6</v>
      </c>
      <c r="D24" s="44" t="s">
        <v>1203</v>
      </c>
      <c r="E24" s="44" t="s">
        <v>1204</v>
      </c>
      <c r="F24" s="49" t="s">
        <v>294</v>
      </c>
      <c r="G24" s="46">
        <v>40</v>
      </c>
      <c r="H24" s="47">
        <v>670.3</v>
      </c>
      <c r="I24" s="47">
        <v>2350.4</v>
      </c>
      <c r="J24" s="47">
        <v>25.8</v>
      </c>
      <c r="K24" s="46">
        <f t="shared" si="10"/>
        <v>3046.5</v>
      </c>
      <c r="L24" s="31">
        <f t="shared" si="11"/>
        <v>26812</v>
      </c>
      <c r="M24" s="31">
        <f t="shared" si="12"/>
        <v>94016</v>
      </c>
      <c r="N24" s="31">
        <f t="shared" si="13"/>
        <v>1032</v>
      </c>
      <c r="O24" s="32">
        <f t="shared" si="14"/>
        <v>121860</v>
      </c>
      <c r="P24" s="49" t="s">
        <v>6</v>
      </c>
      <c r="Q24" s="49" t="s">
        <v>6</v>
      </c>
      <c r="R24" s="49" t="s">
        <v>6</v>
      </c>
    </row>
    <row r="25" spans="1:18">
      <c r="A25" s="44" t="s">
        <v>60</v>
      </c>
      <c r="B25" s="44" t="s">
        <v>89</v>
      </c>
      <c r="C25" s="45" t="s">
        <v>692</v>
      </c>
      <c r="D25" s="44" t="s">
        <v>1205</v>
      </c>
      <c r="E25" s="44" t="s">
        <v>6</v>
      </c>
      <c r="F25" s="49" t="s">
        <v>6</v>
      </c>
      <c r="G25" s="46">
        <v>0</v>
      </c>
      <c r="H25" s="47">
        <v>0</v>
      </c>
      <c r="I25" s="47">
        <v>0</v>
      </c>
      <c r="J25" s="47">
        <v>0</v>
      </c>
      <c r="K25" s="46">
        <v>0</v>
      </c>
      <c r="L25" s="56">
        <v>0</v>
      </c>
      <c r="M25" s="56">
        <v>0</v>
      </c>
      <c r="N25" s="56">
        <v>0</v>
      </c>
      <c r="O25" s="56">
        <v>0</v>
      </c>
      <c r="P25" s="49" t="s">
        <v>794</v>
      </c>
      <c r="Q25" s="49" t="s">
        <v>6</v>
      </c>
      <c r="R25" s="49" t="s">
        <v>6</v>
      </c>
    </row>
    <row r="26" spans="1:18">
      <c r="A26" s="44" t="s">
        <v>60</v>
      </c>
      <c r="B26" s="44" t="s">
        <v>90</v>
      </c>
      <c r="C26" s="45" t="s">
        <v>692</v>
      </c>
      <c r="D26" s="44" t="s">
        <v>1206</v>
      </c>
      <c r="E26" s="44" t="s">
        <v>6</v>
      </c>
      <c r="F26" s="49" t="s">
        <v>6</v>
      </c>
      <c r="G26" s="46">
        <v>0</v>
      </c>
      <c r="H26" s="47">
        <v>0</v>
      </c>
      <c r="I26" s="47">
        <v>0</v>
      </c>
      <c r="J26" s="47">
        <v>0</v>
      </c>
      <c r="K26" s="46">
        <v>0</v>
      </c>
      <c r="L26" s="56">
        <v>0</v>
      </c>
      <c r="M26" s="56">
        <v>0</v>
      </c>
      <c r="N26" s="56">
        <v>0</v>
      </c>
      <c r="O26" s="56">
        <v>0</v>
      </c>
      <c r="P26" s="49" t="s">
        <v>794</v>
      </c>
      <c r="Q26" s="49" t="s">
        <v>6</v>
      </c>
      <c r="R26" s="49" t="s">
        <v>6</v>
      </c>
    </row>
    <row r="27" spans="1:18">
      <c r="A27" s="44" t="s">
        <v>60</v>
      </c>
      <c r="B27" s="44" t="s">
        <v>91</v>
      </c>
      <c r="C27" s="44" t="s">
        <v>6</v>
      </c>
      <c r="D27" s="44" t="s">
        <v>1207</v>
      </c>
      <c r="E27" s="44" t="s">
        <v>1208</v>
      </c>
      <c r="F27" s="49" t="s">
        <v>10</v>
      </c>
      <c r="G27" s="46">
        <v>1</v>
      </c>
      <c r="H27" s="47">
        <v>285344.3</v>
      </c>
      <c r="I27" s="47">
        <v>3674649.6</v>
      </c>
      <c r="J27" s="47">
        <v>1585265</v>
      </c>
      <c r="K27" s="46">
        <f t="shared" ref="K27:K38" si="15">H27+I27+J27</f>
        <v>5545258.9000000004</v>
      </c>
      <c r="L27" s="31">
        <f t="shared" ref="L27:L38" si="16">TRUNC($G27*H27)</f>
        <v>285344</v>
      </c>
      <c r="M27" s="31">
        <f t="shared" ref="M27:M38" si="17">TRUNC($G27*I27)</f>
        <v>3674649</v>
      </c>
      <c r="N27" s="31">
        <f t="shared" ref="N27:N38" si="18">TRUNC($G27*J27)</f>
        <v>1585265</v>
      </c>
      <c r="O27" s="32">
        <f t="shared" ref="O27:O38" si="19">L27+M27+N27</f>
        <v>5545258</v>
      </c>
      <c r="P27" s="49" t="s">
        <v>6</v>
      </c>
      <c r="Q27" s="49" t="s">
        <v>6</v>
      </c>
      <c r="R27" s="49" t="s">
        <v>6</v>
      </c>
    </row>
    <row r="28" spans="1:18">
      <c r="A28" s="44" t="s">
        <v>60</v>
      </c>
      <c r="B28" s="44" t="s">
        <v>92</v>
      </c>
      <c r="C28" s="44" t="s">
        <v>6</v>
      </c>
      <c r="D28" s="44" t="s">
        <v>1207</v>
      </c>
      <c r="E28" s="44" t="s">
        <v>1209</v>
      </c>
      <c r="F28" s="49" t="s">
        <v>10</v>
      </c>
      <c r="G28" s="46">
        <v>1</v>
      </c>
      <c r="H28" s="47">
        <v>203817.4</v>
      </c>
      <c r="I28" s="47">
        <v>2624749.6</v>
      </c>
      <c r="J28" s="47">
        <v>1132332.3</v>
      </c>
      <c r="K28" s="46">
        <f t="shared" si="15"/>
        <v>3960899.3</v>
      </c>
      <c r="L28" s="31">
        <f t="shared" si="16"/>
        <v>203817</v>
      </c>
      <c r="M28" s="31">
        <f t="shared" si="17"/>
        <v>2624749</v>
      </c>
      <c r="N28" s="31">
        <f t="shared" si="18"/>
        <v>1132332</v>
      </c>
      <c r="O28" s="32">
        <f t="shared" si="19"/>
        <v>3960898</v>
      </c>
      <c r="P28" s="49" t="s">
        <v>6</v>
      </c>
      <c r="Q28" s="49" t="s">
        <v>6</v>
      </c>
      <c r="R28" s="49" t="s">
        <v>6</v>
      </c>
    </row>
    <row r="29" spans="1:18">
      <c r="A29" s="44" t="s">
        <v>60</v>
      </c>
      <c r="B29" s="44" t="s">
        <v>93</v>
      </c>
      <c r="C29" s="44" t="s">
        <v>6</v>
      </c>
      <c r="D29" s="44" t="s">
        <v>1210</v>
      </c>
      <c r="E29" s="44" t="s">
        <v>1211</v>
      </c>
      <c r="F29" s="49" t="s">
        <v>294</v>
      </c>
      <c r="G29" s="46">
        <v>527</v>
      </c>
      <c r="H29" s="47">
        <v>37766.300000000003</v>
      </c>
      <c r="I29" s="47">
        <v>61568</v>
      </c>
      <c r="J29" s="47">
        <v>22534.400000000001</v>
      </c>
      <c r="K29" s="46">
        <f t="shared" si="15"/>
        <v>121868.70000000001</v>
      </c>
      <c r="L29" s="31">
        <f t="shared" si="16"/>
        <v>19902840</v>
      </c>
      <c r="M29" s="31">
        <f t="shared" si="17"/>
        <v>32446336</v>
      </c>
      <c r="N29" s="31">
        <f t="shared" si="18"/>
        <v>11875628</v>
      </c>
      <c r="O29" s="32">
        <f t="shared" si="19"/>
        <v>64224804</v>
      </c>
      <c r="P29" s="49" t="s">
        <v>6</v>
      </c>
      <c r="Q29" s="49" t="s">
        <v>6</v>
      </c>
      <c r="R29" s="49" t="s">
        <v>6</v>
      </c>
    </row>
    <row r="30" spans="1:18">
      <c r="A30" s="44" t="s">
        <v>60</v>
      </c>
      <c r="B30" s="44" t="s">
        <v>94</v>
      </c>
      <c r="C30" s="44" t="s">
        <v>6</v>
      </c>
      <c r="D30" s="44" t="s">
        <v>1210</v>
      </c>
      <c r="E30" s="44" t="s">
        <v>1212</v>
      </c>
      <c r="F30" s="49" t="s">
        <v>294</v>
      </c>
      <c r="G30" s="46">
        <v>21</v>
      </c>
      <c r="H30" s="47">
        <v>28041.7</v>
      </c>
      <c r="I30" s="47">
        <v>49642.400000000001</v>
      </c>
      <c r="J30" s="47">
        <v>17873.099999999999</v>
      </c>
      <c r="K30" s="46">
        <f t="shared" si="15"/>
        <v>95557.200000000012</v>
      </c>
      <c r="L30" s="31">
        <f t="shared" si="16"/>
        <v>588875</v>
      </c>
      <c r="M30" s="31">
        <f t="shared" si="17"/>
        <v>1042490</v>
      </c>
      <c r="N30" s="31">
        <f t="shared" si="18"/>
        <v>375335</v>
      </c>
      <c r="O30" s="32">
        <f t="shared" si="19"/>
        <v>2006700</v>
      </c>
      <c r="P30" s="49" t="s">
        <v>6</v>
      </c>
      <c r="Q30" s="49" t="s">
        <v>6</v>
      </c>
      <c r="R30" s="49" t="s">
        <v>6</v>
      </c>
    </row>
    <row r="31" spans="1:18">
      <c r="A31" s="44" t="s">
        <v>60</v>
      </c>
      <c r="B31" s="44" t="s">
        <v>95</v>
      </c>
      <c r="C31" s="44" t="s">
        <v>6</v>
      </c>
      <c r="D31" s="44" t="s">
        <v>1210</v>
      </c>
      <c r="E31" s="44" t="s">
        <v>1213</v>
      </c>
      <c r="F31" s="49" t="s">
        <v>294</v>
      </c>
      <c r="G31" s="46">
        <v>104</v>
      </c>
      <c r="H31" s="47">
        <v>25925</v>
      </c>
      <c r="I31" s="47">
        <v>58275.199999999997</v>
      </c>
      <c r="J31" s="47">
        <v>13111.7</v>
      </c>
      <c r="K31" s="46">
        <f t="shared" si="15"/>
        <v>97311.9</v>
      </c>
      <c r="L31" s="31">
        <f t="shared" si="16"/>
        <v>2696200</v>
      </c>
      <c r="M31" s="31">
        <f t="shared" si="17"/>
        <v>6060620</v>
      </c>
      <c r="N31" s="31">
        <f t="shared" si="18"/>
        <v>1363616</v>
      </c>
      <c r="O31" s="32">
        <f t="shared" si="19"/>
        <v>10120436</v>
      </c>
      <c r="P31" s="49" t="s">
        <v>6</v>
      </c>
      <c r="Q31" s="49" t="s">
        <v>6</v>
      </c>
      <c r="R31" s="49" t="s">
        <v>6</v>
      </c>
    </row>
    <row r="32" spans="1:18">
      <c r="A32" s="44" t="s">
        <v>60</v>
      </c>
      <c r="B32" s="44" t="s">
        <v>96</v>
      </c>
      <c r="C32" s="44" t="s">
        <v>6</v>
      </c>
      <c r="D32" s="44" t="s">
        <v>1210</v>
      </c>
      <c r="E32" s="44" t="s">
        <v>1214</v>
      </c>
      <c r="F32" s="49" t="s">
        <v>294</v>
      </c>
      <c r="G32" s="46">
        <v>26</v>
      </c>
      <c r="H32" s="47">
        <v>25925</v>
      </c>
      <c r="I32" s="47">
        <v>58275.199999999997</v>
      </c>
      <c r="J32" s="47">
        <v>13111.7</v>
      </c>
      <c r="K32" s="46">
        <f t="shared" si="15"/>
        <v>97311.9</v>
      </c>
      <c r="L32" s="31">
        <f t="shared" si="16"/>
        <v>674050</v>
      </c>
      <c r="M32" s="31">
        <f t="shared" si="17"/>
        <v>1515155</v>
      </c>
      <c r="N32" s="31">
        <f t="shared" si="18"/>
        <v>340904</v>
      </c>
      <c r="O32" s="32">
        <f t="shared" si="19"/>
        <v>2530109</v>
      </c>
      <c r="P32" s="49" t="s">
        <v>6</v>
      </c>
      <c r="Q32" s="49" t="s">
        <v>6</v>
      </c>
      <c r="R32" s="49" t="s">
        <v>6</v>
      </c>
    </row>
    <row r="33" spans="1:18">
      <c r="A33" s="44" t="s">
        <v>60</v>
      </c>
      <c r="B33" s="44" t="s">
        <v>97</v>
      </c>
      <c r="C33" s="44" t="s">
        <v>6</v>
      </c>
      <c r="D33" s="44" t="s">
        <v>1215</v>
      </c>
      <c r="E33" s="44" t="s">
        <v>1216</v>
      </c>
      <c r="F33" s="49" t="s">
        <v>10</v>
      </c>
      <c r="G33" s="46">
        <v>1</v>
      </c>
      <c r="H33" s="47">
        <v>415410.3</v>
      </c>
      <c r="I33" s="47">
        <v>3631360.8</v>
      </c>
      <c r="J33" s="47">
        <v>86385.2</v>
      </c>
      <c r="K33" s="46">
        <f t="shared" si="15"/>
        <v>4133156.3</v>
      </c>
      <c r="L33" s="31">
        <f t="shared" si="16"/>
        <v>415410</v>
      </c>
      <c r="M33" s="31">
        <f t="shared" si="17"/>
        <v>3631360</v>
      </c>
      <c r="N33" s="31">
        <f t="shared" si="18"/>
        <v>86385</v>
      </c>
      <c r="O33" s="32">
        <f t="shared" si="19"/>
        <v>4133155</v>
      </c>
      <c r="P33" s="49" t="s">
        <v>6</v>
      </c>
      <c r="Q33" s="49" t="s">
        <v>6</v>
      </c>
      <c r="R33" s="49" t="s">
        <v>6</v>
      </c>
    </row>
    <row r="34" spans="1:18">
      <c r="A34" s="44" t="s">
        <v>60</v>
      </c>
      <c r="B34" s="44" t="s">
        <v>98</v>
      </c>
      <c r="C34" s="44" t="s">
        <v>6</v>
      </c>
      <c r="D34" s="44" t="s">
        <v>1217</v>
      </c>
      <c r="E34" s="44" t="s">
        <v>1218</v>
      </c>
      <c r="F34" s="49" t="s">
        <v>10</v>
      </c>
      <c r="G34" s="46">
        <v>1</v>
      </c>
      <c r="H34" s="47">
        <v>4531.5</v>
      </c>
      <c r="I34" s="47">
        <v>265212.79999999999</v>
      </c>
      <c r="J34" s="47">
        <v>36801.599999999999</v>
      </c>
      <c r="K34" s="46">
        <f t="shared" si="15"/>
        <v>306545.89999999997</v>
      </c>
      <c r="L34" s="31">
        <f t="shared" si="16"/>
        <v>4531</v>
      </c>
      <c r="M34" s="31">
        <f t="shared" si="17"/>
        <v>265212</v>
      </c>
      <c r="N34" s="31">
        <f t="shared" si="18"/>
        <v>36801</v>
      </c>
      <c r="O34" s="32">
        <f t="shared" si="19"/>
        <v>306544</v>
      </c>
      <c r="P34" s="49" t="s">
        <v>6</v>
      </c>
      <c r="Q34" s="49" t="s">
        <v>6</v>
      </c>
      <c r="R34" s="49" t="s">
        <v>6</v>
      </c>
    </row>
    <row r="35" spans="1:18">
      <c r="A35" s="44" t="s">
        <v>60</v>
      </c>
      <c r="B35" s="44" t="s">
        <v>99</v>
      </c>
      <c r="C35" s="44" t="s">
        <v>6</v>
      </c>
      <c r="D35" s="44" t="s">
        <v>1219</v>
      </c>
      <c r="E35" s="44" t="s">
        <v>6</v>
      </c>
      <c r="F35" s="49" t="s">
        <v>294</v>
      </c>
      <c r="G35" s="46">
        <v>27</v>
      </c>
      <c r="H35" s="47">
        <v>55896.800000000003</v>
      </c>
      <c r="I35" s="47">
        <v>260368</v>
      </c>
      <c r="J35" s="47">
        <v>5191.7</v>
      </c>
      <c r="K35" s="46">
        <f t="shared" si="15"/>
        <v>321456.5</v>
      </c>
      <c r="L35" s="31">
        <f t="shared" si="16"/>
        <v>1509213</v>
      </c>
      <c r="M35" s="31">
        <f t="shared" si="17"/>
        <v>7029936</v>
      </c>
      <c r="N35" s="31">
        <f t="shared" si="18"/>
        <v>140175</v>
      </c>
      <c r="O35" s="32">
        <f t="shared" si="19"/>
        <v>8679324</v>
      </c>
      <c r="P35" s="49" t="s">
        <v>6</v>
      </c>
      <c r="Q35" s="49" t="s">
        <v>6</v>
      </c>
      <c r="R35" s="49" t="s">
        <v>6</v>
      </c>
    </row>
    <row r="36" spans="1:18">
      <c r="A36" s="44" t="s">
        <v>60</v>
      </c>
      <c r="B36" s="44" t="s">
        <v>100</v>
      </c>
      <c r="C36" s="44" t="s">
        <v>6</v>
      </c>
      <c r="D36" s="44" t="s">
        <v>1220</v>
      </c>
      <c r="E36" s="44" t="s">
        <v>1218</v>
      </c>
      <c r="F36" s="49" t="s">
        <v>10</v>
      </c>
      <c r="G36" s="46">
        <v>1</v>
      </c>
      <c r="H36" s="47">
        <v>4531.5</v>
      </c>
      <c r="I36" s="47">
        <v>265212.79999999999</v>
      </c>
      <c r="J36" s="47">
        <v>36801.599999999999</v>
      </c>
      <c r="K36" s="46">
        <f t="shared" si="15"/>
        <v>306545.89999999997</v>
      </c>
      <c r="L36" s="31">
        <f t="shared" si="16"/>
        <v>4531</v>
      </c>
      <c r="M36" s="31">
        <f t="shared" si="17"/>
        <v>265212</v>
      </c>
      <c r="N36" s="31">
        <f t="shared" si="18"/>
        <v>36801</v>
      </c>
      <c r="O36" s="32">
        <f t="shared" si="19"/>
        <v>306544</v>
      </c>
      <c r="P36" s="49" t="s">
        <v>6</v>
      </c>
      <c r="Q36" s="49" t="s">
        <v>6</v>
      </c>
      <c r="R36" s="49" t="s">
        <v>6</v>
      </c>
    </row>
    <row r="37" spans="1:18">
      <c r="A37" s="44" t="s">
        <v>60</v>
      </c>
      <c r="B37" s="44" t="s">
        <v>101</v>
      </c>
      <c r="C37" s="44" t="s">
        <v>6</v>
      </c>
      <c r="D37" s="44" t="s">
        <v>1221</v>
      </c>
      <c r="E37" s="44" t="s">
        <v>1222</v>
      </c>
      <c r="F37" s="49" t="s">
        <v>1223</v>
      </c>
      <c r="G37" s="46">
        <v>24</v>
      </c>
      <c r="H37" s="47">
        <v>0</v>
      </c>
      <c r="I37" s="47">
        <v>0</v>
      </c>
      <c r="J37" s="47">
        <v>126546.8</v>
      </c>
      <c r="K37" s="46">
        <f t="shared" si="15"/>
        <v>126546.8</v>
      </c>
      <c r="L37" s="31">
        <f t="shared" si="16"/>
        <v>0</v>
      </c>
      <c r="M37" s="31">
        <f t="shared" si="17"/>
        <v>0</v>
      </c>
      <c r="N37" s="31">
        <f t="shared" si="18"/>
        <v>3037123</v>
      </c>
      <c r="O37" s="32">
        <f t="shared" si="19"/>
        <v>3037123</v>
      </c>
      <c r="P37" s="49" t="s">
        <v>6</v>
      </c>
      <c r="Q37" s="49" t="s">
        <v>6</v>
      </c>
      <c r="R37" s="49" t="s">
        <v>6</v>
      </c>
    </row>
    <row r="38" spans="1:18">
      <c r="A38" s="44" t="s">
        <v>60</v>
      </c>
      <c r="B38" s="44" t="s">
        <v>102</v>
      </c>
      <c r="C38" s="44" t="s">
        <v>6</v>
      </c>
      <c r="D38" s="44" t="s">
        <v>1224</v>
      </c>
      <c r="E38" s="44" t="s">
        <v>1225</v>
      </c>
      <c r="F38" s="49" t="s">
        <v>294</v>
      </c>
      <c r="G38" s="46">
        <v>255</v>
      </c>
      <c r="H38" s="47">
        <v>10203.200000000001</v>
      </c>
      <c r="I38" s="47">
        <v>25448.799999999999</v>
      </c>
      <c r="J38" s="47">
        <v>9410.5</v>
      </c>
      <c r="K38" s="46">
        <f t="shared" si="15"/>
        <v>45062.5</v>
      </c>
      <c r="L38" s="31">
        <f t="shared" si="16"/>
        <v>2601816</v>
      </c>
      <c r="M38" s="31">
        <f t="shared" si="17"/>
        <v>6489444</v>
      </c>
      <c r="N38" s="31">
        <f t="shared" si="18"/>
        <v>2399677</v>
      </c>
      <c r="O38" s="32">
        <f t="shared" si="19"/>
        <v>11490937</v>
      </c>
      <c r="P38" s="49" t="s">
        <v>6</v>
      </c>
      <c r="Q38" s="49" t="s">
        <v>6</v>
      </c>
      <c r="R38" s="49" t="s">
        <v>6</v>
      </c>
    </row>
    <row r="39" spans="1:18">
      <c r="A39" s="44" t="s">
        <v>60</v>
      </c>
      <c r="B39" s="44" t="s">
        <v>103</v>
      </c>
      <c r="C39" s="45" t="s">
        <v>692</v>
      </c>
      <c r="D39" s="44" t="s">
        <v>1226</v>
      </c>
      <c r="E39" s="44" t="s">
        <v>6</v>
      </c>
      <c r="F39" s="49" t="s">
        <v>6</v>
      </c>
      <c r="G39" s="46">
        <v>0</v>
      </c>
      <c r="H39" s="47">
        <v>0</v>
      </c>
      <c r="I39" s="47">
        <v>0</v>
      </c>
      <c r="J39" s="47">
        <v>0</v>
      </c>
      <c r="K39" s="46">
        <v>0</v>
      </c>
      <c r="L39" s="56">
        <v>0</v>
      </c>
      <c r="M39" s="56">
        <v>0</v>
      </c>
      <c r="N39" s="56">
        <v>0</v>
      </c>
      <c r="O39" s="56">
        <v>0</v>
      </c>
      <c r="P39" s="49" t="s">
        <v>794</v>
      </c>
      <c r="Q39" s="49" t="s">
        <v>6</v>
      </c>
      <c r="R39" s="49" t="s">
        <v>6</v>
      </c>
    </row>
    <row r="40" spans="1:18">
      <c r="A40" s="44" t="s">
        <v>60</v>
      </c>
      <c r="B40" s="44" t="s">
        <v>104</v>
      </c>
      <c r="C40" s="44" t="s">
        <v>6</v>
      </c>
      <c r="D40" s="44" t="s">
        <v>1227</v>
      </c>
      <c r="E40" s="44" t="s">
        <v>1228</v>
      </c>
      <c r="F40" s="49" t="s">
        <v>294</v>
      </c>
      <c r="G40" s="46">
        <v>381</v>
      </c>
      <c r="H40" s="47">
        <v>25494.6</v>
      </c>
      <c r="I40" s="47">
        <v>43899.199999999997</v>
      </c>
      <c r="J40" s="47">
        <v>22452.2</v>
      </c>
      <c r="K40" s="46">
        <f t="shared" ref="K40:K52" si="20">H40+I40+J40</f>
        <v>91845.999999999985</v>
      </c>
      <c r="L40" s="31">
        <f t="shared" ref="L40:L52" si="21">TRUNC($G40*H40)</f>
        <v>9713442</v>
      </c>
      <c r="M40" s="31">
        <f t="shared" ref="M40:M52" si="22">TRUNC($G40*I40)</f>
        <v>16725595</v>
      </c>
      <c r="N40" s="31">
        <f t="shared" ref="N40:N52" si="23">TRUNC($G40*J40)</f>
        <v>8554288</v>
      </c>
      <c r="O40" s="32">
        <f t="shared" ref="O40:O52" si="24">L40+M40+N40</f>
        <v>34993325</v>
      </c>
      <c r="P40" s="49" t="s">
        <v>6</v>
      </c>
      <c r="Q40" s="49" t="s">
        <v>6</v>
      </c>
      <c r="R40" s="49" t="s">
        <v>6</v>
      </c>
    </row>
    <row r="41" spans="1:18">
      <c r="A41" s="44" t="s">
        <v>60</v>
      </c>
      <c r="B41" s="44" t="s">
        <v>105</v>
      </c>
      <c r="C41" s="44" t="s">
        <v>6</v>
      </c>
      <c r="D41" s="44" t="s">
        <v>1227</v>
      </c>
      <c r="E41" s="44" t="s">
        <v>1229</v>
      </c>
      <c r="F41" s="49" t="s">
        <v>294</v>
      </c>
      <c r="G41" s="46">
        <v>14</v>
      </c>
      <c r="H41" s="47">
        <v>27395.1</v>
      </c>
      <c r="I41" s="47">
        <v>46959.199999999997</v>
      </c>
      <c r="J41" s="47">
        <v>24013.9</v>
      </c>
      <c r="K41" s="46">
        <f t="shared" si="20"/>
        <v>98368.199999999983</v>
      </c>
      <c r="L41" s="31">
        <f t="shared" si="21"/>
        <v>383531</v>
      </c>
      <c r="M41" s="31">
        <f t="shared" si="22"/>
        <v>657428</v>
      </c>
      <c r="N41" s="31">
        <f t="shared" si="23"/>
        <v>336194</v>
      </c>
      <c r="O41" s="32">
        <f t="shared" si="24"/>
        <v>1377153</v>
      </c>
      <c r="P41" s="49" t="s">
        <v>6</v>
      </c>
      <c r="Q41" s="49" t="s">
        <v>6</v>
      </c>
      <c r="R41" s="49" t="s">
        <v>6</v>
      </c>
    </row>
    <row r="42" spans="1:18">
      <c r="A42" s="44" t="s">
        <v>60</v>
      </c>
      <c r="B42" s="44" t="s">
        <v>106</v>
      </c>
      <c r="C42" s="44" t="s">
        <v>6</v>
      </c>
      <c r="D42" s="44" t="s">
        <v>1227</v>
      </c>
      <c r="E42" s="44" t="s">
        <v>1230</v>
      </c>
      <c r="F42" s="49" t="s">
        <v>294</v>
      </c>
      <c r="G42" s="46">
        <v>68</v>
      </c>
      <c r="H42" s="47">
        <v>32577.599999999999</v>
      </c>
      <c r="I42" s="47">
        <v>53005.599999999999</v>
      </c>
      <c r="J42" s="47">
        <v>27067.9</v>
      </c>
      <c r="K42" s="46">
        <f t="shared" si="20"/>
        <v>112651.1</v>
      </c>
      <c r="L42" s="31">
        <f t="shared" si="21"/>
        <v>2215276</v>
      </c>
      <c r="M42" s="31">
        <f t="shared" si="22"/>
        <v>3604380</v>
      </c>
      <c r="N42" s="31">
        <f t="shared" si="23"/>
        <v>1840617</v>
      </c>
      <c r="O42" s="32">
        <f t="shared" si="24"/>
        <v>7660273</v>
      </c>
      <c r="P42" s="49" t="s">
        <v>6</v>
      </c>
      <c r="Q42" s="49" t="s">
        <v>6</v>
      </c>
      <c r="R42" s="49" t="s">
        <v>6</v>
      </c>
    </row>
    <row r="43" spans="1:18">
      <c r="A43" s="44" t="s">
        <v>60</v>
      </c>
      <c r="B43" s="44" t="s">
        <v>107</v>
      </c>
      <c r="C43" s="44" t="s">
        <v>6</v>
      </c>
      <c r="D43" s="44" t="s">
        <v>1227</v>
      </c>
      <c r="E43" s="44" t="s">
        <v>1231</v>
      </c>
      <c r="F43" s="49" t="s">
        <v>294</v>
      </c>
      <c r="G43" s="46">
        <v>17</v>
      </c>
      <c r="H43" s="47">
        <v>43847.4</v>
      </c>
      <c r="I43" s="47">
        <v>71389.600000000006</v>
      </c>
      <c r="J43" s="47">
        <v>36456.300000000003</v>
      </c>
      <c r="K43" s="46">
        <f t="shared" si="20"/>
        <v>151693.29999999999</v>
      </c>
      <c r="L43" s="31">
        <f t="shared" si="21"/>
        <v>745405</v>
      </c>
      <c r="M43" s="31">
        <f t="shared" si="22"/>
        <v>1213623</v>
      </c>
      <c r="N43" s="31">
        <f t="shared" si="23"/>
        <v>619757</v>
      </c>
      <c r="O43" s="32">
        <f t="shared" si="24"/>
        <v>2578785</v>
      </c>
      <c r="P43" s="49" t="s">
        <v>6</v>
      </c>
      <c r="Q43" s="49" t="s">
        <v>6</v>
      </c>
      <c r="R43" s="49" t="s">
        <v>6</v>
      </c>
    </row>
    <row r="44" spans="1:18">
      <c r="A44" s="44" t="s">
        <v>60</v>
      </c>
      <c r="B44" s="44" t="s">
        <v>108</v>
      </c>
      <c r="C44" s="44" t="s">
        <v>6</v>
      </c>
      <c r="D44" s="44" t="s">
        <v>1232</v>
      </c>
      <c r="E44" s="44" t="s">
        <v>6</v>
      </c>
      <c r="F44" s="49" t="s">
        <v>10</v>
      </c>
      <c r="G44" s="46">
        <v>1</v>
      </c>
      <c r="H44" s="47">
        <v>169046.9</v>
      </c>
      <c r="I44" s="47">
        <v>2690296</v>
      </c>
      <c r="J44" s="47">
        <v>888213</v>
      </c>
      <c r="K44" s="46">
        <f t="shared" si="20"/>
        <v>3747555.9</v>
      </c>
      <c r="L44" s="31">
        <f t="shared" si="21"/>
        <v>169046</v>
      </c>
      <c r="M44" s="31">
        <f t="shared" si="22"/>
        <v>2690296</v>
      </c>
      <c r="N44" s="31">
        <f t="shared" si="23"/>
        <v>888213</v>
      </c>
      <c r="O44" s="32">
        <f t="shared" si="24"/>
        <v>3747555</v>
      </c>
      <c r="P44" s="49" t="s">
        <v>6</v>
      </c>
      <c r="Q44" s="49" t="s">
        <v>6</v>
      </c>
      <c r="R44" s="49" t="s">
        <v>6</v>
      </c>
    </row>
    <row r="45" spans="1:18">
      <c r="A45" s="44" t="s">
        <v>60</v>
      </c>
      <c r="B45" s="44" t="s">
        <v>109</v>
      </c>
      <c r="C45" s="44" t="s">
        <v>6</v>
      </c>
      <c r="D45" s="44" t="s">
        <v>1233</v>
      </c>
      <c r="E45" s="44" t="s">
        <v>6</v>
      </c>
      <c r="F45" s="49" t="s">
        <v>10</v>
      </c>
      <c r="G45" s="46">
        <v>1</v>
      </c>
      <c r="H45" s="47">
        <v>0</v>
      </c>
      <c r="I45" s="47">
        <v>482580</v>
      </c>
      <c r="J45" s="47">
        <v>26327.599999999999</v>
      </c>
      <c r="K45" s="46">
        <f t="shared" si="20"/>
        <v>508907.6</v>
      </c>
      <c r="L45" s="31">
        <f t="shared" si="21"/>
        <v>0</v>
      </c>
      <c r="M45" s="31">
        <f t="shared" si="22"/>
        <v>482580</v>
      </c>
      <c r="N45" s="31">
        <f t="shared" si="23"/>
        <v>26327</v>
      </c>
      <c r="O45" s="32">
        <f t="shared" si="24"/>
        <v>508907</v>
      </c>
      <c r="P45" s="49" t="s">
        <v>6</v>
      </c>
      <c r="Q45" s="49" t="s">
        <v>6</v>
      </c>
      <c r="R45" s="49" t="s">
        <v>6</v>
      </c>
    </row>
    <row r="46" spans="1:18">
      <c r="A46" s="44" t="s">
        <v>60</v>
      </c>
      <c r="B46" s="44" t="s">
        <v>110</v>
      </c>
      <c r="C46" s="44" t="s">
        <v>6</v>
      </c>
      <c r="D46" s="44" t="s">
        <v>1234</v>
      </c>
      <c r="E46" s="44" t="s">
        <v>6</v>
      </c>
      <c r="F46" s="49" t="s">
        <v>10</v>
      </c>
      <c r="G46" s="46">
        <v>1</v>
      </c>
      <c r="H46" s="47">
        <v>226350.7</v>
      </c>
      <c r="I46" s="47">
        <v>9259560.8000000007</v>
      </c>
      <c r="J46" s="47">
        <v>1189301.1000000001</v>
      </c>
      <c r="K46" s="46">
        <f t="shared" si="20"/>
        <v>10675212.6</v>
      </c>
      <c r="L46" s="31">
        <f t="shared" si="21"/>
        <v>226350</v>
      </c>
      <c r="M46" s="31">
        <f t="shared" si="22"/>
        <v>9259560</v>
      </c>
      <c r="N46" s="31">
        <f t="shared" si="23"/>
        <v>1189301</v>
      </c>
      <c r="O46" s="32">
        <f t="shared" si="24"/>
        <v>10675211</v>
      </c>
      <c r="P46" s="49" t="s">
        <v>6</v>
      </c>
      <c r="Q46" s="49" t="s">
        <v>6</v>
      </c>
      <c r="R46" s="49" t="s">
        <v>6</v>
      </c>
    </row>
    <row r="47" spans="1:18">
      <c r="A47" s="44" t="s">
        <v>60</v>
      </c>
      <c r="B47" s="44" t="s">
        <v>111</v>
      </c>
      <c r="C47" s="44" t="s">
        <v>6</v>
      </c>
      <c r="D47" s="44" t="s">
        <v>1235</v>
      </c>
      <c r="E47" s="44" t="s">
        <v>1216</v>
      </c>
      <c r="F47" s="49" t="s">
        <v>10</v>
      </c>
      <c r="G47" s="46">
        <v>1</v>
      </c>
      <c r="H47" s="47">
        <v>481589.4</v>
      </c>
      <c r="I47" s="47">
        <v>4247444</v>
      </c>
      <c r="J47" s="47">
        <v>103726.3</v>
      </c>
      <c r="K47" s="46">
        <f t="shared" si="20"/>
        <v>4832759.7</v>
      </c>
      <c r="L47" s="31">
        <f t="shared" si="21"/>
        <v>481589</v>
      </c>
      <c r="M47" s="31">
        <f t="shared" si="22"/>
        <v>4247444</v>
      </c>
      <c r="N47" s="31">
        <f t="shared" si="23"/>
        <v>103726</v>
      </c>
      <c r="O47" s="32">
        <f t="shared" si="24"/>
        <v>4832759</v>
      </c>
      <c r="P47" s="49" t="s">
        <v>6</v>
      </c>
      <c r="Q47" s="49" t="s">
        <v>6</v>
      </c>
      <c r="R47" s="49" t="s">
        <v>6</v>
      </c>
    </row>
    <row r="48" spans="1:18">
      <c r="A48" s="44" t="s">
        <v>60</v>
      </c>
      <c r="B48" s="44" t="s">
        <v>112</v>
      </c>
      <c r="C48" s="44" t="s">
        <v>6</v>
      </c>
      <c r="D48" s="44" t="s">
        <v>1217</v>
      </c>
      <c r="E48" s="44" t="s">
        <v>1218</v>
      </c>
      <c r="F48" s="49" t="s">
        <v>10</v>
      </c>
      <c r="G48" s="46">
        <v>1</v>
      </c>
      <c r="H48" s="47">
        <v>4531.5</v>
      </c>
      <c r="I48" s="47">
        <v>265212.79999999999</v>
      </c>
      <c r="J48" s="47">
        <v>36801.599999999999</v>
      </c>
      <c r="K48" s="46">
        <f t="shared" si="20"/>
        <v>306545.89999999997</v>
      </c>
      <c r="L48" s="31">
        <f t="shared" si="21"/>
        <v>4531</v>
      </c>
      <c r="M48" s="31">
        <f t="shared" si="22"/>
        <v>265212</v>
      </c>
      <c r="N48" s="31">
        <f t="shared" si="23"/>
        <v>36801</v>
      </c>
      <c r="O48" s="32">
        <f t="shared" si="24"/>
        <v>306544</v>
      </c>
      <c r="P48" s="49" t="s">
        <v>6</v>
      </c>
      <c r="Q48" s="49" t="s">
        <v>6</v>
      </c>
      <c r="R48" s="49" t="s">
        <v>6</v>
      </c>
    </row>
    <row r="49" spans="1:18">
      <c r="A49" s="44" t="s">
        <v>60</v>
      </c>
      <c r="B49" s="44" t="s">
        <v>113</v>
      </c>
      <c r="C49" s="44" t="s">
        <v>6</v>
      </c>
      <c r="D49" s="44" t="s">
        <v>1219</v>
      </c>
      <c r="E49" s="44" t="s">
        <v>6</v>
      </c>
      <c r="F49" s="49" t="s">
        <v>294</v>
      </c>
      <c r="G49" s="46">
        <v>26</v>
      </c>
      <c r="H49" s="47">
        <v>55896.800000000003</v>
      </c>
      <c r="I49" s="47">
        <v>260368</v>
      </c>
      <c r="J49" s="47">
        <v>5191.7</v>
      </c>
      <c r="K49" s="46">
        <f t="shared" si="20"/>
        <v>321456.5</v>
      </c>
      <c r="L49" s="31">
        <f t="shared" si="21"/>
        <v>1453316</v>
      </c>
      <c r="M49" s="31">
        <f t="shared" si="22"/>
        <v>6769568</v>
      </c>
      <c r="N49" s="31">
        <f t="shared" si="23"/>
        <v>134984</v>
      </c>
      <c r="O49" s="32">
        <f t="shared" si="24"/>
        <v>8357868</v>
      </c>
      <c r="P49" s="49" t="s">
        <v>6</v>
      </c>
      <c r="Q49" s="49" t="s">
        <v>6</v>
      </c>
      <c r="R49" s="49" t="s">
        <v>6</v>
      </c>
    </row>
    <row r="50" spans="1:18">
      <c r="A50" s="44" t="s">
        <v>60</v>
      </c>
      <c r="B50" s="44" t="s">
        <v>114</v>
      </c>
      <c r="C50" s="44" t="s">
        <v>6</v>
      </c>
      <c r="D50" s="44" t="s">
        <v>1220</v>
      </c>
      <c r="E50" s="44" t="s">
        <v>1218</v>
      </c>
      <c r="F50" s="49" t="s">
        <v>10</v>
      </c>
      <c r="G50" s="46">
        <v>1</v>
      </c>
      <c r="H50" s="47">
        <v>4531.5</v>
      </c>
      <c r="I50" s="47">
        <v>265212.79999999999</v>
      </c>
      <c r="J50" s="47">
        <v>36801.599999999999</v>
      </c>
      <c r="K50" s="46">
        <f t="shared" si="20"/>
        <v>306545.89999999997</v>
      </c>
      <c r="L50" s="31">
        <f t="shared" si="21"/>
        <v>4531</v>
      </c>
      <c r="M50" s="31">
        <f t="shared" si="22"/>
        <v>265212</v>
      </c>
      <c r="N50" s="31">
        <f t="shared" si="23"/>
        <v>36801</v>
      </c>
      <c r="O50" s="32">
        <f t="shared" si="24"/>
        <v>306544</v>
      </c>
      <c r="P50" s="49" t="s">
        <v>6</v>
      </c>
      <c r="Q50" s="49" t="s">
        <v>6</v>
      </c>
      <c r="R50" s="49" t="s">
        <v>6</v>
      </c>
    </row>
    <row r="51" spans="1:18">
      <c r="A51" s="44" t="s">
        <v>60</v>
      </c>
      <c r="B51" s="44" t="s">
        <v>115</v>
      </c>
      <c r="C51" s="44" t="s">
        <v>6</v>
      </c>
      <c r="D51" s="44" t="s">
        <v>1236</v>
      </c>
      <c r="E51" s="44" t="s">
        <v>1237</v>
      </c>
      <c r="F51" s="49" t="s">
        <v>1172</v>
      </c>
      <c r="G51" s="46">
        <v>121</v>
      </c>
      <c r="H51" s="47">
        <v>6870.5</v>
      </c>
      <c r="I51" s="47">
        <v>12184</v>
      </c>
      <c r="J51" s="47">
        <v>5033.3</v>
      </c>
      <c r="K51" s="46">
        <f t="shared" si="20"/>
        <v>24087.8</v>
      </c>
      <c r="L51" s="31">
        <f t="shared" si="21"/>
        <v>831330</v>
      </c>
      <c r="M51" s="31">
        <f t="shared" si="22"/>
        <v>1474264</v>
      </c>
      <c r="N51" s="31">
        <f t="shared" si="23"/>
        <v>609029</v>
      </c>
      <c r="O51" s="32">
        <f t="shared" si="24"/>
        <v>2914623</v>
      </c>
      <c r="P51" s="49" t="s">
        <v>6</v>
      </c>
      <c r="Q51" s="49" t="s">
        <v>6</v>
      </c>
      <c r="R51" s="49" t="s">
        <v>6</v>
      </c>
    </row>
    <row r="52" spans="1:18">
      <c r="A52" s="44" t="s">
        <v>60</v>
      </c>
      <c r="B52" s="44" t="s">
        <v>116</v>
      </c>
      <c r="C52" s="44" t="s">
        <v>6</v>
      </c>
      <c r="D52" s="44" t="s">
        <v>1238</v>
      </c>
      <c r="E52" s="44" t="s">
        <v>1225</v>
      </c>
      <c r="F52" s="49" t="s">
        <v>294</v>
      </c>
      <c r="G52" s="46">
        <v>98</v>
      </c>
      <c r="H52" s="47">
        <v>18699.599999999999</v>
      </c>
      <c r="I52" s="47">
        <v>32773.599999999999</v>
      </c>
      <c r="J52" s="47">
        <v>21405.1</v>
      </c>
      <c r="K52" s="46">
        <f t="shared" si="20"/>
        <v>72878.299999999988</v>
      </c>
      <c r="L52" s="31">
        <f t="shared" si="21"/>
        <v>1832560</v>
      </c>
      <c r="M52" s="31">
        <f t="shared" si="22"/>
        <v>3211812</v>
      </c>
      <c r="N52" s="31">
        <f t="shared" si="23"/>
        <v>2097699</v>
      </c>
      <c r="O52" s="32">
        <f t="shared" si="24"/>
        <v>7142071</v>
      </c>
      <c r="P52" s="49" t="s">
        <v>6</v>
      </c>
      <c r="Q52" s="49" t="s">
        <v>6</v>
      </c>
      <c r="R52" s="49" t="s">
        <v>6</v>
      </c>
    </row>
    <row r="53" spans="1:18">
      <c r="A53" s="44" t="s">
        <v>60</v>
      </c>
      <c r="B53" s="44" t="s">
        <v>117</v>
      </c>
      <c r="C53" s="45" t="s">
        <v>692</v>
      </c>
      <c r="D53" s="44" t="s">
        <v>1239</v>
      </c>
      <c r="E53" s="44" t="s">
        <v>6</v>
      </c>
      <c r="F53" s="49" t="s">
        <v>6</v>
      </c>
      <c r="G53" s="46">
        <v>0</v>
      </c>
      <c r="H53" s="47">
        <v>0</v>
      </c>
      <c r="I53" s="47">
        <v>0</v>
      </c>
      <c r="J53" s="47">
        <v>0</v>
      </c>
      <c r="K53" s="46">
        <v>0</v>
      </c>
      <c r="L53" s="56">
        <v>0</v>
      </c>
      <c r="M53" s="56">
        <v>0</v>
      </c>
      <c r="N53" s="56">
        <v>0</v>
      </c>
      <c r="O53" s="56">
        <v>0</v>
      </c>
      <c r="P53" s="49" t="s">
        <v>794</v>
      </c>
      <c r="Q53" s="49" t="s">
        <v>6</v>
      </c>
      <c r="R53" s="49" t="s">
        <v>6</v>
      </c>
    </row>
    <row r="54" spans="1:18">
      <c r="A54" s="44" t="s">
        <v>60</v>
      </c>
      <c r="B54" s="44" t="s">
        <v>118</v>
      </c>
      <c r="C54" s="48" t="s">
        <v>6</v>
      </c>
      <c r="D54" s="44" t="s">
        <v>1194</v>
      </c>
      <c r="E54" s="44" t="s">
        <v>1195</v>
      </c>
      <c r="F54" s="49" t="s">
        <v>793</v>
      </c>
      <c r="G54" s="46">
        <v>12</v>
      </c>
      <c r="H54" s="47">
        <v>16676.900000000001</v>
      </c>
      <c r="I54" s="47">
        <v>27207.200000000001</v>
      </c>
      <c r="J54" s="47">
        <v>0</v>
      </c>
      <c r="K54" s="46">
        <f t="shared" ref="K54:K55" si="25">H54+I54+J54</f>
        <v>43884.100000000006</v>
      </c>
      <c r="L54" s="31">
        <f t="shared" ref="L54:L55" si="26">TRUNC($G54*H54)</f>
        <v>200122</v>
      </c>
      <c r="M54" s="31">
        <f t="shared" ref="M54:M55" si="27">TRUNC($G54*I54)</f>
        <v>326486</v>
      </c>
      <c r="N54" s="31">
        <f t="shared" ref="N54:N55" si="28">TRUNC($G54*J54)</f>
        <v>0</v>
      </c>
      <c r="O54" s="32">
        <f t="shared" ref="O54:O55" si="29">L54+M54+N54</f>
        <v>526608</v>
      </c>
      <c r="P54" s="49" t="s">
        <v>6</v>
      </c>
      <c r="Q54" s="49" t="s">
        <v>1196</v>
      </c>
      <c r="R54" s="49" t="s">
        <v>6</v>
      </c>
    </row>
    <row r="55" spans="1:18">
      <c r="A55" s="44" t="s">
        <v>60</v>
      </c>
      <c r="B55" s="44" t="s">
        <v>119</v>
      </c>
      <c r="C55" s="44" t="s">
        <v>6</v>
      </c>
      <c r="D55" s="44" t="s">
        <v>1240</v>
      </c>
      <c r="E55" s="44" t="s">
        <v>1241</v>
      </c>
      <c r="F55" s="49" t="s">
        <v>1242</v>
      </c>
      <c r="G55" s="46">
        <v>17</v>
      </c>
      <c r="H55" s="47">
        <v>1129.7</v>
      </c>
      <c r="I55" s="47">
        <v>14660</v>
      </c>
      <c r="J55" s="47">
        <v>0</v>
      </c>
      <c r="K55" s="46">
        <f t="shared" si="25"/>
        <v>15789.7</v>
      </c>
      <c r="L55" s="31">
        <f t="shared" si="26"/>
        <v>19204</v>
      </c>
      <c r="M55" s="31">
        <f t="shared" si="27"/>
        <v>249220</v>
      </c>
      <c r="N55" s="31">
        <f t="shared" si="28"/>
        <v>0</v>
      </c>
      <c r="O55" s="32">
        <f t="shared" si="29"/>
        <v>268424</v>
      </c>
      <c r="P55" s="49" t="s">
        <v>6</v>
      </c>
      <c r="Q55" s="49" t="s">
        <v>6</v>
      </c>
      <c r="R55" s="49" t="s">
        <v>6</v>
      </c>
    </row>
    <row r="56" spans="1:18">
      <c r="A56" s="44" t="s">
        <v>60</v>
      </c>
      <c r="B56" s="44" t="s">
        <v>120</v>
      </c>
      <c r="C56" s="45" t="s">
        <v>692</v>
      </c>
      <c r="D56" s="44" t="s">
        <v>1243</v>
      </c>
      <c r="E56" s="44" t="s">
        <v>6</v>
      </c>
      <c r="F56" s="49" t="s">
        <v>6</v>
      </c>
      <c r="G56" s="46">
        <v>0</v>
      </c>
      <c r="H56" s="47">
        <v>0</v>
      </c>
      <c r="I56" s="47">
        <v>0</v>
      </c>
      <c r="J56" s="47">
        <v>0</v>
      </c>
      <c r="K56" s="46">
        <v>0</v>
      </c>
      <c r="L56" s="56">
        <v>0</v>
      </c>
      <c r="M56" s="56">
        <v>0</v>
      </c>
      <c r="N56" s="56">
        <v>0</v>
      </c>
      <c r="O56" s="56">
        <v>0</v>
      </c>
      <c r="P56" s="49" t="s">
        <v>794</v>
      </c>
      <c r="Q56" s="49" t="s">
        <v>6</v>
      </c>
      <c r="R56" s="49" t="s">
        <v>6</v>
      </c>
    </row>
    <row r="57" spans="1:18">
      <c r="A57" s="44" t="s">
        <v>60</v>
      </c>
      <c r="B57" s="44" t="s">
        <v>121</v>
      </c>
      <c r="C57" s="44" t="s">
        <v>6</v>
      </c>
      <c r="D57" s="44" t="s">
        <v>1244</v>
      </c>
      <c r="E57" s="44" t="s">
        <v>6</v>
      </c>
      <c r="F57" s="49" t="s">
        <v>689</v>
      </c>
      <c r="G57" s="46">
        <v>7042</v>
      </c>
      <c r="H57" s="47">
        <v>464.1</v>
      </c>
      <c r="I57" s="47">
        <v>0</v>
      </c>
      <c r="J57" s="47">
        <v>0</v>
      </c>
      <c r="K57" s="46">
        <f>H57+I57+J57</f>
        <v>464.1</v>
      </c>
      <c r="L57" s="31">
        <f t="shared" ref="L57" si="30">TRUNC($G57*H57)</f>
        <v>3268192</v>
      </c>
      <c r="M57" s="31">
        <f t="shared" ref="M57" si="31">TRUNC($G57*I57)</f>
        <v>0</v>
      </c>
      <c r="N57" s="31">
        <f t="shared" ref="N57" si="32">TRUNC($G57*J57)</f>
        <v>0</v>
      </c>
      <c r="O57" s="32">
        <f t="shared" ref="O57" si="33">L57+M57+N57</f>
        <v>3268192</v>
      </c>
      <c r="P57" s="49" t="s">
        <v>6</v>
      </c>
      <c r="Q57" s="49" t="s">
        <v>6</v>
      </c>
      <c r="R57" s="49" t="s">
        <v>6</v>
      </c>
    </row>
    <row r="58" spans="1:18">
      <c r="A58" s="44" t="s">
        <v>60</v>
      </c>
      <c r="B58" s="44" t="s">
        <v>122</v>
      </c>
      <c r="C58" s="45" t="s">
        <v>692</v>
      </c>
      <c r="D58" s="44" t="s">
        <v>1245</v>
      </c>
      <c r="E58" s="44" t="s">
        <v>6</v>
      </c>
      <c r="F58" s="49" t="s">
        <v>6</v>
      </c>
      <c r="G58" s="46">
        <v>0</v>
      </c>
      <c r="H58" s="47">
        <v>0</v>
      </c>
      <c r="I58" s="47">
        <v>0</v>
      </c>
      <c r="J58" s="47">
        <v>0</v>
      </c>
      <c r="K58" s="46">
        <v>0</v>
      </c>
      <c r="L58" s="56">
        <v>0</v>
      </c>
      <c r="M58" s="56">
        <v>0</v>
      </c>
      <c r="N58" s="56">
        <v>0</v>
      </c>
      <c r="O58" s="56">
        <v>0</v>
      </c>
      <c r="P58" s="49" t="s">
        <v>794</v>
      </c>
      <c r="Q58" s="49" t="s">
        <v>6</v>
      </c>
      <c r="R58" s="49" t="s">
        <v>6</v>
      </c>
    </row>
    <row r="59" spans="1:18">
      <c r="A59" s="44" t="s">
        <v>60</v>
      </c>
      <c r="B59" s="44" t="s">
        <v>123</v>
      </c>
      <c r="C59" s="44" t="s">
        <v>6</v>
      </c>
      <c r="D59" s="44" t="s">
        <v>1246</v>
      </c>
      <c r="E59" s="44" t="s">
        <v>1247</v>
      </c>
      <c r="F59" s="49" t="s">
        <v>293</v>
      </c>
      <c r="G59" s="46">
        <v>10878</v>
      </c>
      <c r="H59" s="47">
        <v>0</v>
      </c>
      <c r="I59" s="47">
        <v>0</v>
      </c>
      <c r="J59" s="47">
        <v>528.20000000000005</v>
      </c>
      <c r="K59" s="46">
        <f t="shared" ref="K59:K62" si="34">H59+I59+J59</f>
        <v>528.20000000000005</v>
      </c>
      <c r="L59" s="31">
        <f t="shared" ref="L59:L62" si="35">TRUNC($G59*H59)</f>
        <v>0</v>
      </c>
      <c r="M59" s="31">
        <f t="shared" ref="M59:M62" si="36">TRUNC($G59*I59)</f>
        <v>0</v>
      </c>
      <c r="N59" s="31">
        <f t="shared" ref="N59:N62" si="37">TRUNC($G59*J59)</f>
        <v>5745759</v>
      </c>
      <c r="O59" s="32">
        <f t="shared" ref="O59:O62" si="38">L59+M59+N59</f>
        <v>5745759</v>
      </c>
      <c r="P59" s="49" t="s">
        <v>6</v>
      </c>
      <c r="Q59" s="49" t="s">
        <v>6</v>
      </c>
      <c r="R59" s="49" t="s">
        <v>6</v>
      </c>
    </row>
    <row r="60" spans="1:18">
      <c r="A60" s="44" t="s">
        <v>60</v>
      </c>
      <c r="B60" s="44" t="s">
        <v>124</v>
      </c>
      <c r="C60" s="44" t="s">
        <v>6</v>
      </c>
      <c r="D60" s="44" t="s">
        <v>1248</v>
      </c>
      <c r="E60" s="44" t="s">
        <v>1249</v>
      </c>
      <c r="F60" s="49" t="s">
        <v>1172</v>
      </c>
      <c r="G60" s="46">
        <v>97</v>
      </c>
      <c r="H60" s="47">
        <v>0</v>
      </c>
      <c r="I60" s="47">
        <v>0</v>
      </c>
      <c r="J60" s="47">
        <v>40890.699999999997</v>
      </c>
      <c r="K60" s="46">
        <f t="shared" si="34"/>
        <v>40890.699999999997</v>
      </c>
      <c r="L60" s="31">
        <f t="shared" si="35"/>
        <v>0</v>
      </c>
      <c r="M60" s="31">
        <f t="shared" si="36"/>
        <v>0</v>
      </c>
      <c r="N60" s="31">
        <f t="shared" si="37"/>
        <v>3966397</v>
      </c>
      <c r="O60" s="32">
        <f t="shared" si="38"/>
        <v>3966397</v>
      </c>
      <c r="P60" s="49" t="s">
        <v>6</v>
      </c>
      <c r="Q60" s="49" t="s">
        <v>6</v>
      </c>
      <c r="R60" s="49" t="s">
        <v>6</v>
      </c>
    </row>
    <row r="61" spans="1:18">
      <c r="A61" s="44" t="s">
        <v>60</v>
      </c>
      <c r="B61" s="44" t="s">
        <v>125</v>
      </c>
      <c r="C61" s="44" t="s">
        <v>6</v>
      </c>
      <c r="D61" s="44" t="s">
        <v>1250</v>
      </c>
      <c r="E61" s="44" t="s">
        <v>1251</v>
      </c>
      <c r="F61" s="49" t="s">
        <v>295</v>
      </c>
      <c r="G61" s="46">
        <v>32</v>
      </c>
      <c r="H61" s="47">
        <v>24555.200000000001</v>
      </c>
      <c r="I61" s="47">
        <v>127932.8</v>
      </c>
      <c r="J61" s="47">
        <v>0</v>
      </c>
      <c r="K61" s="46">
        <f t="shared" si="34"/>
        <v>152488</v>
      </c>
      <c r="L61" s="31">
        <f t="shared" si="35"/>
        <v>785766</v>
      </c>
      <c r="M61" s="31">
        <f t="shared" si="36"/>
        <v>4093849</v>
      </c>
      <c r="N61" s="31">
        <f t="shared" si="37"/>
        <v>0</v>
      </c>
      <c r="O61" s="32">
        <f t="shared" si="38"/>
        <v>4879615</v>
      </c>
      <c r="P61" s="49" t="s">
        <v>6</v>
      </c>
      <c r="Q61" s="49" t="s">
        <v>6</v>
      </c>
      <c r="R61" s="49" t="s">
        <v>6</v>
      </c>
    </row>
    <row r="62" spans="1:18">
      <c r="A62" s="44" t="s">
        <v>60</v>
      </c>
      <c r="B62" s="44" t="s">
        <v>126</v>
      </c>
      <c r="C62" s="44" t="s">
        <v>6</v>
      </c>
      <c r="D62" s="44" t="s">
        <v>1252</v>
      </c>
      <c r="E62" s="44" t="s">
        <v>1253</v>
      </c>
      <c r="F62" s="49" t="s">
        <v>1254</v>
      </c>
      <c r="G62" s="46">
        <v>360</v>
      </c>
      <c r="H62" s="47">
        <v>2131.5</v>
      </c>
      <c r="I62" s="47">
        <v>3310.4</v>
      </c>
      <c r="J62" s="47">
        <v>609.6</v>
      </c>
      <c r="K62" s="46">
        <f t="shared" si="34"/>
        <v>6051.5</v>
      </c>
      <c r="L62" s="31">
        <f t="shared" si="35"/>
        <v>767340</v>
      </c>
      <c r="M62" s="31">
        <f t="shared" si="36"/>
        <v>1191744</v>
      </c>
      <c r="N62" s="31">
        <f t="shared" si="37"/>
        <v>219456</v>
      </c>
      <c r="O62" s="32">
        <f t="shared" si="38"/>
        <v>2178540</v>
      </c>
      <c r="P62" s="49" t="s">
        <v>6</v>
      </c>
      <c r="Q62" s="49" t="s">
        <v>6</v>
      </c>
      <c r="R62" s="49" t="s">
        <v>6</v>
      </c>
    </row>
    <row r="63" spans="1:18">
      <c r="A63" s="44" t="s">
        <v>60</v>
      </c>
      <c r="B63" s="44" t="s">
        <v>127</v>
      </c>
      <c r="C63" s="45" t="s">
        <v>692</v>
      </c>
      <c r="D63" s="44" t="s">
        <v>6</v>
      </c>
      <c r="E63" s="44" t="s">
        <v>6</v>
      </c>
      <c r="F63" s="49" t="s">
        <v>6</v>
      </c>
      <c r="G63" s="46">
        <v>0</v>
      </c>
      <c r="H63" s="47">
        <v>0</v>
      </c>
      <c r="I63" s="47">
        <v>0</v>
      </c>
      <c r="J63" s="47">
        <v>0</v>
      </c>
      <c r="K63" s="46">
        <v>0</v>
      </c>
      <c r="L63" s="56">
        <v>0</v>
      </c>
      <c r="M63" s="56">
        <v>0</v>
      </c>
      <c r="N63" s="56">
        <v>0</v>
      </c>
      <c r="O63" s="56">
        <v>0</v>
      </c>
      <c r="P63" s="49" t="s">
        <v>794</v>
      </c>
      <c r="Q63" s="49" t="s">
        <v>6</v>
      </c>
      <c r="R63" s="49" t="s">
        <v>6</v>
      </c>
    </row>
    <row r="64" spans="1:18">
      <c r="A64" s="44" t="s">
        <v>60</v>
      </c>
      <c r="B64" s="44" t="s">
        <v>128</v>
      </c>
      <c r="C64" s="45" t="s">
        <v>692</v>
      </c>
      <c r="D64" s="44" t="s">
        <v>1255</v>
      </c>
      <c r="E64" s="44" t="s">
        <v>6</v>
      </c>
      <c r="F64" s="49" t="s">
        <v>6</v>
      </c>
      <c r="G64" s="46">
        <v>0</v>
      </c>
      <c r="H64" s="47">
        <v>0</v>
      </c>
      <c r="I64" s="47">
        <v>0</v>
      </c>
      <c r="J64" s="47">
        <v>0</v>
      </c>
      <c r="K64" s="46">
        <v>0</v>
      </c>
      <c r="L64" s="58">
        <f>SUM(L66:L114)</f>
        <v>24640379</v>
      </c>
      <c r="M64" s="58">
        <f t="shared" ref="M64:O64" si="39">SUM(M66:M114)</f>
        <v>66103258</v>
      </c>
      <c r="N64" s="58">
        <f t="shared" si="39"/>
        <v>26104264</v>
      </c>
      <c r="O64" s="58">
        <f t="shared" si="39"/>
        <v>116847901</v>
      </c>
      <c r="P64" s="49" t="s">
        <v>694</v>
      </c>
      <c r="Q64" s="49" t="s">
        <v>6</v>
      </c>
      <c r="R64" s="49" t="s">
        <v>6</v>
      </c>
    </row>
    <row r="65" spans="1:18">
      <c r="A65" s="44" t="s">
        <v>60</v>
      </c>
      <c r="B65" s="44" t="s">
        <v>129</v>
      </c>
      <c r="C65" s="45" t="s">
        <v>692</v>
      </c>
      <c r="D65" s="44" t="s">
        <v>1170</v>
      </c>
      <c r="E65" s="44" t="s">
        <v>6</v>
      </c>
      <c r="F65" s="49" t="s">
        <v>6</v>
      </c>
      <c r="G65" s="46">
        <v>0</v>
      </c>
      <c r="H65" s="47">
        <v>0</v>
      </c>
      <c r="I65" s="47">
        <v>0</v>
      </c>
      <c r="J65" s="47">
        <v>0</v>
      </c>
      <c r="K65" s="46">
        <v>0</v>
      </c>
      <c r="L65" s="56">
        <v>0</v>
      </c>
      <c r="M65" s="56">
        <v>0</v>
      </c>
      <c r="N65" s="56">
        <v>0</v>
      </c>
      <c r="O65" s="56">
        <v>0</v>
      </c>
      <c r="P65" s="49" t="s">
        <v>1256</v>
      </c>
      <c r="Q65" s="49" t="s">
        <v>6</v>
      </c>
      <c r="R65" s="49" t="s">
        <v>6</v>
      </c>
    </row>
    <row r="66" spans="1:18">
      <c r="A66" s="44" t="s">
        <v>60</v>
      </c>
      <c r="B66" s="44" t="s">
        <v>130</v>
      </c>
      <c r="C66" s="48" t="s">
        <v>6</v>
      </c>
      <c r="D66" s="44" t="s">
        <v>1171</v>
      </c>
      <c r="E66" s="44" t="s">
        <v>1107</v>
      </c>
      <c r="F66" s="49" t="s">
        <v>1172</v>
      </c>
      <c r="G66" s="46">
        <v>143</v>
      </c>
      <c r="H66" s="47">
        <v>589.29999999999995</v>
      </c>
      <c r="I66" s="47">
        <v>1491.6</v>
      </c>
      <c r="J66" s="47">
        <v>787.7</v>
      </c>
      <c r="K66" s="46">
        <f t="shared" ref="K66:K79" si="40">H66+I66+J66</f>
        <v>2868.5999999999995</v>
      </c>
      <c r="L66" s="31">
        <f t="shared" ref="L66:L79" si="41">TRUNC($G66*H66)</f>
        <v>84269</v>
      </c>
      <c r="M66" s="31">
        <f t="shared" ref="M66:M79" si="42">TRUNC($G66*I66)</f>
        <v>213298</v>
      </c>
      <c r="N66" s="31">
        <f t="shared" ref="N66:N79" si="43">TRUNC($G66*J66)</f>
        <v>112641</v>
      </c>
      <c r="O66" s="32">
        <f t="shared" ref="O66:O79" si="44">L66+M66+N66</f>
        <v>410208</v>
      </c>
      <c r="P66" s="49" t="s">
        <v>6</v>
      </c>
      <c r="Q66" s="49" t="s">
        <v>1173</v>
      </c>
      <c r="R66" s="49" t="s">
        <v>6</v>
      </c>
    </row>
    <row r="67" spans="1:18">
      <c r="A67" s="44" t="s">
        <v>60</v>
      </c>
      <c r="B67" s="44" t="s">
        <v>131</v>
      </c>
      <c r="C67" s="44" t="s">
        <v>6</v>
      </c>
      <c r="D67" s="44" t="s">
        <v>1174</v>
      </c>
      <c r="E67" s="44" t="s">
        <v>1106</v>
      </c>
      <c r="F67" s="49" t="s">
        <v>1172</v>
      </c>
      <c r="G67" s="46">
        <v>222</v>
      </c>
      <c r="H67" s="47">
        <v>286.3</v>
      </c>
      <c r="I67" s="47">
        <v>784.8</v>
      </c>
      <c r="J67" s="47">
        <v>367.4</v>
      </c>
      <c r="K67" s="46">
        <f t="shared" si="40"/>
        <v>1438.5</v>
      </c>
      <c r="L67" s="31">
        <f t="shared" si="41"/>
        <v>63558</v>
      </c>
      <c r="M67" s="31">
        <f t="shared" si="42"/>
        <v>174225</v>
      </c>
      <c r="N67" s="31">
        <f t="shared" si="43"/>
        <v>81562</v>
      </c>
      <c r="O67" s="32">
        <f t="shared" si="44"/>
        <v>319345</v>
      </c>
      <c r="P67" s="49" t="s">
        <v>6</v>
      </c>
      <c r="Q67" s="49" t="s">
        <v>6</v>
      </c>
      <c r="R67" s="49" t="s">
        <v>6</v>
      </c>
    </row>
    <row r="68" spans="1:18">
      <c r="A68" s="44" t="s">
        <v>60</v>
      </c>
      <c r="B68" s="44" t="s">
        <v>132</v>
      </c>
      <c r="C68" s="48" t="s">
        <v>6</v>
      </c>
      <c r="D68" s="44" t="s">
        <v>1257</v>
      </c>
      <c r="E68" s="44" t="s">
        <v>1258</v>
      </c>
      <c r="F68" s="49" t="s">
        <v>295</v>
      </c>
      <c r="G68" s="46">
        <v>28</v>
      </c>
      <c r="H68" s="47">
        <v>850.5</v>
      </c>
      <c r="I68" s="47">
        <v>1513.5</v>
      </c>
      <c r="J68" s="47">
        <v>679</v>
      </c>
      <c r="K68" s="46">
        <f t="shared" si="40"/>
        <v>3043</v>
      </c>
      <c r="L68" s="31">
        <f t="shared" si="41"/>
        <v>23814</v>
      </c>
      <c r="M68" s="31">
        <f t="shared" si="42"/>
        <v>42378</v>
      </c>
      <c r="N68" s="31">
        <f t="shared" si="43"/>
        <v>19012</v>
      </c>
      <c r="O68" s="32">
        <f t="shared" si="44"/>
        <v>85204</v>
      </c>
      <c r="P68" s="49" t="s">
        <v>6</v>
      </c>
      <c r="Q68" s="49" t="s">
        <v>1259</v>
      </c>
      <c r="R68" s="49" t="s">
        <v>6</v>
      </c>
    </row>
    <row r="69" spans="1:18">
      <c r="A69" s="44" t="s">
        <v>60</v>
      </c>
      <c r="B69" s="44" t="s">
        <v>133</v>
      </c>
      <c r="C69" s="48" t="s">
        <v>6</v>
      </c>
      <c r="D69" s="44" t="s">
        <v>1257</v>
      </c>
      <c r="E69" s="44" t="s">
        <v>1260</v>
      </c>
      <c r="F69" s="49" t="s">
        <v>295</v>
      </c>
      <c r="G69" s="46">
        <v>3</v>
      </c>
      <c r="H69" s="47">
        <v>995.1</v>
      </c>
      <c r="I69" s="47">
        <v>1767.7</v>
      </c>
      <c r="J69" s="47">
        <v>780.7</v>
      </c>
      <c r="K69" s="46">
        <f t="shared" si="40"/>
        <v>3543.5</v>
      </c>
      <c r="L69" s="31">
        <f t="shared" si="41"/>
        <v>2985</v>
      </c>
      <c r="M69" s="31">
        <f t="shared" si="42"/>
        <v>5303</v>
      </c>
      <c r="N69" s="31">
        <f t="shared" si="43"/>
        <v>2342</v>
      </c>
      <c r="O69" s="32">
        <f t="shared" si="44"/>
        <v>10630</v>
      </c>
      <c r="P69" s="49" t="s">
        <v>6</v>
      </c>
      <c r="Q69" s="49" t="s">
        <v>1261</v>
      </c>
      <c r="R69" s="49" t="s">
        <v>6</v>
      </c>
    </row>
    <row r="70" spans="1:18">
      <c r="A70" s="44" t="s">
        <v>60</v>
      </c>
      <c r="B70" s="44" t="s">
        <v>134</v>
      </c>
      <c r="C70" s="44" t="s">
        <v>6</v>
      </c>
      <c r="D70" s="44" t="s">
        <v>1176</v>
      </c>
      <c r="E70" s="44" t="s">
        <v>1177</v>
      </c>
      <c r="F70" s="49" t="s">
        <v>793</v>
      </c>
      <c r="G70" s="46">
        <v>16</v>
      </c>
      <c r="H70" s="47">
        <v>918</v>
      </c>
      <c r="I70" s="47">
        <v>204.8</v>
      </c>
      <c r="J70" s="47">
        <v>17</v>
      </c>
      <c r="K70" s="46">
        <f t="shared" si="40"/>
        <v>1139.8</v>
      </c>
      <c r="L70" s="31">
        <f t="shared" si="41"/>
        <v>14688</v>
      </c>
      <c r="M70" s="31">
        <f t="shared" si="42"/>
        <v>3276</v>
      </c>
      <c r="N70" s="31">
        <f t="shared" si="43"/>
        <v>272</v>
      </c>
      <c r="O70" s="32">
        <f t="shared" si="44"/>
        <v>18236</v>
      </c>
      <c r="P70" s="49" t="s">
        <v>6</v>
      </c>
      <c r="Q70" s="49" t="s">
        <v>6</v>
      </c>
      <c r="R70" s="49" t="s">
        <v>6</v>
      </c>
    </row>
    <row r="71" spans="1:18">
      <c r="A71" s="44" t="s">
        <v>60</v>
      </c>
      <c r="B71" s="44" t="s">
        <v>135</v>
      </c>
      <c r="C71" s="44" t="s">
        <v>6</v>
      </c>
      <c r="D71" s="44" t="s">
        <v>1176</v>
      </c>
      <c r="E71" s="44" t="s">
        <v>1178</v>
      </c>
      <c r="F71" s="49" t="s">
        <v>793</v>
      </c>
      <c r="G71" s="46">
        <v>19</v>
      </c>
      <c r="H71" s="47">
        <v>2465.1999999999998</v>
      </c>
      <c r="I71" s="47">
        <v>814.4</v>
      </c>
      <c r="J71" s="47">
        <v>34.299999999999997</v>
      </c>
      <c r="K71" s="46">
        <f t="shared" si="40"/>
        <v>3313.9</v>
      </c>
      <c r="L71" s="31">
        <f t="shared" si="41"/>
        <v>46838</v>
      </c>
      <c r="M71" s="31">
        <f t="shared" si="42"/>
        <v>15473</v>
      </c>
      <c r="N71" s="31">
        <f t="shared" si="43"/>
        <v>651</v>
      </c>
      <c r="O71" s="32">
        <f t="shared" si="44"/>
        <v>62962</v>
      </c>
      <c r="P71" s="49" t="s">
        <v>6</v>
      </c>
      <c r="Q71" s="49" t="s">
        <v>6</v>
      </c>
      <c r="R71" s="49" t="s">
        <v>6</v>
      </c>
    </row>
    <row r="72" spans="1:18">
      <c r="A72" s="44" t="s">
        <v>60</v>
      </c>
      <c r="B72" s="44" t="s">
        <v>136</v>
      </c>
      <c r="C72" s="44" t="s">
        <v>6</v>
      </c>
      <c r="D72" s="44" t="s">
        <v>1179</v>
      </c>
      <c r="E72" s="44" t="s">
        <v>6</v>
      </c>
      <c r="F72" s="49" t="s">
        <v>793</v>
      </c>
      <c r="G72" s="46">
        <v>35</v>
      </c>
      <c r="H72" s="47">
        <v>0</v>
      </c>
      <c r="I72" s="47">
        <v>2383.1999999999998</v>
      </c>
      <c r="J72" s="47">
        <v>130.1</v>
      </c>
      <c r="K72" s="46">
        <f t="shared" si="40"/>
        <v>2513.2999999999997</v>
      </c>
      <c r="L72" s="31">
        <f t="shared" si="41"/>
        <v>0</v>
      </c>
      <c r="M72" s="31">
        <f t="shared" si="42"/>
        <v>83412</v>
      </c>
      <c r="N72" s="31">
        <f t="shared" si="43"/>
        <v>4553</v>
      </c>
      <c r="O72" s="32">
        <f t="shared" si="44"/>
        <v>87965</v>
      </c>
      <c r="P72" s="49" t="s">
        <v>6</v>
      </c>
      <c r="Q72" s="49" t="s">
        <v>6</v>
      </c>
      <c r="R72" s="49" t="s">
        <v>6</v>
      </c>
    </row>
    <row r="73" spans="1:18">
      <c r="A73" s="44" t="s">
        <v>60</v>
      </c>
      <c r="B73" s="44" t="s">
        <v>137</v>
      </c>
      <c r="C73" s="44" t="s">
        <v>6</v>
      </c>
      <c r="D73" s="44" t="s">
        <v>1180</v>
      </c>
      <c r="E73" s="44" t="s">
        <v>1181</v>
      </c>
      <c r="F73" s="49" t="s">
        <v>793</v>
      </c>
      <c r="G73" s="46">
        <v>145</v>
      </c>
      <c r="H73" s="47">
        <v>207.5</v>
      </c>
      <c r="I73" s="47">
        <v>572.79999999999995</v>
      </c>
      <c r="J73" s="47">
        <v>307.2</v>
      </c>
      <c r="K73" s="46">
        <f t="shared" si="40"/>
        <v>1087.5</v>
      </c>
      <c r="L73" s="31">
        <f t="shared" si="41"/>
        <v>30087</v>
      </c>
      <c r="M73" s="31">
        <f t="shared" si="42"/>
        <v>83056</v>
      </c>
      <c r="N73" s="31">
        <f t="shared" si="43"/>
        <v>44544</v>
      </c>
      <c r="O73" s="32">
        <f t="shared" si="44"/>
        <v>157687</v>
      </c>
      <c r="P73" s="49" t="s">
        <v>6</v>
      </c>
      <c r="Q73" s="49" t="s">
        <v>6</v>
      </c>
      <c r="R73" s="49" t="s">
        <v>6</v>
      </c>
    </row>
    <row r="74" spans="1:18">
      <c r="A74" s="44" t="s">
        <v>60</v>
      </c>
      <c r="B74" s="44" t="s">
        <v>138</v>
      </c>
      <c r="C74" s="44" t="s">
        <v>6</v>
      </c>
      <c r="D74" s="44" t="s">
        <v>1182</v>
      </c>
      <c r="E74" s="44" t="s">
        <v>6</v>
      </c>
      <c r="F74" s="49" t="s">
        <v>1172</v>
      </c>
      <c r="G74" s="46">
        <v>150</v>
      </c>
      <c r="H74" s="47">
        <v>82.7</v>
      </c>
      <c r="I74" s="47">
        <v>114.4</v>
      </c>
      <c r="J74" s="47">
        <v>74.599999999999994</v>
      </c>
      <c r="K74" s="46">
        <f t="shared" si="40"/>
        <v>271.70000000000005</v>
      </c>
      <c r="L74" s="31">
        <f t="shared" si="41"/>
        <v>12405</v>
      </c>
      <c r="M74" s="31">
        <f t="shared" si="42"/>
        <v>17160</v>
      </c>
      <c r="N74" s="31">
        <f t="shared" si="43"/>
        <v>11190</v>
      </c>
      <c r="O74" s="32">
        <f t="shared" si="44"/>
        <v>40755</v>
      </c>
      <c r="P74" s="49" t="s">
        <v>6</v>
      </c>
      <c r="Q74" s="49" t="s">
        <v>6</v>
      </c>
      <c r="R74" s="49" t="s">
        <v>6</v>
      </c>
    </row>
    <row r="75" spans="1:18">
      <c r="A75" s="44" t="s">
        <v>60</v>
      </c>
      <c r="B75" s="44" t="s">
        <v>139</v>
      </c>
      <c r="C75" s="44" t="s">
        <v>6</v>
      </c>
      <c r="D75" s="44" t="s">
        <v>1183</v>
      </c>
      <c r="E75" s="44" t="s">
        <v>1184</v>
      </c>
      <c r="F75" s="49" t="s">
        <v>1172</v>
      </c>
      <c r="G75" s="46">
        <v>30</v>
      </c>
      <c r="H75" s="47">
        <v>377.1</v>
      </c>
      <c r="I75" s="47">
        <v>3880.8</v>
      </c>
      <c r="J75" s="47">
        <v>484.3</v>
      </c>
      <c r="K75" s="46">
        <f t="shared" si="40"/>
        <v>4742.2000000000007</v>
      </c>
      <c r="L75" s="31">
        <f t="shared" si="41"/>
        <v>11313</v>
      </c>
      <c r="M75" s="31">
        <f t="shared" si="42"/>
        <v>116424</v>
      </c>
      <c r="N75" s="31">
        <f t="shared" si="43"/>
        <v>14529</v>
      </c>
      <c r="O75" s="32">
        <f t="shared" si="44"/>
        <v>142266</v>
      </c>
      <c r="P75" s="49" t="s">
        <v>6</v>
      </c>
      <c r="Q75" s="49" t="s">
        <v>6</v>
      </c>
      <c r="R75" s="49" t="s">
        <v>6</v>
      </c>
    </row>
    <row r="76" spans="1:18">
      <c r="A76" s="44" t="s">
        <v>60</v>
      </c>
      <c r="B76" s="44" t="s">
        <v>140</v>
      </c>
      <c r="C76" s="44" t="s">
        <v>6</v>
      </c>
      <c r="D76" s="44" t="s">
        <v>1185</v>
      </c>
      <c r="E76" s="44" t="s">
        <v>1184</v>
      </c>
      <c r="F76" s="49" t="s">
        <v>1172</v>
      </c>
      <c r="G76" s="46">
        <v>30</v>
      </c>
      <c r="H76" s="47">
        <v>667.7</v>
      </c>
      <c r="I76" s="47">
        <v>8460</v>
      </c>
      <c r="J76" s="47">
        <v>594.5</v>
      </c>
      <c r="K76" s="46">
        <f t="shared" si="40"/>
        <v>9722.2000000000007</v>
      </c>
      <c r="L76" s="31">
        <f t="shared" si="41"/>
        <v>20031</v>
      </c>
      <c r="M76" s="31">
        <f t="shared" si="42"/>
        <v>253800</v>
      </c>
      <c r="N76" s="31">
        <f t="shared" si="43"/>
        <v>17835</v>
      </c>
      <c r="O76" s="32">
        <f t="shared" si="44"/>
        <v>291666</v>
      </c>
      <c r="P76" s="49" t="s">
        <v>6</v>
      </c>
      <c r="Q76" s="49" t="s">
        <v>6</v>
      </c>
      <c r="R76" s="49" t="s">
        <v>6</v>
      </c>
    </row>
    <row r="77" spans="1:18">
      <c r="A77" s="44" t="s">
        <v>60</v>
      </c>
      <c r="B77" s="44" t="s">
        <v>141</v>
      </c>
      <c r="C77" s="44" t="s">
        <v>6</v>
      </c>
      <c r="D77" s="44" t="s">
        <v>1186</v>
      </c>
      <c r="E77" s="44" t="s">
        <v>1187</v>
      </c>
      <c r="F77" s="49" t="s">
        <v>8</v>
      </c>
      <c r="G77" s="46">
        <v>2</v>
      </c>
      <c r="H77" s="47">
        <v>7640.7</v>
      </c>
      <c r="I77" s="47">
        <v>52852</v>
      </c>
      <c r="J77" s="47">
        <v>0</v>
      </c>
      <c r="K77" s="46">
        <f t="shared" si="40"/>
        <v>60492.7</v>
      </c>
      <c r="L77" s="31">
        <f t="shared" si="41"/>
        <v>15281</v>
      </c>
      <c r="M77" s="31">
        <f t="shared" si="42"/>
        <v>105704</v>
      </c>
      <c r="N77" s="31">
        <f t="shared" si="43"/>
        <v>0</v>
      </c>
      <c r="O77" s="32">
        <f t="shared" si="44"/>
        <v>120985</v>
      </c>
      <c r="P77" s="49" t="s">
        <v>6</v>
      </c>
      <c r="Q77" s="49" t="s">
        <v>6</v>
      </c>
      <c r="R77" s="49" t="s">
        <v>6</v>
      </c>
    </row>
    <row r="78" spans="1:18">
      <c r="A78" s="44" t="s">
        <v>60</v>
      </c>
      <c r="B78" s="44" t="s">
        <v>142</v>
      </c>
      <c r="C78" s="44" t="s">
        <v>6</v>
      </c>
      <c r="D78" s="44" t="s">
        <v>1186</v>
      </c>
      <c r="E78" s="44" t="s">
        <v>1188</v>
      </c>
      <c r="F78" s="49" t="s">
        <v>8</v>
      </c>
      <c r="G78" s="46">
        <v>2</v>
      </c>
      <c r="H78" s="47">
        <v>9757.9</v>
      </c>
      <c r="I78" s="47">
        <v>70196</v>
      </c>
      <c r="J78" s="47">
        <v>0</v>
      </c>
      <c r="K78" s="46">
        <f t="shared" si="40"/>
        <v>79953.899999999994</v>
      </c>
      <c r="L78" s="31">
        <f t="shared" si="41"/>
        <v>19515</v>
      </c>
      <c r="M78" s="31">
        <f t="shared" si="42"/>
        <v>140392</v>
      </c>
      <c r="N78" s="31">
        <f t="shared" si="43"/>
        <v>0</v>
      </c>
      <c r="O78" s="32">
        <f t="shared" si="44"/>
        <v>159907</v>
      </c>
      <c r="P78" s="49" t="s">
        <v>6</v>
      </c>
      <c r="Q78" s="49" t="s">
        <v>6</v>
      </c>
      <c r="R78" s="49" t="s">
        <v>6</v>
      </c>
    </row>
    <row r="79" spans="1:18">
      <c r="A79" s="44" t="s">
        <v>60</v>
      </c>
      <c r="B79" s="44" t="s">
        <v>143</v>
      </c>
      <c r="C79" s="44" t="s">
        <v>6</v>
      </c>
      <c r="D79" s="44" t="s">
        <v>1189</v>
      </c>
      <c r="E79" s="44" t="s">
        <v>6</v>
      </c>
      <c r="F79" s="49" t="s">
        <v>8</v>
      </c>
      <c r="G79" s="46">
        <v>2</v>
      </c>
      <c r="H79" s="47">
        <v>2236.9</v>
      </c>
      <c r="I79" s="47">
        <v>3995.2</v>
      </c>
      <c r="J79" s="47">
        <v>550</v>
      </c>
      <c r="K79" s="46">
        <f t="shared" si="40"/>
        <v>6782.1</v>
      </c>
      <c r="L79" s="31">
        <f t="shared" si="41"/>
        <v>4473</v>
      </c>
      <c r="M79" s="31">
        <f t="shared" si="42"/>
        <v>7990</v>
      </c>
      <c r="N79" s="31">
        <f t="shared" si="43"/>
        <v>1100</v>
      </c>
      <c r="O79" s="32">
        <f t="shared" si="44"/>
        <v>13563</v>
      </c>
      <c r="P79" s="49" t="s">
        <v>6</v>
      </c>
      <c r="Q79" s="49" t="s">
        <v>6</v>
      </c>
      <c r="R79" s="49" t="s">
        <v>6</v>
      </c>
    </row>
    <row r="80" spans="1:18">
      <c r="A80" s="44" t="s">
        <v>60</v>
      </c>
      <c r="B80" s="44" t="s">
        <v>144</v>
      </c>
      <c r="C80" s="45" t="s">
        <v>692</v>
      </c>
      <c r="D80" s="44" t="s">
        <v>1190</v>
      </c>
      <c r="E80" s="44" t="s">
        <v>6</v>
      </c>
      <c r="F80" s="49" t="s">
        <v>6</v>
      </c>
      <c r="G80" s="46">
        <v>0</v>
      </c>
      <c r="H80" s="47">
        <v>0</v>
      </c>
      <c r="I80" s="47">
        <v>0</v>
      </c>
      <c r="J80" s="47">
        <v>0</v>
      </c>
      <c r="K80" s="46">
        <v>0</v>
      </c>
      <c r="L80" s="56">
        <v>0</v>
      </c>
      <c r="M80" s="56">
        <v>0</v>
      </c>
      <c r="N80" s="56">
        <v>0</v>
      </c>
      <c r="O80" s="56">
        <v>0</v>
      </c>
      <c r="P80" s="49" t="s">
        <v>1256</v>
      </c>
      <c r="Q80" s="49" t="s">
        <v>6</v>
      </c>
      <c r="R80" s="49" t="s">
        <v>6</v>
      </c>
    </row>
    <row r="81" spans="1:18">
      <c r="A81" s="44" t="s">
        <v>60</v>
      </c>
      <c r="B81" s="44" t="s">
        <v>145</v>
      </c>
      <c r="C81" s="48" t="s">
        <v>6</v>
      </c>
      <c r="D81" s="44" t="s">
        <v>1191</v>
      </c>
      <c r="E81" s="44" t="s">
        <v>1192</v>
      </c>
      <c r="F81" s="49" t="s">
        <v>1172</v>
      </c>
      <c r="G81" s="46">
        <v>35</v>
      </c>
      <c r="H81" s="47">
        <v>405.8</v>
      </c>
      <c r="I81" s="47">
        <v>13113.6</v>
      </c>
      <c r="J81" s="47">
        <v>0</v>
      </c>
      <c r="K81" s="46">
        <f t="shared" ref="K81:K86" si="45">H81+I81+J81</f>
        <v>13519.4</v>
      </c>
      <c r="L81" s="31">
        <f t="shared" ref="L81:L86" si="46">TRUNC($G81*H81)</f>
        <v>14203</v>
      </c>
      <c r="M81" s="31">
        <f t="shared" ref="M81:M86" si="47">TRUNC($G81*I81)</f>
        <v>458976</v>
      </c>
      <c r="N81" s="31">
        <f t="shared" ref="N81:N86" si="48">TRUNC($G81*J81)</f>
        <v>0</v>
      </c>
      <c r="O81" s="32">
        <f t="shared" ref="O81:O86" si="49">L81+M81+N81</f>
        <v>473179</v>
      </c>
      <c r="P81" s="49" t="s">
        <v>6</v>
      </c>
      <c r="Q81" s="49" t="s">
        <v>1193</v>
      </c>
      <c r="R81" s="49" t="s">
        <v>6</v>
      </c>
    </row>
    <row r="82" spans="1:18">
      <c r="A82" s="44" t="s">
        <v>60</v>
      </c>
      <c r="B82" s="44" t="s">
        <v>146</v>
      </c>
      <c r="C82" s="48" t="s">
        <v>6</v>
      </c>
      <c r="D82" s="44" t="s">
        <v>1194</v>
      </c>
      <c r="E82" s="44" t="s">
        <v>1195</v>
      </c>
      <c r="F82" s="49" t="s">
        <v>793</v>
      </c>
      <c r="G82" s="46">
        <v>15</v>
      </c>
      <c r="H82" s="47">
        <v>16676.900000000001</v>
      </c>
      <c r="I82" s="47">
        <v>27207.200000000001</v>
      </c>
      <c r="J82" s="47">
        <v>0</v>
      </c>
      <c r="K82" s="46">
        <f t="shared" si="45"/>
        <v>43884.100000000006</v>
      </c>
      <c r="L82" s="31">
        <f t="shared" si="46"/>
        <v>250153</v>
      </c>
      <c r="M82" s="31">
        <f t="shared" si="47"/>
        <v>408108</v>
      </c>
      <c r="N82" s="31">
        <f t="shared" si="48"/>
        <v>0</v>
      </c>
      <c r="O82" s="32">
        <f t="shared" si="49"/>
        <v>658261</v>
      </c>
      <c r="P82" s="49" t="s">
        <v>6</v>
      </c>
      <c r="Q82" s="49" t="s">
        <v>1196</v>
      </c>
      <c r="R82" s="49" t="s">
        <v>6</v>
      </c>
    </row>
    <row r="83" spans="1:18">
      <c r="A83" s="44" t="s">
        <v>60</v>
      </c>
      <c r="B83" s="44" t="s">
        <v>147</v>
      </c>
      <c r="C83" s="48" t="s">
        <v>6</v>
      </c>
      <c r="D83" s="44" t="s">
        <v>1197</v>
      </c>
      <c r="E83" s="44" t="s">
        <v>1192</v>
      </c>
      <c r="F83" s="49" t="s">
        <v>1172</v>
      </c>
      <c r="G83" s="46">
        <v>66</v>
      </c>
      <c r="H83" s="47">
        <v>834.5</v>
      </c>
      <c r="I83" s="47">
        <v>2563.3000000000002</v>
      </c>
      <c r="J83" s="47">
        <v>1022</v>
      </c>
      <c r="K83" s="46">
        <f t="shared" si="45"/>
        <v>4419.8</v>
      </c>
      <c r="L83" s="31">
        <f t="shared" si="46"/>
        <v>55077</v>
      </c>
      <c r="M83" s="31">
        <f t="shared" si="47"/>
        <v>169177</v>
      </c>
      <c r="N83" s="31">
        <f t="shared" si="48"/>
        <v>67452</v>
      </c>
      <c r="O83" s="32">
        <f t="shared" si="49"/>
        <v>291706</v>
      </c>
      <c r="P83" s="49" t="s">
        <v>6</v>
      </c>
      <c r="Q83" s="49" t="s">
        <v>1198</v>
      </c>
      <c r="R83" s="49" t="s">
        <v>6</v>
      </c>
    </row>
    <row r="84" spans="1:18">
      <c r="A84" s="44" t="s">
        <v>60</v>
      </c>
      <c r="B84" s="44" t="s">
        <v>148</v>
      </c>
      <c r="C84" s="44" t="s">
        <v>6</v>
      </c>
      <c r="D84" s="44" t="s">
        <v>1199</v>
      </c>
      <c r="E84" s="44" t="s">
        <v>1200</v>
      </c>
      <c r="F84" s="49" t="s">
        <v>793</v>
      </c>
      <c r="G84" s="46">
        <v>173</v>
      </c>
      <c r="H84" s="47">
        <v>2042.5</v>
      </c>
      <c r="I84" s="47">
        <v>0</v>
      </c>
      <c r="J84" s="47">
        <v>0</v>
      </c>
      <c r="K84" s="46">
        <f t="shared" si="45"/>
        <v>2042.5</v>
      </c>
      <c r="L84" s="31">
        <f t="shared" si="46"/>
        <v>353352</v>
      </c>
      <c r="M84" s="31">
        <f t="shared" si="47"/>
        <v>0</v>
      </c>
      <c r="N84" s="31">
        <f t="shared" si="48"/>
        <v>0</v>
      </c>
      <c r="O84" s="32">
        <f t="shared" si="49"/>
        <v>353352</v>
      </c>
      <c r="P84" s="49" t="s">
        <v>6</v>
      </c>
      <c r="Q84" s="49" t="s">
        <v>6</v>
      </c>
      <c r="R84" s="49" t="s">
        <v>6</v>
      </c>
    </row>
    <row r="85" spans="1:18">
      <c r="A85" s="44" t="s">
        <v>60</v>
      </c>
      <c r="B85" s="44" t="s">
        <v>149</v>
      </c>
      <c r="C85" s="44" t="s">
        <v>6</v>
      </c>
      <c r="D85" s="44" t="s">
        <v>1201</v>
      </c>
      <c r="E85" s="44" t="s">
        <v>1202</v>
      </c>
      <c r="F85" s="49" t="s">
        <v>793</v>
      </c>
      <c r="G85" s="46">
        <v>173</v>
      </c>
      <c r="H85" s="47">
        <v>545.9</v>
      </c>
      <c r="I85" s="47">
        <v>0</v>
      </c>
      <c r="J85" s="47">
        <v>0</v>
      </c>
      <c r="K85" s="46">
        <f t="shared" si="45"/>
        <v>545.9</v>
      </c>
      <c r="L85" s="31">
        <f t="shared" si="46"/>
        <v>94440</v>
      </c>
      <c r="M85" s="31">
        <f t="shared" si="47"/>
        <v>0</v>
      </c>
      <c r="N85" s="31">
        <f t="shared" si="48"/>
        <v>0</v>
      </c>
      <c r="O85" s="32">
        <f t="shared" si="49"/>
        <v>94440</v>
      </c>
      <c r="P85" s="49" t="s">
        <v>6</v>
      </c>
      <c r="Q85" s="49" t="s">
        <v>6</v>
      </c>
      <c r="R85" s="49" t="s">
        <v>6</v>
      </c>
    </row>
    <row r="86" spans="1:18">
      <c r="A86" s="44" t="s">
        <v>60</v>
      </c>
      <c r="B86" s="44" t="s">
        <v>150</v>
      </c>
      <c r="C86" s="44" t="s">
        <v>6</v>
      </c>
      <c r="D86" s="44" t="s">
        <v>1203</v>
      </c>
      <c r="E86" s="44" t="s">
        <v>1204</v>
      </c>
      <c r="F86" s="49" t="s">
        <v>294</v>
      </c>
      <c r="G86" s="46">
        <v>35</v>
      </c>
      <c r="H86" s="47">
        <v>670.3</v>
      </c>
      <c r="I86" s="47">
        <v>2350.4</v>
      </c>
      <c r="J86" s="47">
        <v>25.8</v>
      </c>
      <c r="K86" s="46">
        <f t="shared" si="45"/>
        <v>3046.5</v>
      </c>
      <c r="L86" s="31">
        <f t="shared" si="46"/>
        <v>23460</v>
      </c>
      <c r="M86" s="31">
        <f t="shared" si="47"/>
        <v>82264</v>
      </c>
      <c r="N86" s="31">
        <f t="shared" si="48"/>
        <v>903</v>
      </c>
      <c r="O86" s="32">
        <f t="shared" si="49"/>
        <v>106627</v>
      </c>
      <c r="P86" s="49" t="s">
        <v>6</v>
      </c>
      <c r="Q86" s="49" t="s">
        <v>6</v>
      </c>
      <c r="R86" s="49" t="s">
        <v>6</v>
      </c>
    </row>
    <row r="87" spans="1:18">
      <c r="A87" s="44" t="s">
        <v>60</v>
      </c>
      <c r="B87" s="44" t="s">
        <v>151</v>
      </c>
      <c r="C87" s="45" t="s">
        <v>692</v>
      </c>
      <c r="D87" s="44" t="s">
        <v>1205</v>
      </c>
      <c r="E87" s="44" t="s">
        <v>6</v>
      </c>
      <c r="F87" s="49" t="s">
        <v>6</v>
      </c>
      <c r="G87" s="46">
        <v>0</v>
      </c>
      <c r="H87" s="47">
        <v>0</v>
      </c>
      <c r="I87" s="47">
        <v>0</v>
      </c>
      <c r="J87" s="47">
        <v>0</v>
      </c>
      <c r="K87" s="46">
        <v>0</v>
      </c>
      <c r="L87" s="56">
        <v>0</v>
      </c>
      <c r="M87" s="56">
        <v>0</v>
      </c>
      <c r="N87" s="56">
        <v>0</v>
      </c>
      <c r="O87" s="56">
        <v>0</v>
      </c>
      <c r="P87" s="49" t="s">
        <v>1256</v>
      </c>
      <c r="Q87" s="49" t="s">
        <v>6</v>
      </c>
      <c r="R87" s="49" t="s">
        <v>6</v>
      </c>
    </row>
    <row r="88" spans="1:18">
      <c r="A88" s="44" t="s">
        <v>60</v>
      </c>
      <c r="B88" s="44" t="s">
        <v>152</v>
      </c>
      <c r="C88" s="45" t="s">
        <v>692</v>
      </c>
      <c r="D88" s="44" t="s">
        <v>1206</v>
      </c>
      <c r="E88" s="44" t="s">
        <v>6</v>
      </c>
      <c r="F88" s="49" t="s">
        <v>6</v>
      </c>
      <c r="G88" s="46">
        <v>0</v>
      </c>
      <c r="H88" s="47">
        <v>0</v>
      </c>
      <c r="I88" s="47">
        <v>0</v>
      </c>
      <c r="J88" s="47">
        <v>0</v>
      </c>
      <c r="K88" s="46">
        <v>0</v>
      </c>
      <c r="L88" s="56">
        <v>0</v>
      </c>
      <c r="M88" s="56">
        <v>0</v>
      </c>
      <c r="N88" s="56">
        <v>0</v>
      </c>
      <c r="O88" s="56">
        <v>0</v>
      </c>
      <c r="P88" s="49" t="s">
        <v>794</v>
      </c>
      <c r="Q88" s="49" t="s">
        <v>6</v>
      </c>
      <c r="R88" s="49" t="s">
        <v>6</v>
      </c>
    </row>
    <row r="89" spans="1:18">
      <c r="A89" s="44" t="s">
        <v>60</v>
      </c>
      <c r="B89" s="44" t="s">
        <v>153</v>
      </c>
      <c r="C89" s="44" t="s">
        <v>6</v>
      </c>
      <c r="D89" s="44" t="s">
        <v>1207</v>
      </c>
      <c r="E89" s="44" t="s">
        <v>1208</v>
      </c>
      <c r="F89" s="49" t="s">
        <v>10</v>
      </c>
      <c r="G89" s="46">
        <v>1</v>
      </c>
      <c r="H89" s="47">
        <v>285344.3</v>
      </c>
      <c r="I89" s="47">
        <v>3674649.6</v>
      </c>
      <c r="J89" s="47">
        <v>1585265</v>
      </c>
      <c r="K89" s="46">
        <f t="shared" ref="K89:K97" si="50">H89+I89+J89</f>
        <v>5545258.9000000004</v>
      </c>
      <c r="L89" s="31">
        <f t="shared" ref="L89:L97" si="51">TRUNC($G89*H89)</f>
        <v>285344</v>
      </c>
      <c r="M89" s="31">
        <f t="shared" ref="M89:M97" si="52">TRUNC($G89*I89)</f>
        <v>3674649</v>
      </c>
      <c r="N89" s="31">
        <f t="shared" ref="N89:N97" si="53">TRUNC($G89*J89)</f>
        <v>1585265</v>
      </c>
      <c r="O89" s="32">
        <f t="shared" ref="O89:O97" si="54">L89+M89+N89</f>
        <v>5545258</v>
      </c>
      <c r="P89" s="49" t="s">
        <v>6</v>
      </c>
      <c r="Q89" s="49" t="s">
        <v>6</v>
      </c>
      <c r="R89" s="49" t="s">
        <v>6</v>
      </c>
    </row>
    <row r="90" spans="1:18">
      <c r="A90" s="44" t="s">
        <v>60</v>
      </c>
      <c r="B90" s="44" t="s">
        <v>154</v>
      </c>
      <c r="C90" s="44" t="s">
        <v>6</v>
      </c>
      <c r="D90" s="44" t="s">
        <v>1207</v>
      </c>
      <c r="E90" s="44" t="s">
        <v>1209</v>
      </c>
      <c r="F90" s="49" t="s">
        <v>10</v>
      </c>
      <c r="G90" s="46">
        <v>1</v>
      </c>
      <c r="H90" s="47">
        <v>203817.4</v>
      </c>
      <c r="I90" s="47">
        <v>2624749.6</v>
      </c>
      <c r="J90" s="47">
        <v>1132332.3</v>
      </c>
      <c r="K90" s="46">
        <f t="shared" si="50"/>
        <v>3960899.3</v>
      </c>
      <c r="L90" s="31">
        <f t="shared" si="51"/>
        <v>203817</v>
      </c>
      <c r="M90" s="31">
        <f t="shared" si="52"/>
        <v>2624749</v>
      </c>
      <c r="N90" s="31">
        <f t="shared" si="53"/>
        <v>1132332</v>
      </c>
      <c r="O90" s="32">
        <f t="shared" si="54"/>
        <v>3960898</v>
      </c>
      <c r="P90" s="49" t="s">
        <v>6</v>
      </c>
      <c r="Q90" s="49" t="s">
        <v>6</v>
      </c>
      <c r="R90" s="49" t="s">
        <v>6</v>
      </c>
    </row>
    <row r="91" spans="1:18">
      <c r="A91" s="44" t="s">
        <v>60</v>
      </c>
      <c r="B91" s="44" t="s">
        <v>155</v>
      </c>
      <c r="C91" s="44" t="s">
        <v>6</v>
      </c>
      <c r="D91" s="44" t="s">
        <v>1210</v>
      </c>
      <c r="E91" s="44" t="s">
        <v>1211</v>
      </c>
      <c r="F91" s="49" t="s">
        <v>294</v>
      </c>
      <c r="G91" s="46">
        <v>217</v>
      </c>
      <c r="H91" s="47">
        <v>37766.300000000003</v>
      </c>
      <c r="I91" s="47">
        <v>61568</v>
      </c>
      <c r="J91" s="47">
        <v>22534.400000000001</v>
      </c>
      <c r="K91" s="46">
        <f t="shared" si="50"/>
        <v>121868.70000000001</v>
      </c>
      <c r="L91" s="31">
        <f t="shared" si="51"/>
        <v>8195287</v>
      </c>
      <c r="M91" s="31">
        <f t="shared" si="52"/>
        <v>13360256</v>
      </c>
      <c r="N91" s="31">
        <f t="shared" si="53"/>
        <v>4889964</v>
      </c>
      <c r="O91" s="32">
        <f t="shared" si="54"/>
        <v>26445507</v>
      </c>
      <c r="P91" s="49" t="s">
        <v>6</v>
      </c>
      <c r="Q91" s="49" t="s">
        <v>6</v>
      </c>
      <c r="R91" s="49" t="s">
        <v>6</v>
      </c>
    </row>
    <row r="92" spans="1:18">
      <c r="A92" s="44" t="s">
        <v>60</v>
      </c>
      <c r="B92" s="44" t="s">
        <v>156</v>
      </c>
      <c r="C92" s="44" t="s">
        <v>6</v>
      </c>
      <c r="D92" s="44" t="s">
        <v>1210</v>
      </c>
      <c r="E92" s="44" t="s">
        <v>1212</v>
      </c>
      <c r="F92" s="49" t="s">
        <v>294</v>
      </c>
      <c r="G92" s="46">
        <v>3</v>
      </c>
      <c r="H92" s="47">
        <v>28041.7</v>
      </c>
      <c r="I92" s="47">
        <v>49642.400000000001</v>
      </c>
      <c r="J92" s="47">
        <v>17873.099999999999</v>
      </c>
      <c r="K92" s="46">
        <f t="shared" si="50"/>
        <v>95557.200000000012</v>
      </c>
      <c r="L92" s="31">
        <f t="shared" si="51"/>
        <v>84125</v>
      </c>
      <c r="M92" s="31">
        <f t="shared" si="52"/>
        <v>148927</v>
      </c>
      <c r="N92" s="31">
        <f t="shared" si="53"/>
        <v>53619</v>
      </c>
      <c r="O92" s="32">
        <f t="shared" si="54"/>
        <v>286671</v>
      </c>
      <c r="P92" s="49" t="s">
        <v>6</v>
      </c>
      <c r="Q92" s="49" t="s">
        <v>6</v>
      </c>
      <c r="R92" s="49" t="s">
        <v>6</v>
      </c>
    </row>
    <row r="93" spans="1:18">
      <c r="A93" s="44" t="s">
        <v>60</v>
      </c>
      <c r="B93" s="44" t="s">
        <v>157</v>
      </c>
      <c r="C93" s="44" t="s">
        <v>6</v>
      </c>
      <c r="D93" s="44" t="s">
        <v>1215</v>
      </c>
      <c r="E93" s="44" t="s">
        <v>1262</v>
      </c>
      <c r="F93" s="49" t="s">
        <v>10</v>
      </c>
      <c r="G93" s="46">
        <v>1</v>
      </c>
      <c r="H93" s="47">
        <v>181901.8</v>
      </c>
      <c r="I93" s="47">
        <v>1694227.2</v>
      </c>
      <c r="J93" s="47">
        <v>47776.6</v>
      </c>
      <c r="K93" s="46">
        <f t="shared" si="50"/>
        <v>1923905.6</v>
      </c>
      <c r="L93" s="31">
        <f t="shared" si="51"/>
        <v>181901</v>
      </c>
      <c r="M93" s="31">
        <f t="shared" si="52"/>
        <v>1694227</v>
      </c>
      <c r="N93" s="31">
        <f t="shared" si="53"/>
        <v>47776</v>
      </c>
      <c r="O93" s="32">
        <f t="shared" si="54"/>
        <v>1923904</v>
      </c>
      <c r="P93" s="49" t="s">
        <v>6</v>
      </c>
      <c r="Q93" s="49" t="s">
        <v>6</v>
      </c>
      <c r="R93" s="49" t="s">
        <v>6</v>
      </c>
    </row>
    <row r="94" spans="1:18">
      <c r="A94" s="44" t="s">
        <v>60</v>
      </c>
      <c r="B94" s="44" t="s">
        <v>158</v>
      </c>
      <c r="C94" s="44" t="s">
        <v>6</v>
      </c>
      <c r="D94" s="44" t="s">
        <v>1217</v>
      </c>
      <c r="E94" s="44" t="s">
        <v>1218</v>
      </c>
      <c r="F94" s="49" t="s">
        <v>10</v>
      </c>
      <c r="G94" s="46">
        <v>1</v>
      </c>
      <c r="H94" s="47">
        <v>4531.5</v>
      </c>
      <c r="I94" s="47">
        <v>265212.79999999999</v>
      </c>
      <c r="J94" s="47">
        <v>36801.599999999999</v>
      </c>
      <c r="K94" s="46">
        <f t="shared" si="50"/>
        <v>306545.89999999997</v>
      </c>
      <c r="L94" s="31">
        <f t="shared" si="51"/>
        <v>4531</v>
      </c>
      <c r="M94" s="31">
        <f t="shared" si="52"/>
        <v>265212</v>
      </c>
      <c r="N94" s="31">
        <f t="shared" si="53"/>
        <v>36801</v>
      </c>
      <c r="O94" s="32">
        <f t="shared" si="54"/>
        <v>306544</v>
      </c>
      <c r="P94" s="49" t="s">
        <v>6</v>
      </c>
      <c r="Q94" s="49" t="s">
        <v>6</v>
      </c>
      <c r="R94" s="49" t="s">
        <v>6</v>
      </c>
    </row>
    <row r="95" spans="1:18">
      <c r="A95" s="44" t="s">
        <v>60</v>
      </c>
      <c r="B95" s="44" t="s">
        <v>159</v>
      </c>
      <c r="C95" s="44" t="s">
        <v>6</v>
      </c>
      <c r="D95" s="44" t="s">
        <v>1219</v>
      </c>
      <c r="E95" s="44" t="s">
        <v>6</v>
      </c>
      <c r="F95" s="49" t="s">
        <v>294</v>
      </c>
      <c r="G95" s="46">
        <v>13</v>
      </c>
      <c r="H95" s="47">
        <v>55896.800000000003</v>
      </c>
      <c r="I95" s="47">
        <v>260368</v>
      </c>
      <c r="J95" s="47">
        <v>5191.7</v>
      </c>
      <c r="K95" s="46">
        <f t="shared" si="50"/>
        <v>321456.5</v>
      </c>
      <c r="L95" s="31">
        <f t="shared" si="51"/>
        <v>726658</v>
      </c>
      <c r="M95" s="31">
        <f t="shared" si="52"/>
        <v>3384784</v>
      </c>
      <c r="N95" s="31">
        <f t="shared" si="53"/>
        <v>67492</v>
      </c>
      <c r="O95" s="32">
        <f t="shared" si="54"/>
        <v>4178934</v>
      </c>
      <c r="P95" s="49" t="s">
        <v>6</v>
      </c>
      <c r="Q95" s="49" t="s">
        <v>6</v>
      </c>
      <c r="R95" s="49" t="s">
        <v>6</v>
      </c>
    </row>
    <row r="96" spans="1:18">
      <c r="A96" s="44" t="s">
        <v>60</v>
      </c>
      <c r="B96" s="44" t="s">
        <v>160</v>
      </c>
      <c r="C96" s="44" t="s">
        <v>6</v>
      </c>
      <c r="D96" s="44" t="s">
        <v>1220</v>
      </c>
      <c r="E96" s="44" t="s">
        <v>1218</v>
      </c>
      <c r="F96" s="49" t="s">
        <v>10</v>
      </c>
      <c r="G96" s="46">
        <v>1</v>
      </c>
      <c r="H96" s="47">
        <v>4531.5</v>
      </c>
      <c r="I96" s="47">
        <v>265212.79999999999</v>
      </c>
      <c r="J96" s="47">
        <v>36801.599999999999</v>
      </c>
      <c r="K96" s="46">
        <f t="shared" si="50"/>
        <v>306545.89999999997</v>
      </c>
      <c r="L96" s="31">
        <f t="shared" si="51"/>
        <v>4531</v>
      </c>
      <c r="M96" s="31">
        <f t="shared" si="52"/>
        <v>265212</v>
      </c>
      <c r="N96" s="31">
        <f t="shared" si="53"/>
        <v>36801</v>
      </c>
      <c r="O96" s="32">
        <f t="shared" si="54"/>
        <v>306544</v>
      </c>
      <c r="P96" s="49" t="s">
        <v>6</v>
      </c>
      <c r="Q96" s="49" t="s">
        <v>6</v>
      </c>
      <c r="R96" s="49" t="s">
        <v>6</v>
      </c>
    </row>
    <row r="97" spans="1:18">
      <c r="A97" s="44" t="s">
        <v>60</v>
      </c>
      <c r="B97" s="44" t="s">
        <v>161</v>
      </c>
      <c r="C97" s="44" t="s">
        <v>6</v>
      </c>
      <c r="D97" s="44" t="s">
        <v>1224</v>
      </c>
      <c r="E97" s="44" t="s">
        <v>1225</v>
      </c>
      <c r="F97" s="49" t="s">
        <v>294</v>
      </c>
      <c r="G97" s="46">
        <v>146</v>
      </c>
      <c r="H97" s="47">
        <v>10203.200000000001</v>
      </c>
      <c r="I97" s="47">
        <v>25448.799999999999</v>
      </c>
      <c r="J97" s="47">
        <v>9410.5</v>
      </c>
      <c r="K97" s="46">
        <f t="shared" si="50"/>
        <v>45062.5</v>
      </c>
      <c r="L97" s="31">
        <f t="shared" si="51"/>
        <v>1489667</v>
      </c>
      <c r="M97" s="31">
        <f t="shared" si="52"/>
        <v>3715524</v>
      </c>
      <c r="N97" s="31">
        <f t="shared" si="53"/>
        <v>1373933</v>
      </c>
      <c r="O97" s="32">
        <f t="shared" si="54"/>
        <v>6579124</v>
      </c>
      <c r="P97" s="49" t="s">
        <v>6</v>
      </c>
      <c r="Q97" s="49" t="s">
        <v>6</v>
      </c>
      <c r="R97" s="49" t="s">
        <v>6</v>
      </c>
    </row>
    <row r="98" spans="1:18">
      <c r="A98" s="44" t="s">
        <v>60</v>
      </c>
      <c r="B98" s="44" t="s">
        <v>162</v>
      </c>
      <c r="C98" s="45" t="s">
        <v>692</v>
      </c>
      <c r="D98" s="44" t="s">
        <v>1226</v>
      </c>
      <c r="E98" s="44" t="s">
        <v>6</v>
      </c>
      <c r="F98" s="49" t="s">
        <v>6</v>
      </c>
      <c r="G98" s="46">
        <v>0</v>
      </c>
      <c r="H98" s="47">
        <v>0</v>
      </c>
      <c r="I98" s="47">
        <v>0</v>
      </c>
      <c r="J98" s="47">
        <v>0</v>
      </c>
      <c r="K98" s="46">
        <v>0</v>
      </c>
      <c r="L98" s="56">
        <v>0</v>
      </c>
      <c r="M98" s="56">
        <v>0</v>
      </c>
      <c r="N98" s="56">
        <v>0</v>
      </c>
      <c r="O98" s="56">
        <v>0</v>
      </c>
      <c r="P98" s="49" t="s">
        <v>794</v>
      </c>
      <c r="Q98" s="49" t="s">
        <v>6</v>
      </c>
      <c r="R98" s="49" t="s">
        <v>6</v>
      </c>
    </row>
    <row r="99" spans="1:18">
      <c r="A99" s="44" t="s">
        <v>60</v>
      </c>
      <c r="B99" s="44" t="s">
        <v>163</v>
      </c>
      <c r="C99" s="44" t="s">
        <v>6</v>
      </c>
      <c r="D99" s="44" t="s">
        <v>1227</v>
      </c>
      <c r="E99" s="44" t="s">
        <v>1228</v>
      </c>
      <c r="F99" s="49" t="s">
        <v>294</v>
      </c>
      <c r="G99" s="46">
        <v>258</v>
      </c>
      <c r="H99" s="47">
        <v>25494.6</v>
      </c>
      <c r="I99" s="47">
        <v>43899.199999999997</v>
      </c>
      <c r="J99" s="47">
        <v>22452.2</v>
      </c>
      <c r="K99" s="46">
        <f t="shared" ref="K99:K109" si="55">H99+I99+J99</f>
        <v>91845.999999999985</v>
      </c>
      <c r="L99" s="31">
        <f t="shared" ref="L99:L109" si="56">TRUNC($G99*H99)</f>
        <v>6577606</v>
      </c>
      <c r="M99" s="31">
        <f t="shared" ref="M99:M109" si="57">TRUNC($G99*I99)</f>
        <v>11325993</v>
      </c>
      <c r="N99" s="31">
        <f t="shared" ref="N99:N109" si="58">TRUNC($G99*J99)</f>
        <v>5792667</v>
      </c>
      <c r="O99" s="32">
        <f t="shared" ref="O99:O109" si="59">L99+M99+N99</f>
        <v>23696266</v>
      </c>
      <c r="P99" s="49" t="s">
        <v>6</v>
      </c>
      <c r="Q99" s="49" t="s">
        <v>6</v>
      </c>
      <c r="R99" s="49" t="s">
        <v>6</v>
      </c>
    </row>
    <row r="100" spans="1:18">
      <c r="A100" s="44" t="s">
        <v>60</v>
      </c>
      <c r="B100" s="44" t="s">
        <v>164</v>
      </c>
      <c r="C100" s="44" t="s">
        <v>6</v>
      </c>
      <c r="D100" s="44" t="s">
        <v>1227</v>
      </c>
      <c r="E100" s="44" t="s">
        <v>1229</v>
      </c>
      <c r="F100" s="49" t="s">
        <v>294</v>
      </c>
      <c r="G100" s="46">
        <v>3</v>
      </c>
      <c r="H100" s="47">
        <v>27395.1</v>
      </c>
      <c r="I100" s="47">
        <v>46959.199999999997</v>
      </c>
      <c r="J100" s="47">
        <v>24013.9</v>
      </c>
      <c r="K100" s="46">
        <f t="shared" si="55"/>
        <v>98368.199999999983</v>
      </c>
      <c r="L100" s="31">
        <f t="shared" si="56"/>
        <v>82185</v>
      </c>
      <c r="M100" s="31">
        <f t="shared" si="57"/>
        <v>140877</v>
      </c>
      <c r="N100" s="31">
        <f t="shared" si="58"/>
        <v>72041</v>
      </c>
      <c r="O100" s="32">
        <f t="shared" si="59"/>
        <v>295103</v>
      </c>
      <c r="P100" s="49" t="s">
        <v>6</v>
      </c>
      <c r="Q100" s="49" t="s">
        <v>6</v>
      </c>
      <c r="R100" s="49" t="s">
        <v>6</v>
      </c>
    </row>
    <row r="101" spans="1:18">
      <c r="A101" s="44" t="s">
        <v>60</v>
      </c>
      <c r="B101" s="44" t="s">
        <v>165</v>
      </c>
      <c r="C101" s="44" t="s">
        <v>6</v>
      </c>
      <c r="D101" s="44" t="s">
        <v>1232</v>
      </c>
      <c r="E101" s="44" t="s">
        <v>6</v>
      </c>
      <c r="F101" s="49" t="s">
        <v>10</v>
      </c>
      <c r="G101" s="46">
        <v>1</v>
      </c>
      <c r="H101" s="47">
        <v>169046.9</v>
      </c>
      <c r="I101" s="47">
        <v>2690296</v>
      </c>
      <c r="J101" s="47">
        <v>888213</v>
      </c>
      <c r="K101" s="46">
        <f t="shared" si="55"/>
        <v>3747555.9</v>
      </c>
      <c r="L101" s="31">
        <f t="shared" si="56"/>
        <v>169046</v>
      </c>
      <c r="M101" s="31">
        <f t="shared" si="57"/>
        <v>2690296</v>
      </c>
      <c r="N101" s="31">
        <f t="shared" si="58"/>
        <v>888213</v>
      </c>
      <c r="O101" s="32">
        <f t="shared" si="59"/>
        <v>3747555</v>
      </c>
      <c r="P101" s="49" t="s">
        <v>6</v>
      </c>
      <c r="Q101" s="49" t="s">
        <v>6</v>
      </c>
      <c r="R101" s="49" t="s">
        <v>6</v>
      </c>
    </row>
    <row r="102" spans="1:18">
      <c r="A102" s="44" t="s">
        <v>60</v>
      </c>
      <c r="B102" s="44" t="s">
        <v>166</v>
      </c>
      <c r="C102" s="44" t="s">
        <v>6</v>
      </c>
      <c r="D102" s="44" t="s">
        <v>1233</v>
      </c>
      <c r="E102" s="44" t="s">
        <v>6</v>
      </c>
      <c r="F102" s="49" t="s">
        <v>10</v>
      </c>
      <c r="G102" s="46">
        <v>1</v>
      </c>
      <c r="H102" s="47">
        <v>0</v>
      </c>
      <c r="I102" s="47">
        <v>482580</v>
      </c>
      <c r="J102" s="47">
        <v>26327.599999999999</v>
      </c>
      <c r="K102" s="46">
        <f t="shared" si="55"/>
        <v>508907.6</v>
      </c>
      <c r="L102" s="31">
        <f t="shared" si="56"/>
        <v>0</v>
      </c>
      <c r="M102" s="31">
        <f t="shared" si="57"/>
        <v>482580</v>
      </c>
      <c r="N102" s="31">
        <f t="shared" si="58"/>
        <v>26327</v>
      </c>
      <c r="O102" s="32">
        <f t="shared" si="59"/>
        <v>508907</v>
      </c>
      <c r="P102" s="49" t="s">
        <v>6</v>
      </c>
      <c r="Q102" s="49" t="s">
        <v>6</v>
      </c>
      <c r="R102" s="49" t="s">
        <v>6</v>
      </c>
    </row>
    <row r="103" spans="1:18">
      <c r="A103" s="44" t="s">
        <v>60</v>
      </c>
      <c r="B103" s="44" t="s">
        <v>167</v>
      </c>
      <c r="C103" s="44" t="s">
        <v>6</v>
      </c>
      <c r="D103" s="44" t="s">
        <v>1234</v>
      </c>
      <c r="E103" s="44" t="s">
        <v>6</v>
      </c>
      <c r="F103" s="49" t="s">
        <v>10</v>
      </c>
      <c r="G103" s="46">
        <v>1</v>
      </c>
      <c r="H103" s="47">
        <v>226350.7</v>
      </c>
      <c r="I103" s="47">
        <v>9259560.8000000007</v>
      </c>
      <c r="J103" s="47">
        <v>1189301.1000000001</v>
      </c>
      <c r="K103" s="46">
        <f t="shared" si="55"/>
        <v>10675212.6</v>
      </c>
      <c r="L103" s="31">
        <f t="shared" si="56"/>
        <v>226350</v>
      </c>
      <c r="M103" s="31">
        <f t="shared" si="57"/>
        <v>9259560</v>
      </c>
      <c r="N103" s="31">
        <f t="shared" si="58"/>
        <v>1189301</v>
      </c>
      <c r="O103" s="32">
        <f t="shared" si="59"/>
        <v>10675211</v>
      </c>
      <c r="P103" s="49" t="s">
        <v>6</v>
      </c>
      <c r="Q103" s="49" t="s">
        <v>6</v>
      </c>
      <c r="R103" s="49" t="s">
        <v>6</v>
      </c>
    </row>
    <row r="104" spans="1:18">
      <c r="A104" s="44" t="s">
        <v>60</v>
      </c>
      <c r="B104" s="44" t="s">
        <v>168</v>
      </c>
      <c r="C104" s="44" t="s">
        <v>6</v>
      </c>
      <c r="D104" s="44" t="s">
        <v>1235</v>
      </c>
      <c r="E104" s="44" t="s">
        <v>1262</v>
      </c>
      <c r="F104" s="49" t="s">
        <v>10</v>
      </c>
      <c r="G104" s="46">
        <v>1</v>
      </c>
      <c r="H104" s="47">
        <v>257496.7</v>
      </c>
      <c r="I104" s="47">
        <v>2398322.4</v>
      </c>
      <c r="J104" s="47">
        <v>67632.2</v>
      </c>
      <c r="K104" s="46">
        <f t="shared" si="55"/>
        <v>2723451.3000000003</v>
      </c>
      <c r="L104" s="31">
        <f t="shared" si="56"/>
        <v>257496</v>
      </c>
      <c r="M104" s="31">
        <f t="shared" si="57"/>
        <v>2398322</v>
      </c>
      <c r="N104" s="31">
        <f t="shared" si="58"/>
        <v>67632</v>
      </c>
      <c r="O104" s="32">
        <f t="shared" si="59"/>
        <v>2723450</v>
      </c>
      <c r="P104" s="49" t="s">
        <v>6</v>
      </c>
      <c r="Q104" s="49" t="s">
        <v>6</v>
      </c>
      <c r="R104" s="49" t="s">
        <v>6</v>
      </c>
    </row>
    <row r="105" spans="1:18">
      <c r="A105" s="44" t="s">
        <v>60</v>
      </c>
      <c r="B105" s="44" t="s">
        <v>169</v>
      </c>
      <c r="C105" s="44" t="s">
        <v>6</v>
      </c>
      <c r="D105" s="44" t="s">
        <v>1217</v>
      </c>
      <c r="E105" s="44" t="s">
        <v>1218</v>
      </c>
      <c r="F105" s="49" t="s">
        <v>10</v>
      </c>
      <c r="G105" s="46">
        <v>1</v>
      </c>
      <c r="H105" s="47">
        <v>4531.5</v>
      </c>
      <c r="I105" s="47">
        <v>265212.79999999999</v>
      </c>
      <c r="J105" s="47">
        <v>36801.599999999999</v>
      </c>
      <c r="K105" s="46">
        <f t="shared" si="55"/>
        <v>306545.89999999997</v>
      </c>
      <c r="L105" s="31">
        <f t="shared" si="56"/>
        <v>4531</v>
      </c>
      <c r="M105" s="31">
        <f t="shared" si="57"/>
        <v>265212</v>
      </c>
      <c r="N105" s="31">
        <f t="shared" si="58"/>
        <v>36801</v>
      </c>
      <c r="O105" s="32">
        <f t="shared" si="59"/>
        <v>306544</v>
      </c>
      <c r="P105" s="49" t="s">
        <v>6</v>
      </c>
      <c r="Q105" s="49" t="s">
        <v>6</v>
      </c>
      <c r="R105" s="49" t="s">
        <v>6</v>
      </c>
    </row>
    <row r="106" spans="1:18">
      <c r="A106" s="44" t="s">
        <v>60</v>
      </c>
      <c r="B106" s="44" t="s">
        <v>170</v>
      </c>
      <c r="C106" s="44" t="s">
        <v>6</v>
      </c>
      <c r="D106" s="44" t="s">
        <v>1219</v>
      </c>
      <c r="E106" s="44" t="s">
        <v>6</v>
      </c>
      <c r="F106" s="49" t="s">
        <v>294</v>
      </c>
      <c r="G106" s="46">
        <v>13</v>
      </c>
      <c r="H106" s="47">
        <v>55896.800000000003</v>
      </c>
      <c r="I106" s="47">
        <v>260368</v>
      </c>
      <c r="J106" s="47">
        <v>5191.7</v>
      </c>
      <c r="K106" s="46">
        <f t="shared" si="55"/>
        <v>321456.5</v>
      </c>
      <c r="L106" s="31">
        <f t="shared" si="56"/>
        <v>726658</v>
      </c>
      <c r="M106" s="31">
        <f t="shared" si="57"/>
        <v>3384784</v>
      </c>
      <c r="N106" s="31">
        <f t="shared" si="58"/>
        <v>67492</v>
      </c>
      <c r="O106" s="32">
        <f t="shared" si="59"/>
        <v>4178934</v>
      </c>
      <c r="P106" s="49" t="s">
        <v>6</v>
      </c>
      <c r="Q106" s="49" t="s">
        <v>6</v>
      </c>
      <c r="R106" s="49" t="s">
        <v>6</v>
      </c>
    </row>
    <row r="107" spans="1:18">
      <c r="A107" s="44" t="s">
        <v>60</v>
      </c>
      <c r="B107" s="44" t="s">
        <v>171</v>
      </c>
      <c r="C107" s="44" t="s">
        <v>6</v>
      </c>
      <c r="D107" s="44" t="s">
        <v>1220</v>
      </c>
      <c r="E107" s="44" t="s">
        <v>1218</v>
      </c>
      <c r="F107" s="49" t="s">
        <v>10</v>
      </c>
      <c r="G107" s="46">
        <v>1</v>
      </c>
      <c r="H107" s="47">
        <v>4531.5</v>
      </c>
      <c r="I107" s="47">
        <v>265212.79999999999</v>
      </c>
      <c r="J107" s="47">
        <v>36801.599999999999</v>
      </c>
      <c r="K107" s="46">
        <f t="shared" si="55"/>
        <v>306545.89999999997</v>
      </c>
      <c r="L107" s="31">
        <f t="shared" si="56"/>
        <v>4531</v>
      </c>
      <c r="M107" s="31">
        <f t="shared" si="57"/>
        <v>265212</v>
      </c>
      <c r="N107" s="31">
        <f t="shared" si="58"/>
        <v>36801</v>
      </c>
      <c r="O107" s="32">
        <f t="shared" si="59"/>
        <v>306544</v>
      </c>
      <c r="P107" s="49" t="s">
        <v>6</v>
      </c>
      <c r="Q107" s="49" t="s">
        <v>6</v>
      </c>
      <c r="R107" s="49" t="s">
        <v>6</v>
      </c>
    </row>
    <row r="108" spans="1:18">
      <c r="A108" s="44" t="s">
        <v>60</v>
      </c>
      <c r="B108" s="44" t="s">
        <v>172</v>
      </c>
      <c r="C108" s="44" t="s">
        <v>6</v>
      </c>
      <c r="D108" s="44" t="s">
        <v>1236</v>
      </c>
      <c r="E108" s="44" t="s">
        <v>1237</v>
      </c>
      <c r="F108" s="49" t="s">
        <v>1172</v>
      </c>
      <c r="G108" s="46">
        <v>66</v>
      </c>
      <c r="H108" s="47">
        <v>6870.5</v>
      </c>
      <c r="I108" s="47">
        <v>12184</v>
      </c>
      <c r="J108" s="47">
        <v>5033.3</v>
      </c>
      <c r="K108" s="46">
        <f t="shared" si="55"/>
        <v>24087.8</v>
      </c>
      <c r="L108" s="31">
        <f t="shared" si="56"/>
        <v>453453</v>
      </c>
      <c r="M108" s="31">
        <f t="shared" si="57"/>
        <v>804144</v>
      </c>
      <c r="N108" s="31">
        <f t="shared" si="58"/>
        <v>332197</v>
      </c>
      <c r="O108" s="32">
        <f t="shared" si="59"/>
        <v>1589794</v>
      </c>
      <c r="P108" s="49" t="s">
        <v>6</v>
      </c>
      <c r="Q108" s="49" t="s">
        <v>6</v>
      </c>
      <c r="R108" s="49" t="s">
        <v>6</v>
      </c>
    </row>
    <row r="109" spans="1:18">
      <c r="A109" s="44" t="s">
        <v>60</v>
      </c>
      <c r="B109" s="44" t="s">
        <v>173</v>
      </c>
      <c r="C109" s="44" t="s">
        <v>6</v>
      </c>
      <c r="D109" s="44" t="s">
        <v>1238</v>
      </c>
      <c r="E109" s="44" t="s">
        <v>1225</v>
      </c>
      <c r="F109" s="49" t="s">
        <v>294</v>
      </c>
      <c r="G109" s="46">
        <v>109</v>
      </c>
      <c r="H109" s="47">
        <v>18699.599999999999</v>
      </c>
      <c r="I109" s="47">
        <v>32773.599999999999</v>
      </c>
      <c r="J109" s="47">
        <v>21405.1</v>
      </c>
      <c r="K109" s="46">
        <f t="shared" si="55"/>
        <v>72878.299999999988</v>
      </c>
      <c r="L109" s="31">
        <f t="shared" si="56"/>
        <v>2038256</v>
      </c>
      <c r="M109" s="31">
        <f t="shared" si="57"/>
        <v>3572322</v>
      </c>
      <c r="N109" s="31">
        <f t="shared" si="58"/>
        <v>2333155</v>
      </c>
      <c r="O109" s="32">
        <f t="shared" si="59"/>
        <v>7943733</v>
      </c>
      <c r="P109" s="49" t="s">
        <v>6</v>
      </c>
      <c r="Q109" s="49" t="s">
        <v>6</v>
      </c>
      <c r="R109" s="49" t="s">
        <v>6</v>
      </c>
    </row>
    <row r="110" spans="1:18">
      <c r="A110" s="44" t="s">
        <v>60</v>
      </c>
      <c r="B110" s="44" t="s">
        <v>174</v>
      </c>
      <c r="C110" s="45" t="s">
        <v>692</v>
      </c>
      <c r="D110" s="44" t="s">
        <v>1243</v>
      </c>
      <c r="E110" s="44" t="s">
        <v>6</v>
      </c>
      <c r="F110" s="49" t="s">
        <v>6</v>
      </c>
      <c r="G110" s="46">
        <v>0</v>
      </c>
      <c r="H110" s="47">
        <v>0</v>
      </c>
      <c r="I110" s="47">
        <v>0</v>
      </c>
      <c r="J110" s="47">
        <v>0</v>
      </c>
      <c r="K110" s="46">
        <v>0</v>
      </c>
      <c r="L110" s="56">
        <v>0</v>
      </c>
      <c r="M110" s="56">
        <v>0</v>
      </c>
      <c r="N110" s="56">
        <v>0</v>
      </c>
      <c r="O110" s="56">
        <v>0</v>
      </c>
      <c r="P110" s="49" t="s">
        <v>1256</v>
      </c>
      <c r="Q110" s="49" t="s">
        <v>6</v>
      </c>
      <c r="R110" s="49" t="s">
        <v>6</v>
      </c>
    </row>
    <row r="111" spans="1:18">
      <c r="A111" s="44" t="s">
        <v>60</v>
      </c>
      <c r="B111" s="44" t="s">
        <v>175</v>
      </c>
      <c r="C111" s="44" t="s">
        <v>6</v>
      </c>
      <c r="D111" s="44" t="s">
        <v>1244</v>
      </c>
      <c r="E111" s="44" t="s">
        <v>6</v>
      </c>
      <c r="F111" s="49" t="s">
        <v>689</v>
      </c>
      <c r="G111" s="46">
        <v>3845</v>
      </c>
      <c r="H111" s="47">
        <v>464.1</v>
      </c>
      <c r="I111" s="47">
        <v>0</v>
      </c>
      <c r="J111" s="47">
        <v>0</v>
      </c>
      <c r="K111" s="46">
        <f>H111+I111+J111</f>
        <v>464.1</v>
      </c>
      <c r="L111" s="31">
        <f t="shared" ref="L111" si="60">TRUNC($G111*H111)</f>
        <v>1784464</v>
      </c>
      <c r="M111" s="31">
        <f t="shared" ref="M111" si="61">TRUNC($G111*I111)</f>
        <v>0</v>
      </c>
      <c r="N111" s="31">
        <f t="shared" ref="N111" si="62">TRUNC($G111*J111)</f>
        <v>0</v>
      </c>
      <c r="O111" s="32">
        <f t="shared" ref="O111" si="63">L111+M111+N111</f>
        <v>1784464</v>
      </c>
      <c r="P111" s="49" t="s">
        <v>6</v>
      </c>
      <c r="Q111" s="49" t="s">
        <v>6</v>
      </c>
      <c r="R111" s="49" t="s">
        <v>6</v>
      </c>
    </row>
    <row r="112" spans="1:18">
      <c r="A112" s="44" t="s">
        <v>60</v>
      </c>
      <c r="B112" s="44" t="s">
        <v>176</v>
      </c>
      <c r="C112" s="45" t="s">
        <v>692</v>
      </c>
      <c r="D112" s="44" t="s">
        <v>1245</v>
      </c>
      <c r="E112" s="44" t="s">
        <v>6</v>
      </c>
      <c r="F112" s="49" t="s">
        <v>6</v>
      </c>
      <c r="G112" s="46">
        <v>0</v>
      </c>
      <c r="H112" s="47">
        <v>0</v>
      </c>
      <c r="I112" s="47">
        <v>0</v>
      </c>
      <c r="J112" s="47">
        <v>0</v>
      </c>
      <c r="K112" s="46">
        <v>0</v>
      </c>
      <c r="L112" s="56">
        <v>0</v>
      </c>
      <c r="M112" s="56">
        <v>0</v>
      </c>
      <c r="N112" s="56">
        <v>0</v>
      </c>
      <c r="O112" s="56">
        <v>0</v>
      </c>
      <c r="P112" s="49" t="s">
        <v>1256</v>
      </c>
      <c r="Q112" s="49" t="s">
        <v>6</v>
      </c>
      <c r="R112" s="49" t="s">
        <v>6</v>
      </c>
    </row>
    <row r="113" spans="1:18">
      <c r="A113" s="44" t="s">
        <v>60</v>
      </c>
      <c r="B113" s="44" t="s">
        <v>177</v>
      </c>
      <c r="C113" s="44" t="s">
        <v>6</v>
      </c>
      <c r="D113" s="44" t="s">
        <v>1246</v>
      </c>
      <c r="E113" s="44" t="s">
        <v>1247</v>
      </c>
      <c r="F113" s="49" t="s">
        <v>293</v>
      </c>
      <c r="G113" s="46">
        <v>4211</v>
      </c>
      <c r="H113" s="47">
        <v>0</v>
      </c>
      <c r="I113" s="47">
        <v>0</v>
      </c>
      <c r="J113" s="47">
        <v>528.20000000000005</v>
      </c>
      <c r="K113" s="46">
        <f t="shared" ref="K113:K114" si="64">H113+I113+J113</f>
        <v>528.20000000000005</v>
      </c>
      <c r="L113" s="31">
        <f t="shared" ref="L113:L114" si="65">TRUNC($G113*H113)</f>
        <v>0</v>
      </c>
      <c r="M113" s="31">
        <f t="shared" ref="M113:M114" si="66">TRUNC($G113*I113)</f>
        <v>0</v>
      </c>
      <c r="N113" s="31">
        <f t="shared" ref="N113:N114" si="67">TRUNC($G113*J113)</f>
        <v>2224250</v>
      </c>
      <c r="O113" s="32">
        <f t="shared" ref="O113:O114" si="68">L113+M113+N113</f>
        <v>2224250</v>
      </c>
      <c r="P113" s="49" t="s">
        <v>6</v>
      </c>
      <c r="Q113" s="49" t="s">
        <v>6</v>
      </c>
      <c r="R113" s="49" t="s">
        <v>6</v>
      </c>
    </row>
    <row r="114" spans="1:18">
      <c r="A114" s="44" t="s">
        <v>60</v>
      </c>
      <c r="B114" s="44" t="s">
        <v>178</v>
      </c>
      <c r="C114" s="44" t="s">
        <v>6</v>
      </c>
      <c r="D114" s="44" t="s">
        <v>1248</v>
      </c>
      <c r="E114" s="44" t="s">
        <v>1249</v>
      </c>
      <c r="F114" s="49" t="s">
        <v>1172</v>
      </c>
      <c r="G114" s="46">
        <v>84</v>
      </c>
      <c r="H114" s="47">
        <v>0</v>
      </c>
      <c r="I114" s="47">
        <v>0</v>
      </c>
      <c r="J114" s="47">
        <v>40890.699999999997</v>
      </c>
      <c r="K114" s="46">
        <f t="shared" si="64"/>
        <v>40890.699999999997</v>
      </c>
      <c r="L114" s="31">
        <f t="shared" si="65"/>
        <v>0</v>
      </c>
      <c r="M114" s="31">
        <f t="shared" si="66"/>
        <v>0</v>
      </c>
      <c r="N114" s="31">
        <f t="shared" si="67"/>
        <v>3434818</v>
      </c>
      <c r="O114" s="32">
        <f t="shared" si="68"/>
        <v>3434818</v>
      </c>
      <c r="P114" s="49" t="s">
        <v>6</v>
      </c>
      <c r="Q114" s="49" t="s">
        <v>6</v>
      </c>
      <c r="R114" s="49" t="s">
        <v>6</v>
      </c>
    </row>
    <row r="115" spans="1:18">
      <c r="A115" s="44" t="s">
        <v>60</v>
      </c>
      <c r="B115" s="44" t="s">
        <v>179</v>
      </c>
      <c r="C115" s="45" t="s">
        <v>692</v>
      </c>
      <c r="D115" s="44" t="s">
        <v>6</v>
      </c>
      <c r="E115" s="44" t="s">
        <v>6</v>
      </c>
      <c r="F115" s="49" t="s">
        <v>6</v>
      </c>
      <c r="G115" s="46">
        <v>0</v>
      </c>
      <c r="H115" s="47">
        <v>0</v>
      </c>
      <c r="I115" s="47">
        <v>0</v>
      </c>
      <c r="J115" s="47">
        <v>0</v>
      </c>
      <c r="K115" s="46">
        <v>0</v>
      </c>
      <c r="L115" s="56">
        <v>0</v>
      </c>
      <c r="M115" s="56">
        <v>0</v>
      </c>
      <c r="N115" s="56">
        <v>0</v>
      </c>
      <c r="O115" s="56">
        <v>0</v>
      </c>
      <c r="P115" s="49" t="s">
        <v>794</v>
      </c>
      <c r="Q115" s="49" t="s">
        <v>6</v>
      </c>
      <c r="R115" s="49" t="s">
        <v>6</v>
      </c>
    </row>
    <row r="116" spans="1:18">
      <c r="A116" s="44" t="s">
        <v>60</v>
      </c>
      <c r="B116" s="44" t="s">
        <v>180</v>
      </c>
      <c r="C116" s="45" t="s">
        <v>692</v>
      </c>
      <c r="D116" s="44" t="s">
        <v>1263</v>
      </c>
      <c r="E116" s="44" t="s">
        <v>6</v>
      </c>
      <c r="F116" s="49" t="s">
        <v>6</v>
      </c>
      <c r="G116" s="46">
        <v>0</v>
      </c>
      <c r="H116" s="47">
        <v>0</v>
      </c>
      <c r="I116" s="47">
        <v>0</v>
      </c>
      <c r="J116" s="47">
        <v>0</v>
      </c>
      <c r="K116" s="46">
        <v>0</v>
      </c>
      <c r="L116" s="58">
        <f>SUM(L118:L173)</f>
        <v>36351113</v>
      </c>
      <c r="M116" s="58">
        <f t="shared" ref="M116:O116" si="69">SUM(M118:M173)</f>
        <v>89833929</v>
      </c>
      <c r="N116" s="58">
        <f t="shared" si="69"/>
        <v>35203053</v>
      </c>
      <c r="O116" s="58">
        <f t="shared" si="69"/>
        <v>161388095</v>
      </c>
      <c r="P116" s="49" t="s">
        <v>694</v>
      </c>
      <c r="Q116" s="49" t="s">
        <v>6</v>
      </c>
      <c r="R116" s="49" t="s">
        <v>6</v>
      </c>
    </row>
    <row r="117" spans="1:18">
      <c r="A117" s="44" t="s">
        <v>60</v>
      </c>
      <c r="B117" s="44" t="s">
        <v>181</v>
      </c>
      <c r="C117" s="45" t="s">
        <v>692</v>
      </c>
      <c r="D117" s="44" t="s">
        <v>1170</v>
      </c>
      <c r="E117" s="44" t="s">
        <v>6</v>
      </c>
      <c r="F117" s="49" t="s">
        <v>6</v>
      </c>
      <c r="G117" s="46">
        <v>0</v>
      </c>
      <c r="H117" s="47">
        <v>0</v>
      </c>
      <c r="I117" s="47">
        <v>0</v>
      </c>
      <c r="J117" s="47">
        <v>0</v>
      </c>
      <c r="K117" s="46">
        <v>0</v>
      </c>
      <c r="L117" s="56">
        <v>0</v>
      </c>
      <c r="M117" s="56">
        <v>0</v>
      </c>
      <c r="N117" s="56">
        <v>0</v>
      </c>
      <c r="O117" s="56">
        <v>0</v>
      </c>
      <c r="P117" s="49" t="s">
        <v>1256</v>
      </c>
      <c r="Q117" s="49" t="s">
        <v>6</v>
      </c>
      <c r="R117" s="49" t="s">
        <v>6</v>
      </c>
    </row>
    <row r="118" spans="1:18">
      <c r="A118" s="44" t="s">
        <v>60</v>
      </c>
      <c r="B118" s="44" t="s">
        <v>182</v>
      </c>
      <c r="C118" s="48" t="s">
        <v>6</v>
      </c>
      <c r="D118" s="44" t="s">
        <v>1171</v>
      </c>
      <c r="E118" s="44" t="s">
        <v>1107</v>
      </c>
      <c r="F118" s="49" t="s">
        <v>1172</v>
      </c>
      <c r="G118" s="46">
        <v>137</v>
      </c>
      <c r="H118" s="47">
        <v>589.29999999999995</v>
      </c>
      <c r="I118" s="47">
        <v>1491.6</v>
      </c>
      <c r="J118" s="47">
        <v>787.7</v>
      </c>
      <c r="K118" s="46">
        <f t="shared" ref="K118:K130" si="70">H118+I118+J118</f>
        <v>2868.5999999999995</v>
      </c>
      <c r="L118" s="31">
        <f t="shared" ref="L118:L130" si="71">TRUNC($G118*H118)</f>
        <v>80734</v>
      </c>
      <c r="M118" s="31">
        <f t="shared" ref="M118:M130" si="72">TRUNC($G118*I118)</f>
        <v>204349</v>
      </c>
      <c r="N118" s="31">
        <f t="shared" ref="N118:N130" si="73">TRUNC($G118*J118)</f>
        <v>107914</v>
      </c>
      <c r="O118" s="32">
        <f t="shared" ref="O118:O130" si="74">L118+M118+N118</f>
        <v>392997</v>
      </c>
      <c r="P118" s="49" t="s">
        <v>6</v>
      </c>
      <c r="Q118" s="49" t="s">
        <v>1173</v>
      </c>
      <c r="R118" s="49" t="s">
        <v>6</v>
      </c>
    </row>
    <row r="119" spans="1:18">
      <c r="A119" s="44" t="s">
        <v>60</v>
      </c>
      <c r="B119" s="44" t="s">
        <v>183</v>
      </c>
      <c r="C119" s="44" t="s">
        <v>6</v>
      </c>
      <c r="D119" s="44" t="s">
        <v>1174</v>
      </c>
      <c r="E119" s="44" t="s">
        <v>1106</v>
      </c>
      <c r="F119" s="49" t="s">
        <v>1172</v>
      </c>
      <c r="G119" s="46">
        <v>217</v>
      </c>
      <c r="H119" s="47">
        <v>286.3</v>
      </c>
      <c r="I119" s="47">
        <v>784.8</v>
      </c>
      <c r="J119" s="47">
        <v>367.4</v>
      </c>
      <c r="K119" s="46">
        <f t="shared" si="70"/>
        <v>1438.5</v>
      </c>
      <c r="L119" s="31">
        <f t="shared" si="71"/>
        <v>62127</v>
      </c>
      <c r="M119" s="31">
        <f t="shared" si="72"/>
        <v>170301</v>
      </c>
      <c r="N119" s="31">
        <f t="shared" si="73"/>
        <v>79725</v>
      </c>
      <c r="O119" s="32">
        <f t="shared" si="74"/>
        <v>312153</v>
      </c>
      <c r="P119" s="49" t="s">
        <v>6</v>
      </c>
      <c r="Q119" s="49" t="s">
        <v>6</v>
      </c>
      <c r="R119" s="49" t="s">
        <v>6</v>
      </c>
    </row>
    <row r="120" spans="1:18">
      <c r="A120" s="44" t="s">
        <v>60</v>
      </c>
      <c r="B120" s="44" t="s">
        <v>184</v>
      </c>
      <c r="C120" s="48" t="s">
        <v>6</v>
      </c>
      <c r="D120" s="44" t="s">
        <v>1257</v>
      </c>
      <c r="E120" s="44" t="s">
        <v>1258</v>
      </c>
      <c r="F120" s="49" t="s">
        <v>295</v>
      </c>
      <c r="G120" s="46">
        <v>30</v>
      </c>
      <c r="H120" s="47">
        <v>850.5</v>
      </c>
      <c r="I120" s="47">
        <v>1513.5</v>
      </c>
      <c r="J120" s="47">
        <v>679</v>
      </c>
      <c r="K120" s="46">
        <f t="shared" si="70"/>
        <v>3043</v>
      </c>
      <c r="L120" s="31">
        <f t="shared" si="71"/>
        <v>25515</v>
      </c>
      <c r="M120" s="31">
        <f t="shared" si="72"/>
        <v>45405</v>
      </c>
      <c r="N120" s="31">
        <f t="shared" si="73"/>
        <v>20370</v>
      </c>
      <c r="O120" s="32">
        <f t="shared" si="74"/>
        <v>91290</v>
      </c>
      <c r="P120" s="49" t="s">
        <v>6</v>
      </c>
      <c r="Q120" s="49" t="s">
        <v>1259</v>
      </c>
      <c r="R120" s="49" t="s">
        <v>6</v>
      </c>
    </row>
    <row r="121" spans="1:18">
      <c r="A121" s="44" t="s">
        <v>60</v>
      </c>
      <c r="B121" s="44" t="s">
        <v>185</v>
      </c>
      <c r="C121" s="44" t="s">
        <v>6</v>
      </c>
      <c r="D121" s="44" t="s">
        <v>1176</v>
      </c>
      <c r="E121" s="44" t="s">
        <v>1177</v>
      </c>
      <c r="F121" s="49" t="s">
        <v>793</v>
      </c>
      <c r="G121" s="46">
        <v>22</v>
      </c>
      <c r="H121" s="47">
        <v>918</v>
      </c>
      <c r="I121" s="47">
        <v>204.8</v>
      </c>
      <c r="J121" s="47">
        <v>17</v>
      </c>
      <c r="K121" s="46">
        <f t="shared" si="70"/>
        <v>1139.8</v>
      </c>
      <c r="L121" s="31">
        <f t="shared" si="71"/>
        <v>20196</v>
      </c>
      <c r="M121" s="31">
        <f t="shared" si="72"/>
        <v>4505</v>
      </c>
      <c r="N121" s="31">
        <f t="shared" si="73"/>
        <v>374</v>
      </c>
      <c r="O121" s="32">
        <f t="shared" si="74"/>
        <v>25075</v>
      </c>
      <c r="P121" s="49" t="s">
        <v>6</v>
      </c>
      <c r="Q121" s="49" t="s">
        <v>6</v>
      </c>
      <c r="R121" s="49" t="s">
        <v>6</v>
      </c>
    </row>
    <row r="122" spans="1:18">
      <c r="A122" s="44" t="s">
        <v>60</v>
      </c>
      <c r="B122" s="44" t="s">
        <v>186</v>
      </c>
      <c r="C122" s="44" t="s">
        <v>6</v>
      </c>
      <c r="D122" s="44" t="s">
        <v>1176</v>
      </c>
      <c r="E122" s="44" t="s">
        <v>1178</v>
      </c>
      <c r="F122" s="49" t="s">
        <v>793</v>
      </c>
      <c r="G122" s="46">
        <v>21</v>
      </c>
      <c r="H122" s="47">
        <v>2465.1999999999998</v>
      </c>
      <c r="I122" s="47">
        <v>814.4</v>
      </c>
      <c r="J122" s="47">
        <v>34.299999999999997</v>
      </c>
      <c r="K122" s="46">
        <f t="shared" si="70"/>
        <v>3313.9</v>
      </c>
      <c r="L122" s="31">
        <f t="shared" si="71"/>
        <v>51769</v>
      </c>
      <c r="M122" s="31">
        <f t="shared" si="72"/>
        <v>17102</v>
      </c>
      <c r="N122" s="31">
        <f t="shared" si="73"/>
        <v>720</v>
      </c>
      <c r="O122" s="32">
        <f t="shared" si="74"/>
        <v>69591</v>
      </c>
      <c r="P122" s="49" t="s">
        <v>6</v>
      </c>
      <c r="Q122" s="49" t="s">
        <v>6</v>
      </c>
      <c r="R122" s="49" t="s">
        <v>6</v>
      </c>
    </row>
    <row r="123" spans="1:18">
      <c r="A123" s="44" t="s">
        <v>60</v>
      </c>
      <c r="B123" s="44" t="s">
        <v>187</v>
      </c>
      <c r="C123" s="44" t="s">
        <v>6</v>
      </c>
      <c r="D123" s="44" t="s">
        <v>1179</v>
      </c>
      <c r="E123" s="44" t="s">
        <v>6</v>
      </c>
      <c r="F123" s="49" t="s">
        <v>793</v>
      </c>
      <c r="G123" s="46">
        <v>42</v>
      </c>
      <c r="H123" s="47">
        <v>0</v>
      </c>
      <c r="I123" s="47">
        <v>2383.1999999999998</v>
      </c>
      <c r="J123" s="47">
        <v>130.1</v>
      </c>
      <c r="K123" s="46">
        <f t="shared" si="70"/>
        <v>2513.2999999999997</v>
      </c>
      <c r="L123" s="31">
        <f t="shared" si="71"/>
        <v>0</v>
      </c>
      <c r="M123" s="31">
        <f t="shared" si="72"/>
        <v>100094</v>
      </c>
      <c r="N123" s="31">
        <f t="shared" si="73"/>
        <v>5464</v>
      </c>
      <c r="O123" s="32">
        <f t="shared" si="74"/>
        <v>105558</v>
      </c>
      <c r="P123" s="49" t="s">
        <v>6</v>
      </c>
      <c r="Q123" s="49" t="s">
        <v>6</v>
      </c>
      <c r="R123" s="49" t="s">
        <v>6</v>
      </c>
    </row>
    <row r="124" spans="1:18">
      <c r="A124" s="44" t="s">
        <v>60</v>
      </c>
      <c r="B124" s="44" t="s">
        <v>188</v>
      </c>
      <c r="C124" s="44" t="s">
        <v>6</v>
      </c>
      <c r="D124" s="44" t="s">
        <v>1180</v>
      </c>
      <c r="E124" s="44" t="s">
        <v>1181</v>
      </c>
      <c r="F124" s="49" t="s">
        <v>793</v>
      </c>
      <c r="G124" s="46">
        <v>136</v>
      </c>
      <c r="H124" s="47">
        <v>207.5</v>
      </c>
      <c r="I124" s="47">
        <v>572.79999999999995</v>
      </c>
      <c r="J124" s="47">
        <v>307.2</v>
      </c>
      <c r="K124" s="46">
        <f t="shared" si="70"/>
        <v>1087.5</v>
      </c>
      <c r="L124" s="31">
        <f t="shared" si="71"/>
        <v>28220</v>
      </c>
      <c r="M124" s="31">
        <f t="shared" si="72"/>
        <v>77900</v>
      </c>
      <c r="N124" s="31">
        <f t="shared" si="73"/>
        <v>41779</v>
      </c>
      <c r="O124" s="32">
        <f t="shared" si="74"/>
        <v>147899</v>
      </c>
      <c r="P124" s="49" t="s">
        <v>6</v>
      </c>
      <c r="Q124" s="49" t="s">
        <v>6</v>
      </c>
      <c r="R124" s="49" t="s">
        <v>6</v>
      </c>
    </row>
    <row r="125" spans="1:18">
      <c r="A125" s="44" t="s">
        <v>60</v>
      </c>
      <c r="B125" s="44" t="s">
        <v>189</v>
      </c>
      <c r="C125" s="44" t="s">
        <v>6</v>
      </c>
      <c r="D125" s="44" t="s">
        <v>1182</v>
      </c>
      <c r="E125" s="44" t="s">
        <v>6</v>
      </c>
      <c r="F125" s="49" t="s">
        <v>1172</v>
      </c>
      <c r="G125" s="46">
        <v>127</v>
      </c>
      <c r="H125" s="47">
        <v>82.7</v>
      </c>
      <c r="I125" s="47">
        <v>114.4</v>
      </c>
      <c r="J125" s="47">
        <v>74.599999999999994</v>
      </c>
      <c r="K125" s="46">
        <f t="shared" si="70"/>
        <v>271.70000000000005</v>
      </c>
      <c r="L125" s="31">
        <f t="shared" si="71"/>
        <v>10502</v>
      </c>
      <c r="M125" s="31">
        <f t="shared" si="72"/>
        <v>14528</v>
      </c>
      <c r="N125" s="31">
        <f t="shared" si="73"/>
        <v>9474</v>
      </c>
      <c r="O125" s="32">
        <f t="shared" si="74"/>
        <v>34504</v>
      </c>
      <c r="P125" s="49" t="s">
        <v>6</v>
      </c>
      <c r="Q125" s="49" t="s">
        <v>6</v>
      </c>
      <c r="R125" s="49" t="s">
        <v>6</v>
      </c>
    </row>
    <row r="126" spans="1:18">
      <c r="A126" s="44" t="s">
        <v>60</v>
      </c>
      <c r="B126" s="44" t="s">
        <v>190</v>
      </c>
      <c r="C126" s="44" t="s">
        <v>6</v>
      </c>
      <c r="D126" s="44" t="s">
        <v>1183</v>
      </c>
      <c r="E126" s="44" t="s">
        <v>1184</v>
      </c>
      <c r="F126" s="49" t="s">
        <v>1172</v>
      </c>
      <c r="G126" s="46">
        <v>30</v>
      </c>
      <c r="H126" s="47">
        <v>377.1</v>
      </c>
      <c r="I126" s="47">
        <v>3880.8</v>
      </c>
      <c r="J126" s="47">
        <v>484.3</v>
      </c>
      <c r="K126" s="46">
        <f t="shared" si="70"/>
        <v>4742.2000000000007</v>
      </c>
      <c r="L126" s="31">
        <f t="shared" si="71"/>
        <v>11313</v>
      </c>
      <c r="M126" s="31">
        <f t="shared" si="72"/>
        <v>116424</v>
      </c>
      <c r="N126" s="31">
        <f t="shared" si="73"/>
        <v>14529</v>
      </c>
      <c r="O126" s="32">
        <f t="shared" si="74"/>
        <v>142266</v>
      </c>
      <c r="P126" s="49" t="s">
        <v>6</v>
      </c>
      <c r="Q126" s="49" t="s">
        <v>6</v>
      </c>
      <c r="R126" s="49" t="s">
        <v>6</v>
      </c>
    </row>
    <row r="127" spans="1:18">
      <c r="A127" s="44" t="s">
        <v>60</v>
      </c>
      <c r="B127" s="44" t="s">
        <v>191</v>
      </c>
      <c r="C127" s="44" t="s">
        <v>6</v>
      </c>
      <c r="D127" s="44" t="s">
        <v>1185</v>
      </c>
      <c r="E127" s="44" t="s">
        <v>1184</v>
      </c>
      <c r="F127" s="49" t="s">
        <v>1172</v>
      </c>
      <c r="G127" s="46">
        <v>30</v>
      </c>
      <c r="H127" s="47">
        <v>667.7</v>
      </c>
      <c r="I127" s="47">
        <v>8460</v>
      </c>
      <c r="J127" s="47">
        <v>594.5</v>
      </c>
      <c r="K127" s="46">
        <f t="shared" si="70"/>
        <v>9722.2000000000007</v>
      </c>
      <c r="L127" s="31">
        <f t="shared" si="71"/>
        <v>20031</v>
      </c>
      <c r="M127" s="31">
        <f t="shared" si="72"/>
        <v>253800</v>
      </c>
      <c r="N127" s="31">
        <f t="shared" si="73"/>
        <v>17835</v>
      </c>
      <c r="O127" s="32">
        <f t="shared" si="74"/>
        <v>291666</v>
      </c>
      <c r="P127" s="49" t="s">
        <v>6</v>
      </c>
      <c r="Q127" s="49" t="s">
        <v>6</v>
      </c>
      <c r="R127" s="49" t="s">
        <v>6</v>
      </c>
    </row>
    <row r="128" spans="1:18">
      <c r="A128" s="44" t="s">
        <v>60</v>
      </c>
      <c r="B128" s="44" t="s">
        <v>192</v>
      </c>
      <c r="C128" s="44" t="s">
        <v>6</v>
      </c>
      <c r="D128" s="44" t="s">
        <v>1186</v>
      </c>
      <c r="E128" s="44" t="s">
        <v>1187</v>
      </c>
      <c r="F128" s="49" t="s">
        <v>8</v>
      </c>
      <c r="G128" s="46">
        <v>2</v>
      </c>
      <c r="H128" s="47">
        <v>7640.7</v>
      </c>
      <c r="I128" s="47">
        <v>52852</v>
      </c>
      <c r="J128" s="47">
        <v>0</v>
      </c>
      <c r="K128" s="46">
        <f t="shared" si="70"/>
        <v>60492.7</v>
      </c>
      <c r="L128" s="31">
        <f t="shared" si="71"/>
        <v>15281</v>
      </c>
      <c r="M128" s="31">
        <f t="shared" si="72"/>
        <v>105704</v>
      </c>
      <c r="N128" s="31">
        <f t="shared" si="73"/>
        <v>0</v>
      </c>
      <c r="O128" s="32">
        <f t="shared" si="74"/>
        <v>120985</v>
      </c>
      <c r="P128" s="49" t="s">
        <v>6</v>
      </c>
      <c r="Q128" s="49" t="s">
        <v>6</v>
      </c>
      <c r="R128" s="49" t="s">
        <v>6</v>
      </c>
    </row>
    <row r="129" spans="1:18">
      <c r="A129" s="44" t="s">
        <v>60</v>
      </c>
      <c r="B129" s="44" t="s">
        <v>193</v>
      </c>
      <c r="C129" s="44" t="s">
        <v>6</v>
      </c>
      <c r="D129" s="44" t="s">
        <v>1186</v>
      </c>
      <c r="E129" s="44" t="s">
        <v>1188</v>
      </c>
      <c r="F129" s="49" t="s">
        <v>8</v>
      </c>
      <c r="G129" s="46">
        <v>2</v>
      </c>
      <c r="H129" s="47">
        <v>9757.9</v>
      </c>
      <c r="I129" s="47">
        <v>70196</v>
      </c>
      <c r="J129" s="47">
        <v>0</v>
      </c>
      <c r="K129" s="46">
        <f t="shared" si="70"/>
        <v>79953.899999999994</v>
      </c>
      <c r="L129" s="31">
        <f t="shared" si="71"/>
        <v>19515</v>
      </c>
      <c r="M129" s="31">
        <f t="shared" si="72"/>
        <v>140392</v>
      </c>
      <c r="N129" s="31">
        <f t="shared" si="73"/>
        <v>0</v>
      </c>
      <c r="O129" s="32">
        <f t="shared" si="74"/>
        <v>159907</v>
      </c>
      <c r="P129" s="49" t="s">
        <v>6</v>
      </c>
      <c r="Q129" s="49" t="s">
        <v>6</v>
      </c>
      <c r="R129" s="49" t="s">
        <v>6</v>
      </c>
    </row>
    <row r="130" spans="1:18">
      <c r="A130" s="44" t="s">
        <v>60</v>
      </c>
      <c r="B130" s="44" t="s">
        <v>194</v>
      </c>
      <c r="C130" s="44" t="s">
        <v>6</v>
      </c>
      <c r="D130" s="44" t="s">
        <v>1189</v>
      </c>
      <c r="E130" s="44" t="s">
        <v>6</v>
      </c>
      <c r="F130" s="49" t="s">
        <v>8</v>
      </c>
      <c r="G130" s="46">
        <v>2</v>
      </c>
      <c r="H130" s="47">
        <v>2236.9</v>
      </c>
      <c r="I130" s="47">
        <v>3995.2</v>
      </c>
      <c r="J130" s="47">
        <v>550</v>
      </c>
      <c r="K130" s="46">
        <f t="shared" si="70"/>
        <v>6782.1</v>
      </c>
      <c r="L130" s="31">
        <f t="shared" si="71"/>
        <v>4473</v>
      </c>
      <c r="M130" s="31">
        <f t="shared" si="72"/>
        <v>7990</v>
      </c>
      <c r="N130" s="31">
        <f t="shared" si="73"/>
        <v>1100</v>
      </c>
      <c r="O130" s="32">
        <f t="shared" si="74"/>
        <v>13563</v>
      </c>
      <c r="P130" s="49" t="s">
        <v>6</v>
      </c>
      <c r="Q130" s="49" t="s">
        <v>6</v>
      </c>
      <c r="R130" s="49" t="s">
        <v>6</v>
      </c>
    </row>
    <row r="131" spans="1:18">
      <c r="A131" s="44" t="s">
        <v>60</v>
      </c>
      <c r="B131" s="44" t="s">
        <v>195</v>
      </c>
      <c r="C131" s="45" t="s">
        <v>692</v>
      </c>
      <c r="D131" s="44" t="s">
        <v>1190</v>
      </c>
      <c r="E131" s="44" t="s">
        <v>6</v>
      </c>
      <c r="F131" s="49" t="s">
        <v>6</v>
      </c>
      <c r="G131" s="46">
        <v>0</v>
      </c>
      <c r="H131" s="47">
        <v>0</v>
      </c>
      <c r="I131" s="47">
        <v>0</v>
      </c>
      <c r="J131" s="47">
        <v>0</v>
      </c>
      <c r="K131" s="46">
        <v>0</v>
      </c>
      <c r="L131" s="56">
        <v>0</v>
      </c>
      <c r="M131" s="56">
        <v>0</v>
      </c>
      <c r="N131" s="56">
        <v>0</v>
      </c>
      <c r="O131" s="56">
        <v>0</v>
      </c>
      <c r="P131" s="49" t="s">
        <v>1256</v>
      </c>
      <c r="Q131" s="49" t="s">
        <v>6</v>
      </c>
      <c r="R131" s="49" t="s">
        <v>6</v>
      </c>
    </row>
    <row r="132" spans="1:18">
      <c r="A132" s="44" t="s">
        <v>60</v>
      </c>
      <c r="B132" s="44" t="s">
        <v>196</v>
      </c>
      <c r="C132" s="48" t="s">
        <v>6</v>
      </c>
      <c r="D132" s="44" t="s">
        <v>1191</v>
      </c>
      <c r="E132" s="44" t="s">
        <v>1192</v>
      </c>
      <c r="F132" s="49" t="s">
        <v>1172</v>
      </c>
      <c r="G132" s="46">
        <v>34</v>
      </c>
      <c r="H132" s="47">
        <v>405.8</v>
      </c>
      <c r="I132" s="47">
        <v>13113.6</v>
      </c>
      <c r="J132" s="47">
        <v>0</v>
      </c>
      <c r="K132" s="46">
        <f t="shared" ref="K132:K137" si="75">H132+I132+J132</f>
        <v>13519.4</v>
      </c>
      <c r="L132" s="31">
        <f t="shared" ref="L132:L137" si="76">TRUNC($G132*H132)</f>
        <v>13797</v>
      </c>
      <c r="M132" s="31">
        <f t="shared" ref="M132:M137" si="77">TRUNC($G132*I132)</f>
        <v>445862</v>
      </c>
      <c r="N132" s="31">
        <f t="shared" ref="N132:N137" si="78">TRUNC($G132*J132)</f>
        <v>0</v>
      </c>
      <c r="O132" s="32">
        <f t="shared" ref="O132:O137" si="79">L132+M132+N132</f>
        <v>459659</v>
      </c>
      <c r="P132" s="49" t="s">
        <v>6</v>
      </c>
      <c r="Q132" s="49" t="s">
        <v>1193</v>
      </c>
      <c r="R132" s="49" t="s">
        <v>6</v>
      </c>
    </row>
    <row r="133" spans="1:18">
      <c r="A133" s="44" t="s">
        <v>60</v>
      </c>
      <c r="B133" s="44" t="s">
        <v>197</v>
      </c>
      <c r="C133" s="48" t="s">
        <v>6</v>
      </c>
      <c r="D133" s="44" t="s">
        <v>1194</v>
      </c>
      <c r="E133" s="44" t="s">
        <v>1195</v>
      </c>
      <c r="F133" s="49" t="s">
        <v>793</v>
      </c>
      <c r="G133" s="46">
        <v>15</v>
      </c>
      <c r="H133" s="47">
        <v>16676.900000000001</v>
      </c>
      <c r="I133" s="47">
        <v>27207.200000000001</v>
      </c>
      <c r="J133" s="47">
        <v>0</v>
      </c>
      <c r="K133" s="46">
        <f t="shared" si="75"/>
        <v>43884.100000000006</v>
      </c>
      <c r="L133" s="31">
        <f t="shared" si="76"/>
        <v>250153</v>
      </c>
      <c r="M133" s="31">
        <f t="shared" si="77"/>
        <v>408108</v>
      </c>
      <c r="N133" s="31">
        <f t="shared" si="78"/>
        <v>0</v>
      </c>
      <c r="O133" s="32">
        <f t="shared" si="79"/>
        <v>658261</v>
      </c>
      <c r="P133" s="49" t="s">
        <v>6</v>
      </c>
      <c r="Q133" s="49" t="s">
        <v>1196</v>
      </c>
      <c r="R133" s="49" t="s">
        <v>6</v>
      </c>
    </row>
    <row r="134" spans="1:18">
      <c r="A134" s="44" t="s">
        <v>60</v>
      </c>
      <c r="B134" s="44" t="s">
        <v>198</v>
      </c>
      <c r="C134" s="48" t="s">
        <v>6</v>
      </c>
      <c r="D134" s="44" t="s">
        <v>1197</v>
      </c>
      <c r="E134" s="44" t="s">
        <v>1192</v>
      </c>
      <c r="F134" s="49" t="s">
        <v>1172</v>
      </c>
      <c r="G134" s="46">
        <v>65</v>
      </c>
      <c r="H134" s="47">
        <v>834.5</v>
      </c>
      <c r="I134" s="47">
        <v>2563.3000000000002</v>
      </c>
      <c r="J134" s="47">
        <v>1022</v>
      </c>
      <c r="K134" s="46">
        <f t="shared" si="75"/>
        <v>4419.8</v>
      </c>
      <c r="L134" s="31">
        <f t="shared" si="76"/>
        <v>54242</v>
      </c>
      <c r="M134" s="31">
        <f t="shared" si="77"/>
        <v>166614</v>
      </c>
      <c r="N134" s="31">
        <f t="shared" si="78"/>
        <v>66430</v>
      </c>
      <c r="O134" s="32">
        <f t="shared" si="79"/>
        <v>287286</v>
      </c>
      <c r="P134" s="49" t="s">
        <v>6</v>
      </c>
      <c r="Q134" s="49" t="s">
        <v>1198</v>
      </c>
      <c r="R134" s="49" t="s">
        <v>6</v>
      </c>
    </row>
    <row r="135" spans="1:18">
      <c r="A135" s="44" t="s">
        <v>60</v>
      </c>
      <c r="B135" s="44" t="s">
        <v>199</v>
      </c>
      <c r="C135" s="44" t="s">
        <v>6</v>
      </c>
      <c r="D135" s="44" t="s">
        <v>1199</v>
      </c>
      <c r="E135" s="44" t="s">
        <v>1200</v>
      </c>
      <c r="F135" s="49" t="s">
        <v>793</v>
      </c>
      <c r="G135" s="46">
        <v>171</v>
      </c>
      <c r="H135" s="47">
        <v>2042.5</v>
      </c>
      <c r="I135" s="47">
        <v>0</v>
      </c>
      <c r="J135" s="47">
        <v>0</v>
      </c>
      <c r="K135" s="46">
        <f t="shared" si="75"/>
        <v>2042.5</v>
      </c>
      <c r="L135" s="31">
        <f t="shared" si="76"/>
        <v>349267</v>
      </c>
      <c r="M135" s="31">
        <f t="shared" si="77"/>
        <v>0</v>
      </c>
      <c r="N135" s="31">
        <f t="shared" si="78"/>
        <v>0</v>
      </c>
      <c r="O135" s="32">
        <f t="shared" si="79"/>
        <v>349267</v>
      </c>
      <c r="P135" s="49" t="s">
        <v>6</v>
      </c>
      <c r="Q135" s="49" t="s">
        <v>6</v>
      </c>
      <c r="R135" s="49" t="s">
        <v>6</v>
      </c>
    </row>
    <row r="136" spans="1:18">
      <c r="A136" s="44" t="s">
        <v>60</v>
      </c>
      <c r="B136" s="44" t="s">
        <v>200</v>
      </c>
      <c r="C136" s="44" t="s">
        <v>6</v>
      </c>
      <c r="D136" s="44" t="s">
        <v>1201</v>
      </c>
      <c r="E136" s="44" t="s">
        <v>1202</v>
      </c>
      <c r="F136" s="49" t="s">
        <v>793</v>
      </c>
      <c r="G136" s="46">
        <v>171</v>
      </c>
      <c r="H136" s="47">
        <v>545.9</v>
      </c>
      <c r="I136" s="47">
        <v>0</v>
      </c>
      <c r="J136" s="47">
        <v>0</v>
      </c>
      <c r="K136" s="46">
        <f t="shared" si="75"/>
        <v>545.9</v>
      </c>
      <c r="L136" s="31">
        <f t="shared" si="76"/>
        <v>93348</v>
      </c>
      <c r="M136" s="31">
        <f t="shared" si="77"/>
        <v>0</v>
      </c>
      <c r="N136" s="31">
        <f t="shared" si="78"/>
        <v>0</v>
      </c>
      <c r="O136" s="32">
        <f t="shared" si="79"/>
        <v>93348</v>
      </c>
      <c r="P136" s="49" t="s">
        <v>6</v>
      </c>
      <c r="Q136" s="49" t="s">
        <v>6</v>
      </c>
      <c r="R136" s="49" t="s">
        <v>6</v>
      </c>
    </row>
    <row r="137" spans="1:18">
      <c r="A137" s="44" t="s">
        <v>60</v>
      </c>
      <c r="B137" s="44" t="s">
        <v>201</v>
      </c>
      <c r="C137" s="44" t="s">
        <v>6</v>
      </c>
      <c r="D137" s="44" t="s">
        <v>1203</v>
      </c>
      <c r="E137" s="44" t="s">
        <v>1204</v>
      </c>
      <c r="F137" s="49" t="s">
        <v>294</v>
      </c>
      <c r="G137" s="46">
        <v>35</v>
      </c>
      <c r="H137" s="47">
        <v>670.3</v>
      </c>
      <c r="I137" s="47">
        <v>2350.4</v>
      </c>
      <c r="J137" s="47">
        <v>25.8</v>
      </c>
      <c r="K137" s="46">
        <f t="shared" si="75"/>
        <v>3046.5</v>
      </c>
      <c r="L137" s="31">
        <f t="shared" si="76"/>
        <v>23460</v>
      </c>
      <c r="M137" s="31">
        <f t="shared" si="77"/>
        <v>82264</v>
      </c>
      <c r="N137" s="31">
        <f t="shared" si="78"/>
        <v>903</v>
      </c>
      <c r="O137" s="32">
        <f t="shared" si="79"/>
        <v>106627</v>
      </c>
      <c r="P137" s="49" t="s">
        <v>6</v>
      </c>
      <c r="Q137" s="49" t="s">
        <v>6</v>
      </c>
      <c r="R137" s="49" t="s">
        <v>6</v>
      </c>
    </row>
    <row r="138" spans="1:18">
      <c r="A138" s="44" t="s">
        <v>60</v>
      </c>
      <c r="B138" s="44" t="s">
        <v>202</v>
      </c>
      <c r="C138" s="45" t="s">
        <v>692</v>
      </c>
      <c r="D138" s="44" t="s">
        <v>1205</v>
      </c>
      <c r="E138" s="44" t="s">
        <v>6</v>
      </c>
      <c r="F138" s="49" t="s">
        <v>6</v>
      </c>
      <c r="G138" s="46">
        <v>0</v>
      </c>
      <c r="H138" s="47">
        <v>0</v>
      </c>
      <c r="I138" s="47">
        <v>0</v>
      </c>
      <c r="J138" s="47">
        <v>0</v>
      </c>
      <c r="K138" s="46">
        <v>0</v>
      </c>
      <c r="L138" s="56">
        <v>0</v>
      </c>
      <c r="M138" s="56">
        <v>0</v>
      </c>
      <c r="N138" s="56">
        <v>0</v>
      </c>
      <c r="O138" s="56">
        <v>0</v>
      </c>
      <c r="P138" s="49" t="s">
        <v>1256</v>
      </c>
      <c r="Q138" s="49" t="s">
        <v>6</v>
      </c>
      <c r="R138" s="49" t="s">
        <v>6</v>
      </c>
    </row>
    <row r="139" spans="1:18">
      <c r="A139" s="44" t="s">
        <v>60</v>
      </c>
      <c r="B139" s="44" t="s">
        <v>203</v>
      </c>
      <c r="C139" s="45" t="s">
        <v>692</v>
      </c>
      <c r="D139" s="44" t="s">
        <v>1206</v>
      </c>
      <c r="E139" s="44" t="s">
        <v>6</v>
      </c>
      <c r="F139" s="49" t="s">
        <v>6</v>
      </c>
      <c r="G139" s="46">
        <v>0</v>
      </c>
      <c r="H139" s="47">
        <v>0</v>
      </c>
      <c r="I139" s="47">
        <v>0</v>
      </c>
      <c r="J139" s="47">
        <v>0</v>
      </c>
      <c r="K139" s="46">
        <v>0</v>
      </c>
      <c r="L139" s="56">
        <v>0</v>
      </c>
      <c r="M139" s="56">
        <v>0</v>
      </c>
      <c r="N139" s="56">
        <v>0</v>
      </c>
      <c r="O139" s="56">
        <v>0</v>
      </c>
      <c r="P139" s="49" t="s">
        <v>794</v>
      </c>
      <c r="Q139" s="49" t="s">
        <v>6</v>
      </c>
      <c r="R139" s="49" t="s">
        <v>6</v>
      </c>
    </row>
    <row r="140" spans="1:18">
      <c r="A140" s="44" t="s">
        <v>60</v>
      </c>
      <c r="B140" s="44" t="s">
        <v>204</v>
      </c>
      <c r="C140" s="44" t="s">
        <v>6</v>
      </c>
      <c r="D140" s="44" t="s">
        <v>1207</v>
      </c>
      <c r="E140" s="44" t="s">
        <v>1208</v>
      </c>
      <c r="F140" s="49" t="s">
        <v>10</v>
      </c>
      <c r="G140" s="46">
        <v>1</v>
      </c>
      <c r="H140" s="47">
        <v>285344.3</v>
      </c>
      <c r="I140" s="47">
        <v>3674649.6</v>
      </c>
      <c r="J140" s="47">
        <v>1585265</v>
      </c>
      <c r="K140" s="46">
        <f t="shared" ref="K140:K150" si="80">H140+I140+J140</f>
        <v>5545258.9000000004</v>
      </c>
      <c r="L140" s="31">
        <f t="shared" ref="L140:L150" si="81">TRUNC($G140*H140)</f>
        <v>285344</v>
      </c>
      <c r="M140" s="31">
        <f t="shared" ref="M140:M150" si="82">TRUNC($G140*I140)</f>
        <v>3674649</v>
      </c>
      <c r="N140" s="31">
        <f t="shared" ref="N140:N150" si="83">TRUNC($G140*J140)</f>
        <v>1585265</v>
      </c>
      <c r="O140" s="32">
        <f t="shared" ref="O140:O150" si="84">L140+M140+N140</f>
        <v>5545258</v>
      </c>
      <c r="P140" s="49" t="s">
        <v>6</v>
      </c>
      <c r="Q140" s="49" t="s">
        <v>6</v>
      </c>
      <c r="R140" s="49" t="s">
        <v>6</v>
      </c>
    </row>
    <row r="141" spans="1:18">
      <c r="A141" s="44" t="s">
        <v>60</v>
      </c>
      <c r="B141" s="44" t="s">
        <v>205</v>
      </c>
      <c r="C141" s="44" t="s">
        <v>6</v>
      </c>
      <c r="D141" s="44" t="s">
        <v>1207</v>
      </c>
      <c r="E141" s="44" t="s">
        <v>1209</v>
      </c>
      <c r="F141" s="49" t="s">
        <v>10</v>
      </c>
      <c r="G141" s="46">
        <v>1</v>
      </c>
      <c r="H141" s="47">
        <v>203817.4</v>
      </c>
      <c r="I141" s="47">
        <v>2624749.6</v>
      </c>
      <c r="J141" s="47">
        <v>1132332.3</v>
      </c>
      <c r="K141" s="46">
        <f t="shared" si="80"/>
        <v>3960899.3</v>
      </c>
      <c r="L141" s="31">
        <f t="shared" si="81"/>
        <v>203817</v>
      </c>
      <c r="M141" s="31">
        <f t="shared" si="82"/>
        <v>2624749</v>
      </c>
      <c r="N141" s="31">
        <f t="shared" si="83"/>
        <v>1132332</v>
      </c>
      <c r="O141" s="32">
        <f t="shared" si="84"/>
        <v>3960898</v>
      </c>
      <c r="P141" s="49" t="s">
        <v>6</v>
      </c>
      <c r="Q141" s="49" t="s">
        <v>6</v>
      </c>
      <c r="R141" s="49" t="s">
        <v>6</v>
      </c>
    </row>
    <row r="142" spans="1:18">
      <c r="A142" s="44" t="s">
        <v>60</v>
      </c>
      <c r="B142" s="44" t="s">
        <v>206</v>
      </c>
      <c r="C142" s="44" t="s">
        <v>6</v>
      </c>
      <c r="D142" s="44" t="s">
        <v>1210</v>
      </c>
      <c r="E142" s="44" t="s">
        <v>1211</v>
      </c>
      <c r="F142" s="49" t="s">
        <v>294</v>
      </c>
      <c r="G142" s="46">
        <v>182</v>
      </c>
      <c r="H142" s="47">
        <v>37766.300000000003</v>
      </c>
      <c r="I142" s="47">
        <v>61568</v>
      </c>
      <c r="J142" s="47">
        <v>22534.400000000001</v>
      </c>
      <c r="K142" s="46">
        <f t="shared" si="80"/>
        <v>121868.70000000001</v>
      </c>
      <c r="L142" s="31">
        <f t="shared" si="81"/>
        <v>6873466</v>
      </c>
      <c r="M142" s="31">
        <f t="shared" si="82"/>
        <v>11205376</v>
      </c>
      <c r="N142" s="31">
        <f t="shared" si="83"/>
        <v>4101260</v>
      </c>
      <c r="O142" s="32">
        <f t="shared" si="84"/>
        <v>22180102</v>
      </c>
      <c r="P142" s="49" t="s">
        <v>6</v>
      </c>
      <c r="Q142" s="49" t="s">
        <v>6</v>
      </c>
      <c r="R142" s="49" t="s">
        <v>6</v>
      </c>
    </row>
    <row r="143" spans="1:18">
      <c r="A143" s="44" t="s">
        <v>60</v>
      </c>
      <c r="B143" s="44" t="s">
        <v>207</v>
      </c>
      <c r="C143" s="44" t="s">
        <v>6</v>
      </c>
      <c r="D143" s="44" t="s">
        <v>1210</v>
      </c>
      <c r="E143" s="44" t="s">
        <v>1212</v>
      </c>
      <c r="F143" s="49" t="s">
        <v>294</v>
      </c>
      <c r="G143" s="46">
        <v>204</v>
      </c>
      <c r="H143" s="47">
        <v>28041.7</v>
      </c>
      <c r="I143" s="47">
        <v>49642.400000000001</v>
      </c>
      <c r="J143" s="47">
        <v>17873.099999999999</v>
      </c>
      <c r="K143" s="46">
        <f t="shared" si="80"/>
        <v>95557.200000000012</v>
      </c>
      <c r="L143" s="31">
        <f t="shared" si="81"/>
        <v>5720506</v>
      </c>
      <c r="M143" s="31">
        <f t="shared" si="82"/>
        <v>10127049</v>
      </c>
      <c r="N143" s="31">
        <f t="shared" si="83"/>
        <v>3646112</v>
      </c>
      <c r="O143" s="32">
        <f t="shared" si="84"/>
        <v>19493667</v>
      </c>
      <c r="P143" s="49" t="s">
        <v>6</v>
      </c>
      <c r="Q143" s="49" t="s">
        <v>6</v>
      </c>
      <c r="R143" s="49" t="s">
        <v>6</v>
      </c>
    </row>
    <row r="144" spans="1:18">
      <c r="A144" s="44" t="s">
        <v>60</v>
      </c>
      <c r="B144" s="44" t="s">
        <v>208</v>
      </c>
      <c r="C144" s="44" t="s">
        <v>6</v>
      </c>
      <c r="D144" s="44" t="s">
        <v>1210</v>
      </c>
      <c r="E144" s="44" t="s">
        <v>1214</v>
      </c>
      <c r="F144" s="49" t="s">
        <v>294</v>
      </c>
      <c r="G144" s="46">
        <v>3</v>
      </c>
      <c r="H144" s="47">
        <v>25925</v>
      </c>
      <c r="I144" s="47">
        <v>58275.199999999997</v>
      </c>
      <c r="J144" s="47">
        <v>13111.7</v>
      </c>
      <c r="K144" s="46">
        <f t="shared" si="80"/>
        <v>97311.9</v>
      </c>
      <c r="L144" s="31">
        <f t="shared" si="81"/>
        <v>77775</v>
      </c>
      <c r="M144" s="31">
        <f t="shared" si="82"/>
        <v>174825</v>
      </c>
      <c r="N144" s="31">
        <f t="shared" si="83"/>
        <v>39335</v>
      </c>
      <c r="O144" s="32">
        <f t="shared" si="84"/>
        <v>291935</v>
      </c>
      <c r="P144" s="49" t="s">
        <v>6</v>
      </c>
      <c r="Q144" s="49" t="s">
        <v>6</v>
      </c>
      <c r="R144" s="49" t="s">
        <v>6</v>
      </c>
    </row>
    <row r="145" spans="1:18">
      <c r="A145" s="44" t="s">
        <v>60</v>
      </c>
      <c r="B145" s="44" t="s">
        <v>209</v>
      </c>
      <c r="C145" s="44" t="s">
        <v>6</v>
      </c>
      <c r="D145" s="44" t="s">
        <v>1215</v>
      </c>
      <c r="E145" s="44" t="s">
        <v>1264</v>
      </c>
      <c r="F145" s="49" t="s">
        <v>10</v>
      </c>
      <c r="G145" s="46">
        <v>1</v>
      </c>
      <c r="H145" s="47">
        <v>282058.90000000002</v>
      </c>
      <c r="I145" s="47">
        <v>2617506.4</v>
      </c>
      <c r="J145" s="47">
        <v>73164.5</v>
      </c>
      <c r="K145" s="46">
        <f t="shared" si="80"/>
        <v>2972729.8</v>
      </c>
      <c r="L145" s="31">
        <f t="shared" si="81"/>
        <v>282058</v>
      </c>
      <c r="M145" s="31">
        <f t="shared" si="82"/>
        <v>2617506</v>
      </c>
      <c r="N145" s="31">
        <f t="shared" si="83"/>
        <v>73164</v>
      </c>
      <c r="O145" s="32">
        <f t="shared" si="84"/>
        <v>2972728</v>
      </c>
      <c r="P145" s="49" t="s">
        <v>6</v>
      </c>
      <c r="Q145" s="49" t="s">
        <v>6</v>
      </c>
      <c r="R145" s="49" t="s">
        <v>6</v>
      </c>
    </row>
    <row r="146" spans="1:18">
      <c r="A146" s="44" t="s">
        <v>60</v>
      </c>
      <c r="B146" s="44" t="s">
        <v>210</v>
      </c>
      <c r="C146" s="44" t="s">
        <v>6</v>
      </c>
      <c r="D146" s="44" t="s">
        <v>1217</v>
      </c>
      <c r="E146" s="44" t="s">
        <v>1218</v>
      </c>
      <c r="F146" s="49" t="s">
        <v>10</v>
      </c>
      <c r="G146" s="46">
        <v>1</v>
      </c>
      <c r="H146" s="47">
        <v>4531.5</v>
      </c>
      <c r="I146" s="47">
        <v>265212.79999999999</v>
      </c>
      <c r="J146" s="47">
        <v>36801.599999999999</v>
      </c>
      <c r="K146" s="46">
        <f t="shared" si="80"/>
        <v>306545.89999999997</v>
      </c>
      <c r="L146" s="31">
        <f t="shared" si="81"/>
        <v>4531</v>
      </c>
      <c r="M146" s="31">
        <f t="shared" si="82"/>
        <v>265212</v>
      </c>
      <c r="N146" s="31">
        <f t="shared" si="83"/>
        <v>36801</v>
      </c>
      <c r="O146" s="32">
        <f t="shared" si="84"/>
        <v>306544</v>
      </c>
      <c r="P146" s="49" t="s">
        <v>6</v>
      </c>
      <c r="Q146" s="49" t="s">
        <v>6</v>
      </c>
      <c r="R146" s="49" t="s">
        <v>6</v>
      </c>
    </row>
    <row r="147" spans="1:18">
      <c r="A147" s="44" t="s">
        <v>60</v>
      </c>
      <c r="B147" s="44" t="s">
        <v>211</v>
      </c>
      <c r="C147" s="44" t="s">
        <v>6</v>
      </c>
      <c r="D147" s="44" t="s">
        <v>1219</v>
      </c>
      <c r="E147" s="44" t="s">
        <v>6</v>
      </c>
      <c r="F147" s="49" t="s">
        <v>294</v>
      </c>
      <c r="G147" s="46">
        <v>21</v>
      </c>
      <c r="H147" s="47">
        <v>55896.800000000003</v>
      </c>
      <c r="I147" s="47">
        <v>260368</v>
      </c>
      <c r="J147" s="47">
        <v>5191.7</v>
      </c>
      <c r="K147" s="46">
        <f t="shared" si="80"/>
        <v>321456.5</v>
      </c>
      <c r="L147" s="31">
        <f t="shared" si="81"/>
        <v>1173832</v>
      </c>
      <c r="M147" s="31">
        <f t="shared" si="82"/>
        <v>5467728</v>
      </c>
      <c r="N147" s="31">
        <f t="shared" si="83"/>
        <v>109025</v>
      </c>
      <c r="O147" s="32">
        <f t="shared" si="84"/>
        <v>6750585</v>
      </c>
      <c r="P147" s="49" t="s">
        <v>6</v>
      </c>
      <c r="Q147" s="49" t="s">
        <v>6</v>
      </c>
      <c r="R147" s="49" t="s">
        <v>6</v>
      </c>
    </row>
    <row r="148" spans="1:18">
      <c r="A148" s="44" t="s">
        <v>60</v>
      </c>
      <c r="B148" s="44" t="s">
        <v>212</v>
      </c>
      <c r="C148" s="44" t="s">
        <v>6</v>
      </c>
      <c r="D148" s="44" t="s">
        <v>1220</v>
      </c>
      <c r="E148" s="44" t="s">
        <v>1218</v>
      </c>
      <c r="F148" s="49" t="s">
        <v>10</v>
      </c>
      <c r="G148" s="46">
        <v>1</v>
      </c>
      <c r="H148" s="47">
        <v>4531.5</v>
      </c>
      <c r="I148" s="47">
        <v>265212.79999999999</v>
      </c>
      <c r="J148" s="47">
        <v>36801.599999999999</v>
      </c>
      <c r="K148" s="46">
        <f t="shared" si="80"/>
        <v>306545.89999999997</v>
      </c>
      <c r="L148" s="31">
        <f t="shared" si="81"/>
        <v>4531</v>
      </c>
      <c r="M148" s="31">
        <f t="shared" si="82"/>
        <v>265212</v>
      </c>
      <c r="N148" s="31">
        <f t="shared" si="83"/>
        <v>36801</v>
      </c>
      <c r="O148" s="32">
        <f t="shared" si="84"/>
        <v>306544</v>
      </c>
      <c r="P148" s="49" t="s">
        <v>6</v>
      </c>
      <c r="Q148" s="49" t="s">
        <v>6</v>
      </c>
      <c r="R148" s="49" t="s">
        <v>6</v>
      </c>
    </row>
    <row r="149" spans="1:18">
      <c r="A149" s="44" t="s">
        <v>60</v>
      </c>
      <c r="B149" s="44" t="s">
        <v>213</v>
      </c>
      <c r="C149" s="44" t="s">
        <v>6</v>
      </c>
      <c r="D149" s="44" t="s">
        <v>1221</v>
      </c>
      <c r="E149" s="44" t="s">
        <v>1222</v>
      </c>
      <c r="F149" s="49" t="s">
        <v>1223</v>
      </c>
      <c r="G149" s="46">
        <v>6</v>
      </c>
      <c r="H149" s="47">
        <v>0</v>
      </c>
      <c r="I149" s="47">
        <v>0</v>
      </c>
      <c r="J149" s="47">
        <v>126546.8</v>
      </c>
      <c r="K149" s="46">
        <f t="shared" si="80"/>
        <v>126546.8</v>
      </c>
      <c r="L149" s="31">
        <f t="shared" si="81"/>
        <v>0</v>
      </c>
      <c r="M149" s="31">
        <f t="shared" si="82"/>
        <v>0</v>
      </c>
      <c r="N149" s="31">
        <f t="shared" si="83"/>
        <v>759280</v>
      </c>
      <c r="O149" s="32">
        <f t="shared" si="84"/>
        <v>759280</v>
      </c>
      <c r="P149" s="49" t="s">
        <v>6</v>
      </c>
      <c r="Q149" s="49" t="s">
        <v>6</v>
      </c>
      <c r="R149" s="49" t="s">
        <v>6</v>
      </c>
    </row>
    <row r="150" spans="1:18">
      <c r="A150" s="44" t="s">
        <v>60</v>
      </c>
      <c r="B150" s="44" t="s">
        <v>214</v>
      </c>
      <c r="C150" s="44" t="s">
        <v>6</v>
      </c>
      <c r="D150" s="44" t="s">
        <v>1224</v>
      </c>
      <c r="E150" s="44" t="s">
        <v>1225</v>
      </c>
      <c r="F150" s="49" t="s">
        <v>294</v>
      </c>
      <c r="G150" s="46">
        <v>150</v>
      </c>
      <c r="H150" s="47">
        <v>10203.200000000001</v>
      </c>
      <c r="I150" s="47">
        <v>25448.799999999999</v>
      </c>
      <c r="J150" s="47">
        <v>9410.5</v>
      </c>
      <c r="K150" s="46">
        <f t="shared" si="80"/>
        <v>45062.5</v>
      </c>
      <c r="L150" s="31">
        <f t="shared" si="81"/>
        <v>1530480</v>
      </c>
      <c r="M150" s="31">
        <f t="shared" si="82"/>
        <v>3817320</v>
      </c>
      <c r="N150" s="31">
        <f t="shared" si="83"/>
        <v>1411575</v>
      </c>
      <c r="O150" s="32">
        <f t="shared" si="84"/>
        <v>6759375</v>
      </c>
      <c r="P150" s="49" t="s">
        <v>6</v>
      </c>
      <c r="Q150" s="49" t="s">
        <v>6</v>
      </c>
      <c r="R150" s="49" t="s">
        <v>6</v>
      </c>
    </row>
    <row r="151" spans="1:18">
      <c r="A151" s="44" t="s">
        <v>60</v>
      </c>
      <c r="B151" s="44" t="s">
        <v>215</v>
      </c>
      <c r="C151" s="45" t="s">
        <v>692</v>
      </c>
      <c r="D151" s="44" t="s">
        <v>1226</v>
      </c>
      <c r="E151" s="44" t="s">
        <v>6</v>
      </c>
      <c r="F151" s="49" t="s">
        <v>6</v>
      </c>
      <c r="G151" s="46">
        <v>0</v>
      </c>
      <c r="H151" s="47">
        <v>0</v>
      </c>
      <c r="I151" s="47">
        <v>0</v>
      </c>
      <c r="J151" s="47">
        <v>0</v>
      </c>
      <c r="K151" s="46">
        <v>0</v>
      </c>
      <c r="L151" s="56">
        <v>0</v>
      </c>
      <c r="M151" s="56">
        <v>0</v>
      </c>
      <c r="N151" s="56">
        <v>0</v>
      </c>
      <c r="O151" s="56">
        <v>0</v>
      </c>
      <c r="P151" s="49" t="s">
        <v>794</v>
      </c>
      <c r="Q151" s="49" t="s">
        <v>6</v>
      </c>
      <c r="R151" s="49" t="s">
        <v>6</v>
      </c>
    </row>
    <row r="152" spans="1:18">
      <c r="A152" s="44" t="s">
        <v>60</v>
      </c>
      <c r="B152" s="44" t="s">
        <v>216</v>
      </c>
      <c r="C152" s="44" t="s">
        <v>6</v>
      </c>
      <c r="D152" s="44" t="s">
        <v>1227</v>
      </c>
      <c r="E152" s="44" t="s">
        <v>1228</v>
      </c>
      <c r="F152" s="49" t="s">
        <v>294</v>
      </c>
      <c r="G152" s="46">
        <v>194</v>
      </c>
      <c r="H152" s="47">
        <v>25494.6</v>
      </c>
      <c r="I152" s="47">
        <v>43899.199999999997</v>
      </c>
      <c r="J152" s="47">
        <v>22452.2</v>
      </c>
      <c r="K152" s="46">
        <f t="shared" ref="K152:K163" si="85">H152+I152+J152</f>
        <v>91845.999999999985</v>
      </c>
      <c r="L152" s="31">
        <f t="shared" ref="L152:L163" si="86">TRUNC($G152*H152)</f>
        <v>4945952</v>
      </c>
      <c r="M152" s="31">
        <f t="shared" ref="M152:M163" si="87">TRUNC($G152*I152)</f>
        <v>8516444</v>
      </c>
      <c r="N152" s="31">
        <f t="shared" ref="N152:N163" si="88">TRUNC($G152*J152)</f>
        <v>4355726</v>
      </c>
      <c r="O152" s="32">
        <f t="shared" ref="O152:O163" si="89">L152+M152+N152</f>
        <v>17818122</v>
      </c>
      <c r="P152" s="49" t="s">
        <v>6</v>
      </c>
      <c r="Q152" s="49" t="s">
        <v>6</v>
      </c>
      <c r="R152" s="49" t="s">
        <v>6</v>
      </c>
    </row>
    <row r="153" spans="1:18">
      <c r="A153" s="44" t="s">
        <v>60</v>
      </c>
      <c r="B153" s="44" t="s">
        <v>217</v>
      </c>
      <c r="C153" s="44" t="s">
        <v>6</v>
      </c>
      <c r="D153" s="44" t="s">
        <v>1227</v>
      </c>
      <c r="E153" s="44" t="s">
        <v>1229</v>
      </c>
      <c r="F153" s="49" t="s">
        <v>294</v>
      </c>
      <c r="G153" s="46">
        <v>204</v>
      </c>
      <c r="H153" s="47">
        <v>27395.1</v>
      </c>
      <c r="I153" s="47">
        <v>46959.199999999997</v>
      </c>
      <c r="J153" s="47">
        <v>24013.9</v>
      </c>
      <c r="K153" s="46">
        <f t="shared" si="85"/>
        <v>98368.199999999983</v>
      </c>
      <c r="L153" s="31">
        <f t="shared" si="86"/>
        <v>5588600</v>
      </c>
      <c r="M153" s="31">
        <f t="shared" si="87"/>
        <v>9579676</v>
      </c>
      <c r="N153" s="31">
        <f t="shared" si="88"/>
        <v>4898835</v>
      </c>
      <c r="O153" s="32">
        <f t="shared" si="89"/>
        <v>20067111</v>
      </c>
      <c r="P153" s="49" t="s">
        <v>6</v>
      </c>
      <c r="Q153" s="49" t="s">
        <v>6</v>
      </c>
      <c r="R153" s="49" t="s">
        <v>6</v>
      </c>
    </row>
    <row r="154" spans="1:18">
      <c r="A154" s="44" t="s">
        <v>60</v>
      </c>
      <c r="B154" s="44" t="s">
        <v>218</v>
      </c>
      <c r="C154" s="44" t="s">
        <v>6</v>
      </c>
      <c r="D154" s="44" t="s">
        <v>1227</v>
      </c>
      <c r="E154" s="44" t="s">
        <v>1231</v>
      </c>
      <c r="F154" s="49" t="s">
        <v>294</v>
      </c>
      <c r="G154" s="46">
        <v>3</v>
      </c>
      <c r="H154" s="47">
        <v>43847.4</v>
      </c>
      <c r="I154" s="47">
        <v>71389.600000000006</v>
      </c>
      <c r="J154" s="47">
        <v>36456.300000000003</v>
      </c>
      <c r="K154" s="46">
        <f t="shared" si="85"/>
        <v>151693.29999999999</v>
      </c>
      <c r="L154" s="31">
        <f t="shared" si="86"/>
        <v>131542</v>
      </c>
      <c r="M154" s="31">
        <f t="shared" si="87"/>
        <v>214168</v>
      </c>
      <c r="N154" s="31">
        <f t="shared" si="88"/>
        <v>109368</v>
      </c>
      <c r="O154" s="32">
        <f t="shared" si="89"/>
        <v>455078</v>
      </c>
      <c r="P154" s="49" t="s">
        <v>6</v>
      </c>
      <c r="Q154" s="49" t="s">
        <v>6</v>
      </c>
      <c r="R154" s="49" t="s">
        <v>6</v>
      </c>
    </row>
    <row r="155" spans="1:18">
      <c r="A155" s="44" t="s">
        <v>60</v>
      </c>
      <c r="B155" s="44" t="s">
        <v>219</v>
      </c>
      <c r="C155" s="44" t="s">
        <v>6</v>
      </c>
      <c r="D155" s="44" t="s">
        <v>1232</v>
      </c>
      <c r="E155" s="44" t="s">
        <v>6</v>
      </c>
      <c r="F155" s="49" t="s">
        <v>10</v>
      </c>
      <c r="G155" s="46">
        <v>1</v>
      </c>
      <c r="H155" s="47">
        <v>169046.9</v>
      </c>
      <c r="I155" s="47">
        <v>2690296</v>
      </c>
      <c r="J155" s="47">
        <v>888213</v>
      </c>
      <c r="K155" s="46">
        <f t="shared" si="85"/>
        <v>3747555.9</v>
      </c>
      <c r="L155" s="31">
        <f t="shared" si="86"/>
        <v>169046</v>
      </c>
      <c r="M155" s="31">
        <f t="shared" si="87"/>
        <v>2690296</v>
      </c>
      <c r="N155" s="31">
        <f t="shared" si="88"/>
        <v>888213</v>
      </c>
      <c r="O155" s="32">
        <f t="shared" si="89"/>
        <v>3747555</v>
      </c>
      <c r="P155" s="49" t="s">
        <v>6</v>
      </c>
      <c r="Q155" s="49" t="s">
        <v>6</v>
      </c>
      <c r="R155" s="49" t="s">
        <v>6</v>
      </c>
    </row>
    <row r="156" spans="1:18">
      <c r="A156" s="44" t="s">
        <v>60</v>
      </c>
      <c r="B156" s="44" t="s">
        <v>220</v>
      </c>
      <c r="C156" s="44" t="s">
        <v>6</v>
      </c>
      <c r="D156" s="44" t="s">
        <v>1233</v>
      </c>
      <c r="E156" s="44" t="s">
        <v>6</v>
      </c>
      <c r="F156" s="49" t="s">
        <v>10</v>
      </c>
      <c r="G156" s="46">
        <v>1</v>
      </c>
      <c r="H156" s="47">
        <v>0</v>
      </c>
      <c r="I156" s="47">
        <v>482580</v>
      </c>
      <c r="J156" s="47">
        <v>26327.599999999999</v>
      </c>
      <c r="K156" s="46">
        <f t="shared" si="85"/>
        <v>508907.6</v>
      </c>
      <c r="L156" s="31">
        <f t="shared" si="86"/>
        <v>0</v>
      </c>
      <c r="M156" s="31">
        <f t="shared" si="87"/>
        <v>482580</v>
      </c>
      <c r="N156" s="31">
        <f t="shared" si="88"/>
        <v>26327</v>
      </c>
      <c r="O156" s="32">
        <f t="shared" si="89"/>
        <v>508907</v>
      </c>
      <c r="P156" s="49" t="s">
        <v>6</v>
      </c>
      <c r="Q156" s="49" t="s">
        <v>6</v>
      </c>
      <c r="R156" s="49" t="s">
        <v>6</v>
      </c>
    </row>
    <row r="157" spans="1:18">
      <c r="A157" s="44" t="s">
        <v>60</v>
      </c>
      <c r="B157" s="44" t="s">
        <v>221</v>
      </c>
      <c r="C157" s="44" t="s">
        <v>6</v>
      </c>
      <c r="D157" s="44" t="s">
        <v>1234</v>
      </c>
      <c r="E157" s="44" t="s">
        <v>6</v>
      </c>
      <c r="F157" s="49" t="s">
        <v>10</v>
      </c>
      <c r="G157" s="46">
        <v>1</v>
      </c>
      <c r="H157" s="47">
        <v>226350.7</v>
      </c>
      <c r="I157" s="47">
        <v>9259560.8000000007</v>
      </c>
      <c r="J157" s="47">
        <v>1189301.1000000001</v>
      </c>
      <c r="K157" s="46">
        <f t="shared" si="85"/>
        <v>10675212.6</v>
      </c>
      <c r="L157" s="31">
        <f t="shared" si="86"/>
        <v>226350</v>
      </c>
      <c r="M157" s="31">
        <f t="shared" si="87"/>
        <v>9259560</v>
      </c>
      <c r="N157" s="31">
        <f t="shared" si="88"/>
        <v>1189301</v>
      </c>
      <c r="O157" s="32">
        <f t="shared" si="89"/>
        <v>10675211</v>
      </c>
      <c r="P157" s="49" t="s">
        <v>6</v>
      </c>
      <c r="Q157" s="49" t="s">
        <v>6</v>
      </c>
      <c r="R157" s="49" t="s">
        <v>6</v>
      </c>
    </row>
    <row r="158" spans="1:18">
      <c r="A158" s="44" t="s">
        <v>60</v>
      </c>
      <c r="B158" s="44" t="s">
        <v>222</v>
      </c>
      <c r="C158" s="44" t="s">
        <v>6</v>
      </c>
      <c r="D158" s="44" t="s">
        <v>1235</v>
      </c>
      <c r="E158" s="44" t="s">
        <v>1264</v>
      </c>
      <c r="F158" s="49" t="s">
        <v>10</v>
      </c>
      <c r="G158" s="46">
        <v>1</v>
      </c>
      <c r="H158" s="47">
        <v>355293.1</v>
      </c>
      <c r="I158" s="47">
        <v>3299598.4</v>
      </c>
      <c r="J158" s="47">
        <v>92398.6</v>
      </c>
      <c r="K158" s="46">
        <f t="shared" si="85"/>
        <v>3747290.1</v>
      </c>
      <c r="L158" s="31">
        <f t="shared" si="86"/>
        <v>355293</v>
      </c>
      <c r="M158" s="31">
        <f t="shared" si="87"/>
        <v>3299598</v>
      </c>
      <c r="N158" s="31">
        <f t="shared" si="88"/>
        <v>92398</v>
      </c>
      <c r="O158" s="32">
        <f t="shared" si="89"/>
        <v>3747289</v>
      </c>
      <c r="P158" s="49" t="s">
        <v>6</v>
      </c>
      <c r="Q158" s="49" t="s">
        <v>6</v>
      </c>
      <c r="R158" s="49" t="s">
        <v>6</v>
      </c>
    </row>
    <row r="159" spans="1:18">
      <c r="A159" s="44" t="s">
        <v>60</v>
      </c>
      <c r="B159" s="44" t="s">
        <v>223</v>
      </c>
      <c r="C159" s="44" t="s">
        <v>6</v>
      </c>
      <c r="D159" s="44" t="s">
        <v>1217</v>
      </c>
      <c r="E159" s="44" t="s">
        <v>1218</v>
      </c>
      <c r="F159" s="49" t="s">
        <v>10</v>
      </c>
      <c r="G159" s="46">
        <v>1</v>
      </c>
      <c r="H159" s="47">
        <v>4531.5</v>
      </c>
      <c r="I159" s="47">
        <v>265212.79999999999</v>
      </c>
      <c r="J159" s="47">
        <v>36801.599999999999</v>
      </c>
      <c r="K159" s="46">
        <f t="shared" si="85"/>
        <v>306545.89999999997</v>
      </c>
      <c r="L159" s="31">
        <f t="shared" si="86"/>
        <v>4531</v>
      </c>
      <c r="M159" s="31">
        <f t="shared" si="87"/>
        <v>265212</v>
      </c>
      <c r="N159" s="31">
        <f t="shared" si="88"/>
        <v>36801</v>
      </c>
      <c r="O159" s="32">
        <f t="shared" si="89"/>
        <v>306544</v>
      </c>
      <c r="P159" s="49" t="s">
        <v>6</v>
      </c>
      <c r="Q159" s="49" t="s">
        <v>6</v>
      </c>
      <c r="R159" s="49" t="s">
        <v>6</v>
      </c>
    </row>
    <row r="160" spans="1:18">
      <c r="A160" s="44" t="s">
        <v>60</v>
      </c>
      <c r="B160" s="44" t="s">
        <v>224</v>
      </c>
      <c r="C160" s="44" t="s">
        <v>6</v>
      </c>
      <c r="D160" s="44" t="s">
        <v>1219</v>
      </c>
      <c r="E160" s="44" t="s">
        <v>6</v>
      </c>
      <c r="F160" s="49" t="s">
        <v>294</v>
      </c>
      <c r="G160" s="46">
        <v>22</v>
      </c>
      <c r="H160" s="47">
        <v>55896.800000000003</v>
      </c>
      <c r="I160" s="47">
        <v>260368</v>
      </c>
      <c r="J160" s="47">
        <v>5191.7</v>
      </c>
      <c r="K160" s="46">
        <f t="shared" si="85"/>
        <v>321456.5</v>
      </c>
      <c r="L160" s="31">
        <f t="shared" si="86"/>
        <v>1229729</v>
      </c>
      <c r="M160" s="31">
        <f t="shared" si="87"/>
        <v>5728096</v>
      </c>
      <c r="N160" s="31">
        <f t="shared" si="88"/>
        <v>114217</v>
      </c>
      <c r="O160" s="32">
        <f t="shared" si="89"/>
        <v>7072042</v>
      </c>
      <c r="P160" s="49" t="s">
        <v>6</v>
      </c>
      <c r="Q160" s="49" t="s">
        <v>6</v>
      </c>
      <c r="R160" s="49" t="s">
        <v>6</v>
      </c>
    </row>
    <row r="161" spans="1:18">
      <c r="A161" s="44" t="s">
        <v>60</v>
      </c>
      <c r="B161" s="44" t="s">
        <v>225</v>
      </c>
      <c r="C161" s="44" t="s">
        <v>6</v>
      </c>
      <c r="D161" s="44" t="s">
        <v>1220</v>
      </c>
      <c r="E161" s="44" t="s">
        <v>1218</v>
      </c>
      <c r="F161" s="49" t="s">
        <v>10</v>
      </c>
      <c r="G161" s="46">
        <v>1</v>
      </c>
      <c r="H161" s="47">
        <v>4531.5</v>
      </c>
      <c r="I161" s="47">
        <v>265212.79999999999</v>
      </c>
      <c r="J161" s="47">
        <v>36801.599999999999</v>
      </c>
      <c r="K161" s="46">
        <f t="shared" si="85"/>
        <v>306545.89999999997</v>
      </c>
      <c r="L161" s="31">
        <f t="shared" si="86"/>
        <v>4531</v>
      </c>
      <c r="M161" s="31">
        <f t="shared" si="87"/>
        <v>265212</v>
      </c>
      <c r="N161" s="31">
        <f t="shared" si="88"/>
        <v>36801</v>
      </c>
      <c r="O161" s="32">
        <f t="shared" si="89"/>
        <v>306544</v>
      </c>
      <c r="P161" s="49" t="s">
        <v>6</v>
      </c>
      <c r="Q161" s="49" t="s">
        <v>6</v>
      </c>
      <c r="R161" s="49" t="s">
        <v>6</v>
      </c>
    </row>
    <row r="162" spans="1:18">
      <c r="A162" s="44" t="s">
        <v>60</v>
      </c>
      <c r="B162" s="44" t="s">
        <v>226</v>
      </c>
      <c r="C162" s="44" t="s">
        <v>6</v>
      </c>
      <c r="D162" s="44" t="s">
        <v>1236</v>
      </c>
      <c r="E162" s="44" t="s">
        <v>1237</v>
      </c>
      <c r="F162" s="49" t="s">
        <v>1172</v>
      </c>
      <c r="G162" s="46">
        <v>101</v>
      </c>
      <c r="H162" s="47">
        <v>6870.5</v>
      </c>
      <c r="I162" s="47">
        <v>12184</v>
      </c>
      <c r="J162" s="47">
        <v>5033.3</v>
      </c>
      <c r="K162" s="46">
        <f t="shared" si="85"/>
        <v>24087.8</v>
      </c>
      <c r="L162" s="31">
        <f t="shared" si="86"/>
        <v>693920</v>
      </c>
      <c r="M162" s="31">
        <f t="shared" si="87"/>
        <v>1230584</v>
      </c>
      <c r="N162" s="31">
        <f t="shared" si="88"/>
        <v>508363</v>
      </c>
      <c r="O162" s="32">
        <f t="shared" si="89"/>
        <v>2432867</v>
      </c>
      <c r="P162" s="49" t="s">
        <v>6</v>
      </c>
      <c r="Q162" s="49" t="s">
        <v>6</v>
      </c>
      <c r="R162" s="49" t="s">
        <v>6</v>
      </c>
    </row>
    <row r="163" spans="1:18">
      <c r="A163" s="44" t="s">
        <v>60</v>
      </c>
      <c r="B163" s="44" t="s">
        <v>227</v>
      </c>
      <c r="C163" s="44" t="s">
        <v>6</v>
      </c>
      <c r="D163" s="44" t="s">
        <v>1238</v>
      </c>
      <c r="E163" s="44" t="s">
        <v>1225</v>
      </c>
      <c r="F163" s="49" t="s">
        <v>294</v>
      </c>
      <c r="G163" s="46">
        <v>106</v>
      </c>
      <c r="H163" s="47">
        <v>18699.599999999999</v>
      </c>
      <c r="I163" s="47">
        <v>32773.599999999999</v>
      </c>
      <c r="J163" s="47">
        <v>21405.1</v>
      </c>
      <c r="K163" s="46">
        <f t="shared" si="85"/>
        <v>72878.299999999988</v>
      </c>
      <c r="L163" s="31">
        <f t="shared" si="86"/>
        <v>1982157</v>
      </c>
      <c r="M163" s="31">
        <f t="shared" si="87"/>
        <v>3474001</v>
      </c>
      <c r="N163" s="31">
        <f t="shared" si="88"/>
        <v>2268940</v>
      </c>
      <c r="O163" s="32">
        <f t="shared" si="89"/>
        <v>7725098</v>
      </c>
      <c r="P163" s="49" t="s">
        <v>6</v>
      </c>
      <c r="Q163" s="49" t="s">
        <v>6</v>
      </c>
      <c r="R163" s="49" t="s">
        <v>6</v>
      </c>
    </row>
    <row r="164" spans="1:18">
      <c r="A164" s="44" t="s">
        <v>60</v>
      </c>
      <c r="B164" s="44" t="s">
        <v>228</v>
      </c>
      <c r="C164" s="45" t="s">
        <v>692</v>
      </c>
      <c r="D164" s="44" t="s">
        <v>1239</v>
      </c>
      <c r="E164" s="44" t="s">
        <v>6</v>
      </c>
      <c r="F164" s="49" t="s">
        <v>6</v>
      </c>
      <c r="G164" s="46">
        <v>0</v>
      </c>
      <c r="H164" s="47">
        <v>0</v>
      </c>
      <c r="I164" s="47">
        <v>0</v>
      </c>
      <c r="J164" s="47">
        <v>0</v>
      </c>
      <c r="K164" s="46">
        <v>0</v>
      </c>
      <c r="L164" s="56">
        <v>0</v>
      </c>
      <c r="M164" s="56">
        <v>0</v>
      </c>
      <c r="N164" s="56">
        <v>0</v>
      </c>
      <c r="O164" s="56">
        <v>0</v>
      </c>
      <c r="P164" s="49" t="s">
        <v>794</v>
      </c>
      <c r="Q164" s="49" t="s">
        <v>6</v>
      </c>
      <c r="R164" s="49" t="s">
        <v>6</v>
      </c>
    </row>
    <row r="165" spans="1:18">
      <c r="A165" s="44" t="s">
        <v>60</v>
      </c>
      <c r="B165" s="44" t="s">
        <v>229</v>
      </c>
      <c r="C165" s="48" t="s">
        <v>6</v>
      </c>
      <c r="D165" s="44" t="s">
        <v>1194</v>
      </c>
      <c r="E165" s="44" t="s">
        <v>1195</v>
      </c>
      <c r="F165" s="49" t="s">
        <v>793</v>
      </c>
      <c r="G165" s="46">
        <v>3</v>
      </c>
      <c r="H165" s="47">
        <v>16676.900000000001</v>
      </c>
      <c r="I165" s="47">
        <v>27207.200000000001</v>
      </c>
      <c r="J165" s="47">
        <v>0</v>
      </c>
      <c r="K165" s="46">
        <f t="shared" ref="K165:K166" si="90">H165+I165+J165</f>
        <v>43884.100000000006</v>
      </c>
      <c r="L165" s="31">
        <f t="shared" ref="L165:L166" si="91">TRUNC($G165*H165)</f>
        <v>50030</v>
      </c>
      <c r="M165" s="31">
        <f t="shared" ref="M165:M166" si="92">TRUNC($G165*I165)</f>
        <v>81621</v>
      </c>
      <c r="N165" s="31">
        <f t="shared" ref="N165:N166" si="93">TRUNC($G165*J165)</f>
        <v>0</v>
      </c>
      <c r="O165" s="32">
        <f t="shared" ref="O165:O166" si="94">L165+M165+N165</f>
        <v>131651</v>
      </c>
      <c r="P165" s="49" t="s">
        <v>6</v>
      </c>
      <c r="Q165" s="49" t="s">
        <v>1196</v>
      </c>
      <c r="R165" s="49" t="s">
        <v>6</v>
      </c>
    </row>
    <row r="166" spans="1:18">
      <c r="A166" s="44" t="s">
        <v>60</v>
      </c>
      <c r="B166" s="44" t="s">
        <v>230</v>
      </c>
      <c r="C166" s="44" t="s">
        <v>6</v>
      </c>
      <c r="D166" s="44" t="s">
        <v>1240</v>
      </c>
      <c r="E166" s="44" t="s">
        <v>1241</v>
      </c>
      <c r="F166" s="49" t="s">
        <v>1242</v>
      </c>
      <c r="G166" s="46">
        <v>4</v>
      </c>
      <c r="H166" s="47">
        <v>1129.7</v>
      </c>
      <c r="I166" s="47">
        <v>14660</v>
      </c>
      <c r="J166" s="47">
        <v>0</v>
      </c>
      <c r="K166" s="46">
        <f t="shared" si="90"/>
        <v>15789.7</v>
      </c>
      <c r="L166" s="31">
        <f t="shared" si="91"/>
        <v>4518</v>
      </c>
      <c r="M166" s="31">
        <f t="shared" si="92"/>
        <v>58640</v>
      </c>
      <c r="N166" s="31">
        <f t="shared" si="93"/>
        <v>0</v>
      </c>
      <c r="O166" s="32">
        <f t="shared" si="94"/>
        <v>63158</v>
      </c>
      <c r="P166" s="49" t="s">
        <v>6</v>
      </c>
      <c r="Q166" s="49" t="s">
        <v>6</v>
      </c>
      <c r="R166" s="49" t="s">
        <v>6</v>
      </c>
    </row>
    <row r="167" spans="1:18">
      <c r="A167" s="44" t="s">
        <v>60</v>
      </c>
      <c r="B167" s="44" t="s">
        <v>231</v>
      </c>
      <c r="C167" s="45" t="s">
        <v>692</v>
      </c>
      <c r="D167" s="44" t="s">
        <v>1243</v>
      </c>
      <c r="E167" s="44" t="s">
        <v>6</v>
      </c>
      <c r="F167" s="49" t="s">
        <v>6</v>
      </c>
      <c r="G167" s="46">
        <v>0</v>
      </c>
      <c r="H167" s="47">
        <v>0</v>
      </c>
      <c r="I167" s="47">
        <v>0</v>
      </c>
      <c r="J167" s="47">
        <v>0</v>
      </c>
      <c r="K167" s="46">
        <v>0</v>
      </c>
      <c r="L167" s="56">
        <v>0</v>
      </c>
      <c r="M167" s="56">
        <v>0</v>
      </c>
      <c r="N167" s="56">
        <v>0</v>
      </c>
      <c r="O167" s="56">
        <v>0</v>
      </c>
      <c r="P167" s="49" t="s">
        <v>1256</v>
      </c>
      <c r="Q167" s="49" t="s">
        <v>6</v>
      </c>
      <c r="R167" s="49" t="s">
        <v>6</v>
      </c>
    </row>
    <row r="168" spans="1:18">
      <c r="A168" s="44" t="s">
        <v>60</v>
      </c>
      <c r="B168" s="44" t="s">
        <v>232</v>
      </c>
      <c r="C168" s="44" t="s">
        <v>6</v>
      </c>
      <c r="D168" s="44" t="s">
        <v>1244</v>
      </c>
      <c r="E168" s="44" t="s">
        <v>6</v>
      </c>
      <c r="F168" s="49" t="s">
        <v>689</v>
      </c>
      <c r="G168" s="46">
        <v>5894</v>
      </c>
      <c r="H168" s="47">
        <v>464.1</v>
      </c>
      <c r="I168" s="47">
        <v>0</v>
      </c>
      <c r="J168" s="47">
        <v>0</v>
      </c>
      <c r="K168" s="46">
        <f>H168+I168+J168</f>
        <v>464.1</v>
      </c>
      <c r="L168" s="31">
        <f t="shared" ref="L168" si="95">TRUNC($G168*H168)</f>
        <v>2735405</v>
      </c>
      <c r="M168" s="31">
        <f t="shared" ref="M168" si="96">TRUNC($G168*I168)</f>
        <v>0</v>
      </c>
      <c r="N168" s="31">
        <f t="shared" ref="N168" si="97">TRUNC($G168*J168)</f>
        <v>0</v>
      </c>
      <c r="O168" s="32">
        <f t="shared" ref="O168" si="98">L168+M168+N168</f>
        <v>2735405</v>
      </c>
      <c r="P168" s="49" t="s">
        <v>6</v>
      </c>
      <c r="Q168" s="49" t="s">
        <v>6</v>
      </c>
      <c r="R168" s="49" t="s">
        <v>6</v>
      </c>
    </row>
    <row r="169" spans="1:18">
      <c r="A169" s="44" t="s">
        <v>60</v>
      </c>
      <c r="B169" s="44" t="s">
        <v>233</v>
      </c>
      <c r="C169" s="45" t="s">
        <v>692</v>
      </c>
      <c r="D169" s="44" t="s">
        <v>1245</v>
      </c>
      <c r="E169" s="44" t="s">
        <v>6</v>
      </c>
      <c r="F169" s="49" t="s">
        <v>6</v>
      </c>
      <c r="G169" s="46">
        <v>0</v>
      </c>
      <c r="H169" s="47">
        <v>0</v>
      </c>
      <c r="I169" s="47">
        <v>0</v>
      </c>
      <c r="J169" s="47">
        <v>0</v>
      </c>
      <c r="K169" s="46">
        <v>0</v>
      </c>
      <c r="L169" s="56">
        <v>0</v>
      </c>
      <c r="M169" s="56">
        <v>0</v>
      </c>
      <c r="N169" s="56">
        <v>0</v>
      </c>
      <c r="O169" s="56">
        <v>0</v>
      </c>
      <c r="P169" s="49" t="s">
        <v>794</v>
      </c>
      <c r="Q169" s="49" t="s">
        <v>6</v>
      </c>
      <c r="R169" s="49" t="s">
        <v>6</v>
      </c>
    </row>
    <row r="170" spans="1:18">
      <c r="A170" s="44" t="s">
        <v>60</v>
      </c>
      <c r="B170" s="44" t="s">
        <v>234</v>
      </c>
      <c r="C170" s="44" t="s">
        <v>6</v>
      </c>
      <c r="D170" s="44" t="s">
        <v>1246</v>
      </c>
      <c r="E170" s="44" t="s">
        <v>1247</v>
      </c>
      <c r="F170" s="49" t="s">
        <v>293</v>
      </c>
      <c r="G170" s="46">
        <v>7054</v>
      </c>
      <c r="H170" s="47">
        <v>0</v>
      </c>
      <c r="I170" s="47">
        <v>0</v>
      </c>
      <c r="J170" s="47">
        <v>528.20000000000005</v>
      </c>
      <c r="K170" s="46">
        <f t="shared" ref="K170:K173" si="99">H170+I170+J170</f>
        <v>528.20000000000005</v>
      </c>
      <c r="L170" s="31">
        <f t="shared" ref="L170:L173" si="100">TRUNC($G170*H170)</f>
        <v>0</v>
      </c>
      <c r="M170" s="31">
        <f t="shared" ref="M170:M173" si="101">TRUNC($G170*I170)</f>
        <v>0</v>
      </c>
      <c r="N170" s="31">
        <f t="shared" ref="N170:N173" si="102">TRUNC($G170*J170)</f>
        <v>3725922</v>
      </c>
      <c r="O170" s="32">
        <f t="shared" ref="O170:O173" si="103">L170+M170+N170</f>
        <v>3725922</v>
      </c>
      <c r="P170" s="49" t="s">
        <v>6</v>
      </c>
      <c r="Q170" s="49" t="s">
        <v>6</v>
      </c>
      <c r="R170" s="49" t="s">
        <v>6</v>
      </c>
    </row>
    <row r="171" spans="1:18">
      <c r="A171" s="44" t="s">
        <v>60</v>
      </c>
      <c r="B171" s="44" t="s">
        <v>235</v>
      </c>
      <c r="C171" s="44" t="s">
        <v>6</v>
      </c>
      <c r="D171" s="44" t="s">
        <v>1248</v>
      </c>
      <c r="E171" s="44" t="s">
        <v>1249</v>
      </c>
      <c r="F171" s="49" t="s">
        <v>1172</v>
      </c>
      <c r="G171" s="46">
        <v>84</v>
      </c>
      <c r="H171" s="47">
        <v>0</v>
      </c>
      <c r="I171" s="47">
        <v>0</v>
      </c>
      <c r="J171" s="47">
        <v>40890.699999999997</v>
      </c>
      <c r="K171" s="46">
        <f t="shared" si="99"/>
        <v>40890.699999999997</v>
      </c>
      <c r="L171" s="31">
        <f t="shared" si="100"/>
        <v>0</v>
      </c>
      <c r="M171" s="31">
        <f t="shared" si="101"/>
        <v>0</v>
      </c>
      <c r="N171" s="31">
        <f t="shared" si="102"/>
        <v>3434818</v>
      </c>
      <c r="O171" s="32">
        <f t="shared" si="103"/>
        <v>3434818</v>
      </c>
      <c r="P171" s="49" t="s">
        <v>6</v>
      </c>
      <c r="Q171" s="49" t="s">
        <v>6</v>
      </c>
      <c r="R171" s="49" t="s">
        <v>6</v>
      </c>
    </row>
    <row r="172" spans="1:18">
      <c r="A172" s="44" t="s">
        <v>60</v>
      </c>
      <c r="B172" s="44" t="s">
        <v>236</v>
      </c>
      <c r="C172" s="44" t="s">
        <v>6</v>
      </c>
      <c r="D172" s="44" t="s">
        <v>1250</v>
      </c>
      <c r="E172" s="44" t="s">
        <v>1251</v>
      </c>
      <c r="F172" s="49" t="s">
        <v>295</v>
      </c>
      <c r="G172" s="46">
        <v>7</v>
      </c>
      <c r="H172" s="47">
        <v>24555.200000000001</v>
      </c>
      <c r="I172" s="47">
        <v>127932.8</v>
      </c>
      <c r="J172" s="47">
        <v>0</v>
      </c>
      <c r="K172" s="46">
        <f t="shared" si="99"/>
        <v>152488</v>
      </c>
      <c r="L172" s="31">
        <f t="shared" si="100"/>
        <v>171886</v>
      </c>
      <c r="M172" s="31">
        <f t="shared" si="101"/>
        <v>895529</v>
      </c>
      <c r="N172" s="31">
        <f t="shared" si="102"/>
        <v>0</v>
      </c>
      <c r="O172" s="32">
        <f t="shared" si="103"/>
        <v>1067415</v>
      </c>
      <c r="P172" s="49" t="s">
        <v>6</v>
      </c>
      <c r="Q172" s="49" t="s">
        <v>6</v>
      </c>
      <c r="R172" s="49" t="s">
        <v>6</v>
      </c>
    </row>
    <row r="173" spans="1:18">
      <c r="A173" s="44" t="s">
        <v>60</v>
      </c>
      <c r="B173" s="44" t="s">
        <v>237</v>
      </c>
      <c r="C173" s="44" t="s">
        <v>6</v>
      </c>
      <c r="D173" s="44" t="s">
        <v>1252</v>
      </c>
      <c r="E173" s="44" t="s">
        <v>1253</v>
      </c>
      <c r="F173" s="49" t="s">
        <v>1254</v>
      </c>
      <c r="G173" s="46">
        <v>360</v>
      </c>
      <c r="H173" s="47">
        <v>2131.5</v>
      </c>
      <c r="I173" s="47">
        <v>3310.4</v>
      </c>
      <c r="J173" s="47">
        <v>609.6</v>
      </c>
      <c r="K173" s="46">
        <f t="shared" si="99"/>
        <v>6051.5</v>
      </c>
      <c r="L173" s="31">
        <f t="shared" si="100"/>
        <v>767340</v>
      </c>
      <c r="M173" s="31">
        <f t="shared" si="101"/>
        <v>1191744</v>
      </c>
      <c r="N173" s="31">
        <f t="shared" si="102"/>
        <v>219456</v>
      </c>
      <c r="O173" s="32">
        <f t="shared" si="103"/>
        <v>2178540</v>
      </c>
      <c r="P173" s="49" t="s">
        <v>6</v>
      </c>
      <c r="Q173" s="49" t="s">
        <v>6</v>
      </c>
      <c r="R173" s="49" t="s">
        <v>6</v>
      </c>
    </row>
    <row r="174" spans="1:18">
      <c r="A174" s="44" t="s">
        <v>60</v>
      </c>
      <c r="B174" s="44" t="s">
        <v>238</v>
      </c>
      <c r="C174" s="45" t="s">
        <v>692</v>
      </c>
      <c r="D174" s="44" t="s">
        <v>6</v>
      </c>
      <c r="E174" s="44" t="s">
        <v>6</v>
      </c>
      <c r="F174" s="49" t="s">
        <v>6</v>
      </c>
      <c r="G174" s="46">
        <v>0</v>
      </c>
      <c r="H174" s="47">
        <v>0</v>
      </c>
      <c r="I174" s="47">
        <v>0</v>
      </c>
      <c r="J174" s="47">
        <v>0</v>
      </c>
      <c r="K174" s="46">
        <v>0</v>
      </c>
      <c r="L174" s="56">
        <v>0</v>
      </c>
      <c r="M174" s="56">
        <v>0</v>
      </c>
      <c r="N174" s="56">
        <v>0</v>
      </c>
      <c r="O174" s="56">
        <v>0</v>
      </c>
      <c r="P174" s="49" t="s">
        <v>794</v>
      </c>
      <c r="Q174" s="49" t="s">
        <v>6</v>
      </c>
      <c r="R174" s="49" t="s">
        <v>6</v>
      </c>
    </row>
    <row r="175" spans="1:18">
      <c r="A175" s="44" t="s">
        <v>60</v>
      </c>
      <c r="B175" s="44" t="s">
        <v>239</v>
      </c>
      <c r="C175" s="45" t="s">
        <v>692</v>
      </c>
      <c r="D175" s="44" t="s">
        <v>1265</v>
      </c>
      <c r="E175" s="44" t="s">
        <v>6</v>
      </c>
      <c r="F175" s="49" t="s">
        <v>6</v>
      </c>
      <c r="G175" s="46">
        <v>0</v>
      </c>
      <c r="H175" s="47">
        <v>0</v>
      </c>
      <c r="I175" s="47">
        <v>0</v>
      </c>
      <c r="J175" s="47">
        <v>0</v>
      </c>
      <c r="K175" s="46">
        <v>0</v>
      </c>
      <c r="L175" s="58">
        <f>SUM(L177:L235)</f>
        <v>42894331</v>
      </c>
      <c r="M175" s="58">
        <f t="shared" ref="M175:O175" si="104">SUM(M177:M235)</f>
        <v>105502536</v>
      </c>
      <c r="N175" s="58">
        <f t="shared" si="104"/>
        <v>41017486</v>
      </c>
      <c r="O175" s="58">
        <f t="shared" si="104"/>
        <v>189414353</v>
      </c>
      <c r="P175" s="49" t="s">
        <v>694</v>
      </c>
      <c r="Q175" s="49" t="s">
        <v>6</v>
      </c>
      <c r="R175" s="49" t="s">
        <v>6</v>
      </c>
    </row>
    <row r="176" spans="1:18">
      <c r="A176" s="44" t="s">
        <v>60</v>
      </c>
      <c r="B176" s="44" t="s">
        <v>240</v>
      </c>
      <c r="C176" s="45" t="s">
        <v>692</v>
      </c>
      <c r="D176" s="44" t="s">
        <v>1170</v>
      </c>
      <c r="E176" s="44" t="s">
        <v>6</v>
      </c>
      <c r="F176" s="49" t="s">
        <v>6</v>
      </c>
      <c r="G176" s="46">
        <v>0</v>
      </c>
      <c r="H176" s="47">
        <v>0</v>
      </c>
      <c r="I176" s="47">
        <v>0</v>
      </c>
      <c r="J176" s="47">
        <v>0</v>
      </c>
      <c r="K176" s="46">
        <v>0</v>
      </c>
      <c r="L176" s="56">
        <v>0</v>
      </c>
      <c r="M176" s="56">
        <v>0</v>
      </c>
      <c r="N176" s="56">
        <v>0</v>
      </c>
      <c r="O176" s="56">
        <v>0</v>
      </c>
      <c r="P176" s="49" t="s">
        <v>1256</v>
      </c>
      <c r="Q176" s="49" t="s">
        <v>6</v>
      </c>
      <c r="R176" s="49" t="s">
        <v>6</v>
      </c>
    </row>
    <row r="177" spans="1:18">
      <c r="A177" s="44" t="s">
        <v>60</v>
      </c>
      <c r="B177" s="44" t="s">
        <v>241</v>
      </c>
      <c r="C177" s="48" t="s">
        <v>6</v>
      </c>
      <c r="D177" s="44" t="s">
        <v>1171</v>
      </c>
      <c r="E177" s="44" t="s">
        <v>1107</v>
      </c>
      <c r="F177" s="49" t="s">
        <v>1172</v>
      </c>
      <c r="G177" s="46">
        <v>542</v>
      </c>
      <c r="H177" s="47">
        <v>589.29999999999995</v>
      </c>
      <c r="I177" s="47">
        <v>1491.6</v>
      </c>
      <c r="J177" s="47">
        <v>787.7</v>
      </c>
      <c r="K177" s="46">
        <f t="shared" ref="K177:K189" si="105">H177+I177+J177</f>
        <v>2868.5999999999995</v>
      </c>
      <c r="L177" s="31">
        <f t="shared" ref="L177:L189" si="106">TRUNC($G177*H177)</f>
        <v>319400</v>
      </c>
      <c r="M177" s="31">
        <f t="shared" ref="M177:M189" si="107">TRUNC($G177*I177)</f>
        <v>808447</v>
      </c>
      <c r="N177" s="31">
        <f t="shared" ref="N177:N189" si="108">TRUNC($G177*J177)</f>
        <v>426933</v>
      </c>
      <c r="O177" s="32">
        <f t="shared" ref="O177:O189" si="109">L177+M177+N177</f>
        <v>1554780</v>
      </c>
      <c r="P177" s="49" t="s">
        <v>6</v>
      </c>
      <c r="Q177" s="49" t="s">
        <v>1173</v>
      </c>
      <c r="R177" s="49" t="s">
        <v>6</v>
      </c>
    </row>
    <row r="178" spans="1:18">
      <c r="A178" s="44" t="s">
        <v>60</v>
      </c>
      <c r="B178" s="44" t="s">
        <v>242</v>
      </c>
      <c r="C178" s="44" t="s">
        <v>6</v>
      </c>
      <c r="D178" s="44" t="s">
        <v>1174</v>
      </c>
      <c r="E178" s="44" t="s">
        <v>1106</v>
      </c>
      <c r="F178" s="49" t="s">
        <v>1172</v>
      </c>
      <c r="G178" s="46">
        <v>445</v>
      </c>
      <c r="H178" s="47">
        <v>286.3</v>
      </c>
      <c r="I178" s="47">
        <v>784.8</v>
      </c>
      <c r="J178" s="47">
        <v>367.4</v>
      </c>
      <c r="K178" s="46">
        <f t="shared" si="105"/>
        <v>1438.5</v>
      </c>
      <c r="L178" s="31">
        <f t="shared" si="106"/>
        <v>127403</v>
      </c>
      <c r="M178" s="31">
        <f t="shared" si="107"/>
        <v>349236</v>
      </c>
      <c r="N178" s="31">
        <f t="shared" si="108"/>
        <v>163493</v>
      </c>
      <c r="O178" s="32">
        <f t="shared" si="109"/>
        <v>640132</v>
      </c>
      <c r="P178" s="49" t="s">
        <v>6</v>
      </c>
      <c r="Q178" s="49" t="s">
        <v>6</v>
      </c>
      <c r="R178" s="49" t="s">
        <v>6</v>
      </c>
    </row>
    <row r="179" spans="1:18">
      <c r="A179" s="44" t="s">
        <v>60</v>
      </c>
      <c r="B179" s="44" t="s">
        <v>243</v>
      </c>
      <c r="C179" s="44" t="s">
        <v>6</v>
      </c>
      <c r="D179" s="44" t="s">
        <v>1266</v>
      </c>
      <c r="E179" s="44" t="s">
        <v>1267</v>
      </c>
      <c r="F179" s="49" t="s">
        <v>295</v>
      </c>
      <c r="G179" s="46">
        <v>180</v>
      </c>
      <c r="H179" s="47">
        <v>6327.8</v>
      </c>
      <c r="I179" s="47">
        <v>8250.4</v>
      </c>
      <c r="J179" s="47">
        <v>5097.3</v>
      </c>
      <c r="K179" s="46">
        <f t="shared" si="105"/>
        <v>19675.5</v>
      </c>
      <c r="L179" s="31">
        <f t="shared" si="106"/>
        <v>1139004</v>
      </c>
      <c r="M179" s="31">
        <f t="shared" si="107"/>
        <v>1485072</v>
      </c>
      <c r="N179" s="31">
        <f t="shared" si="108"/>
        <v>917514</v>
      </c>
      <c r="O179" s="32">
        <f t="shared" si="109"/>
        <v>3541590</v>
      </c>
      <c r="P179" s="49" t="s">
        <v>6</v>
      </c>
      <c r="Q179" s="49" t="s">
        <v>6</v>
      </c>
      <c r="R179" s="49" t="s">
        <v>6</v>
      </c>
    </row>
    <row r="180" spans="1:18">
      <c r="A180" s="44" t="s">
        <v>60</v>
      </c>
      <c r="B180" s="44" t="s">
        <v>244</v>
      </c>
      <c r="C180" s="44" t="s">
        <v>6</v>
      </c>
      <c r="D180" s="44" t="s">
        <v>1176</v>
      </c>
      <c r="E180" s="44" t="s">
        <v>1177</v>
      </c>
      <c r="F180" s="49" t="s">
        <v>793</v>
      </c>
      <c r="G180" s="46">
        <v>53</v>
      </c>
      <c r="H180" s="47">
        <v>918</v>
      </c>
      <c r="I180" s="47">
        <v>204.8</v>
      </c>
      <c r="J180" s="47">
        <v>17</v>
      </c>
      <c r="K180" s="46">
        <f t="shared" si="105"/>
        <v>1139.8</v>
      </c>
      <c r="L180" s="31">
        <f t="shared" si="106"/>
        <v>48654</v>
      </c>
      <c r="M180" s="31">
        <f t="shared" si="107"/>
        <v>10854</v>
      </c>
      <c r="N180" s="31">
        <f t="shared" si="108"/>
        <v>901</v>
      </c>
      <c r="O180" s="32">
        <f t="shared" si="109"/>
        <v>60409</v>
      </c>
      <c r="P180" s="49" t="s">
        <v>6</v>
      </c>
      <c r="Q180" s="49" t="s">
        <v>6</v>
      </c>
      <c r="R180" s="49" t="s">
        <v>6</v>
      </c>
    </row>
    <row r="181" spans="1:18">
      <c r="A181" s="44" t="s">
        <v>60</v>
      </c>
      <c r="B181" s="44" t="s">
        <v>245</v>
      </c>
      <c r="C181" s="44" t="s">
        <v>6</v>
      </c>
      <c r="D181" s="44" t="s">
        <v>1176</v>
      </c>
      <c r="E181" s="44" t="s">
        <v>1178</v>
      </c>
      <c r="F181" s="49" t="s">
        <v>793</v>
      </c>
      <c r="G181" s="46">
        <v>49</v>
      </c>
      <c r="H181" s="47">
        <v>2465.1999999999998</v>
      </c>
      <c r="I181" s="47">
        <v>814.4</v>
      </c>
      <c r="J181" s="47">
        <v>34.299999999999997</v>
      </c>
      <c r="K181" s="46">
        <f t="shared" si="105"/>
        <v>3313.9</v>
      </c>
      <c r="L181" s="31">
        <f t="shared" si="106"/>
        <v>120794</v>
      </c>
      <c r="M181" s="31">
        <f t="shared" si="107"/>
        <v>39905</v>
      </c>
      <c r="N181" s="31">
        <f t="shared" si="108"/>
        <v>1680</v>
      </c>
      <c r="O181" s="32">
        <f t="shared" si="109"/>
        <v>162379</v>
      </c>
      <c r="P181" s="49" t="s">
        <v>6</v>
      </c>
      <c r="Q181" s="49" t="s">
        <v>6</v>
      </c>
      <c r="R181" s="49" t="s">
        <v>6</v>
      </c>
    </row>
    <row r="182" spans="1:18">
      <c r="A182" s="44" t="s">
        <v>60</v>
      </c>
      <c r="B182" s="44" t="s">
        <v>246</v>
      </c>
      <c r="C182" s="44" t="s">
        <v>6</v>
      </c>
      <c r="D182" s="44" t="s">
        <v>1179</v>
      </c>
      <c r="E182" s="44" t="s">
        <v>6</v>
      </c>
      <c r="F182" s="49" t="s">
        <v>793</v>
      </c>
      <c r="G182" s="46">
        <v>102</v>
      </c>
      <c r="H182" s="47">
        <v>0</v>
      </c>
      <c r="I182" s="47">
        <v>2383.1999999999998</v>
      </c>
      <c r="J182" s="47">
        <v>130.1</v>
      </c>
      <c r="K182" s="46">
        <f t="shared" si="105"/>
        <v>2513.2999999999997</v>
      </c>
      <c r="L182" s="31">
        <f t="shared" si="106"/>
        <v>0</v>
      </c>
      <c r="M182" s="31">
        <f t="shared" si="107"/>
        <v>243086</v>
      </c>
      <c r="N182" s="31">
        <f t="shared" si="108"/>
        <v>13270</v>
      </c>
      <c r="O182" s="32">
        <f t="shared" si="109"/>
        <v>256356</v>
      </c>
      <c r="P182" s="49" t="s">
        <v>6</v>
      </c>
      <c r="Q182" s="49" t="s">
        <v>6</v>
      </c>
      <c r="R182" s="49" t="s">
        <v>6</v>
      </c>
    </row>
    <row r="183" spans="1:18">
      <c r="A183" s="44" t="s">
        <v>60</v>
      </c>
      <c r="B183" s="44" t="s">
        <v>247</v>
      </c>
      <c r="C183" s="44" t="s">
        <v>6</v>
      </c>
      <c r="D183" s="44" t="s">
        <v>1180</v>
      </c>
      <c r="E183" s="44" t="s">
        <v>1181</v>
      </c>
      <c r="F183" s="49" t="s">
        <v>793</v>
      </c>
      <c r="G183" s="46">
        <v>345</v>
      </c>
      <c r="H183" s="47">
        <v>207.5</v>
      </c>
      <c r="I183" s="47">
        <v>572.79999999999995</v>
      </c>
      <c r="J183" s="47">
        <v>307.2</v>
      </c>
      <c r="K183" s="46">
        <f t="shared" si="105"/>
        <v>1087.5</v>
      </c>
      <c r="L183" s="31">
        <f t="shared" si="106"/>
        <v>71587</v>
      </c>
      <c r="M183" s="31">
        <f t="shared" si="107"/>
        <v>197616</v>
      </c>
      <c r="N183" s="31">
        <f t="shared" si="108"/>
        <v>105984</v>
      </c>
      <c r="O183" s="32">
        <f t="shared" si="109"/>
        <v>375187</v>
      </c>
      <c r="P183" s="49" t="s">
        <v>6</v>
      </c>
      <c r="Q183" s="49" t="s">
        <v>6</v>
      </c>
      <c r="R183" s="49" t="s">
        <v>6</v>
      </c>
    </row>
    <row r="184" spans="1:18">
      <c r="A184" s="44" t="s">
        <v>60</v>
      </c>
      <c r="B184" s="44" t="s">
        <v>248</v>
      </c>
      <c r="C184" s="44" t="s">
        <v>6</v>
      </c>
      <c r="D184" s="44" t="s">
        <v>1182</v>
      </c>
      <c r="E184" s="44" t="s">
        <v>6</v>
      </c>
      <c r="F184" s="49" t="s">
        <v>1172</v>
      </c>
      <c r="G184" s="46">
        <v>281</v>
      </c>
      <c r="H184" s="47">
        <v>82.7</v>
      </c>
      <c r="I184" s="47">
        <v>114.4</v>
      </c>
      <c r="J184" s="47">
        <v>74.599999999999994</v>
      </c>
      <c r="K184" s="46">
        <f t="shared" si="105"/>
        <v>271.70000000000005</v>
      </c>
      <c r="L184" s="31">
        <f t="shared" si="106"/>
        <v>23238</v>
      </c>
      <c r="M184" s="31">
        <f t="shared" si="107"/>
        <v>32146</v>
      </c>
      <c r="N184" s="31">
        <f t="shared" si="108"/>
        <v>20962</v>
      </c>
      <c r="O184" s="32">
        <f t="shared" si="109"/>
        <v>76346</v>
      </c>
      <c r="P184" s="49" t="s">
        <v>6</v>
      </c>
      <c r="Q184" s="49" t="s">
        <v>6</v>
      </c>
      <c r="R184" s="49" t="s">
        <v>6</v>
      </c>
    </row>
    <row r="185" spans="1:18">
      <c r="A185" s="44" t="s">
        <v>60</v>
      </c>
      <c r="B185" s="44" t="s">
        <v>249</v>
      </c>
      <c r="C185" s="44" t="s">
        <v>6</v>
      </c>
      <c r="D185" s="44" t="s">
        <v>1183</v>
      </c>
      <c r="E185" s="44" t="s">
        <v>1184</v>
      </c>
      <c r="F185" s="49" t="s">
        <v>1172</v>
      </c>
      <c r="G185" s="46">
        <v>30</v>
      </c>
      <c r="H185" s="47">
        <v>377.1</v>
      </c>
      <c r="I185" s="47">
        <v>3880.8</v>
      </c>
      <c r="J185" s="47">
        <v>484.3</v>
      </c>
      <c r="K185" s="46">
        <f t="shared" si="105"/>
        <v>4742.2000000000007</v>
      </c>
      <c r="L185" s="31">
        <f t="shared" si="106"/>
        <v>11313</v>
      </c>
      <c r="M185" s="31">
        <f t="shared" si="107"/>
        <v>116424</v>
      </c>
      <c r="N185" s="31">
        <f t="shared" si="108"/>
        <v>14529</v>
      </c>
      <c r="O185" s="32">
        <f t="shared" si="109"/>
        <v>142266</v>
      </c>
      <c r="P185" s="49" t="s">
        <v>6</v>
      </c>
      <c r="Q185" s="49" t="s">
        <v>6</v>
      </c>
      <c r="R185" s="49" t="s">
        <v>6</v>
      </c>
    </row>
    <row r="186" spans="1:18">
      <c r="A186" s="44" t="s">
        <v>60</v>
      </c>
      <c r="B186" s="44" t="s">
        <v>250</v>
      </c>
      <c r="C186" s="44" t="s">
        <v>6</v>
      </c>
      <c r="D186" s="44" t="s">
        <v>1185</v>
      </c>
      <c r="E186" s="44" t="s">
        <v>1184</v>
      </c>
      <c r="F186" s="49" t="s">
        <v>1172</v>
      </c>
      <c r="G186" s="46">
        <v>30</v>
      </c>
      <c r="H186" s="47">
        <v>667.7</v>
      </c>
      <c r="I186" s="47">
        <v>8460</v>
      </c>
      <c r="J186" s="47">
        <v>594.5</v>
      </c>
      <c r="K186" s="46">
        <f t="shared" si="105"/>
        <v>9722.2000000000007</v>
      </c>
      <c r="L186" s="31">
        <f t="shared" si="106"/>
        <v>20031</v>
      </c>
      <c r="M186" s="31">
        <f t="shared" si="107"/>
        <v>253800</v>
      </c>
      <c r="N186" s="31">
        <f t="shared" si="108"/>
        <v>17835</v>
      </c>
      <c r="O186" s="32">
        <f t="shared" si="109"/>
        <v>291666</v>
      </c>
      <c r="P186" s="49" t="s">
        <v>6</v>
      </c>
      <c r="Q186" s="49" t="s">
        <v>6</v>
      </c>
      <c r="R186" s="49" t="s">
        <v>6</v>
      </c>
    </row>
    <row r="187" spans="1:18">
      <c r="A187" s="44" t="s">
        <v>60</v>
      </c>
      <c r="B187" s="44" t="s">
        <v>251</v>
      </c>
      <c r="C187" s="44" t="s">
        <v>6</v>
      </c>
      <c r="D187" s="44" t="s">
        <v>1186</v>
      </c>
      <c r="E187" s="44" t="s">
        <v>1187</v>
      </c>
      <c r="F187" s="49" t="s">
        <v>8</v>
      </c>
      <c r="G187" s="46">
        <v>2</v>
      </c>
      <c r="H187" s="47">
        <v>7640.7</v>
      </c>
      <c r="I187" s="47">
        <v>52852</v>
      </c>
      <c r="J187" s="47">
        <v>0</v>
      </c>
      <c r="K187" s="46">
        <f t="shared" si="105"/>
        <v>60492.7</v>
      </c>
      <c r="L187" s="31">
        <f t="shared" si="106"/>
        <v>15281</v>
      </c>
      <c r="M187" s="31">
        <f t="shared" si="107"/>
        <v>105704</v>
      </c>
      <c r="N187" s="31">
        <f t="shared" si="108"/>
        <v>0</v>
      </c>
      <c r="O187" s="32">
        <f t="shared" si="109"/>
        <v>120985</v>
      </c>
      <c r="P187" s="49" t="s">
        <v>6</v>
      </c>
      <c r="Q187" s="49" t="s">
        <v>6</v>
      </c>
      <c r="R187" s="49" t="s">
        <v>6</v>
      </c>
    </row>
    <row r="188" spans="1:18">
      <c r="A188" s="44" t="s">
        <v>60</v>
      </c>
      <c r="B188" s="44" t="s">
        <v>252</v>
      </c>
      <c r="C188" s="44" t="s">
        <v>6</v>
      </c>
      <c r="D188" s="44" t="s">
        <v>1186</v>
      </c>
      <c r="E188" s="44" t="s">
        <v>1188</v>
      </c>
      <c r="F188" s="49" t="s">
        <v>8</v>
      </c>
      <c r="G188" s="46">
        <v>2</v>
      </c>
      <c r="H188" s="47">
        <v>9757.9</v>
      </c>
      <c r="I188" s="47">
        <v>70196</v>
      </c>
      <c r="J188" s="47">
        <v>0</v>
      </c>
      <c r="K188" s="46">
        <f t="shared" si="105"/>
        <v>79953.899999999994</v>
      </c>
      <c r="L188" s="31">
        <f t="shared" si="106"/>
        <v>19515</v>
      </c>
      <c r="M188" s="31">
        <f t="shared" si="107"/>
        <v>140392</v>
      </c>
      <c r="N188" s="31">
        <f t="shared" si="108"/>
        <v>0</v>
      </c>
      <c r="O188" s="32">
        <f t="shared" si="109"/>
        <v>159907</v>
      </c>
      <c r="P188" s="49" t="s">
        <v>6</v>
      </c>
      <c r="Q188" s="49" t="s">
        <v>6</v>
      </c>
      <c r="R188" s="49" t="s">
        <v>6</v>
      </c>
    </row>
    <row r="189" spans="1:18">
      <c r="A189" s="44" t="s">
        <v>60</v>
      </c>
      <c r="B189" s="44" t="s">
        <v>253</v>
      </c>
      <c r="C189" s="44" t="s">
        <v>6</v>
      </c>
      <c r="D189" s="44" t="s">
        <v>1189</v>
      </c>
      <c r="E189" s="44" t="s">
        <v>6</v>
      </c>
      <c r="F189" s="49" t="s">
        <v>8</v>
      </c>
      <c r="G189" s="46">
        <v>2</v>
      </c>
      <c r="H189" s="47">
        <v>2236.9</v>
      </c>
      <c r="I189" s="47">
        <v>3995.2</v>
      </c>
      <c r="J189" s="47">
        <v>550</v>
      </c>
      <c r="K189" s="46">
        <f t="shared" si="105"/>
        <v>6782.1</v>
      </c>
      <c r="L189" s="31">
        <f t="shared" si="106"/>
        <v>4473</v>
      </c>
      <c r="M189" s="31">
        <f t="shared" si="107"/>
        <v>7990</v>
      </c>
      <c r="N189" s="31">
        <f t="shared" si="108"/>
        <v>1100</v>
      </c>
      <c r="O189" s="32">
        <f t="shared" si="109"/>
        <v>13563</v>
      </c>
      <c r="P189" s="49" t="s">
        <v>6</v>
      </c>
      <c r="Q189" s="49" t="s">
        <v>6</v>
      </c>
      <c r="R189" s="49" t="s">
        <v>6</v>
      </c>
    </row>
    <row r="190" spans="1:18">
      <c r="A190" s="44" t="s">
        <v>60</v>
      </c>
      <c r="B190" s="44" t="s">
        <v>254</v>
      </c>
      <c r="C190" s="45" t="s">
        <v>692</v>
      </c>
      <c r="D190" s="44" t="s">
        <v>1190</v>
      </c>
      <c r="E190" s="44" t="s">
        <v>6</v>
      </c>
      <c r="F190" s="49" t="s">
        <v>6</v>
      </c>
      <c r="G190" s="46">
        <v>0</v>
      </c>
      <c r="H190" s="47">
        <v>0</v>
      </c>
      <c r="I190" s="47">
        <v>0</v>
      </c>
      <c r="J190" s="47">
        <v>0</v>
      </c>
      <c r="K190" s="46">
        <v>0</v>
      </c>
      <c r="L190" s="56">
        <v>0</v>
      </c>
      <c r="M190" s="56">
        <v>0</v>
      </c>
      <c r="N190" s="56">
        <v>0</v>
      </c>
      <c r="O190" s="56">
        <v>0</v>
      </c>
      <c r="P190" s="49" t="s">
        <v>1256</v>
      </c>
      <c r="Q190" s="49" t="s">
        <v>6</v>
      </c>
      <c r="R190" s="49" t="s">
        <v>6</v>
      </c>
    </row>
    <row r="191" spans="1:18">
      <c r="A191" s="44" t="s">
        <v>60</v>
      </c>
      <c r="B191" s="44" t="s">
        <v>255</v>
      </c>
      <c r="C191" s="48" t="s">
        <v>6</v>
      </c>
      <c r="D191" s="44" t="s">
        <v>1191</v>
      </c>
      <c r="E191" s="44" t="s">
        <v>1192</v>
      </c>
      <c r="F191" s="49" t="s">
        <v>1172</v>
      </c>
      <c r="G191" s="46">
        <v>25</v>
      </c>
      <c r="H191" s="47">
        <v>405.8</v>
      </c>
      <c r="I191" s="47">
        <v>13113.6</v>
      </c>
      <c r="J191" s="47">
        <v>0</v>
      </c>
      <c r="K191" s="46">
        <f t="shared" ref="K191:K196" si="110">H191+I191+J191</f>
        <v>13519.4</v>
      </c>
      <c r="L191" s="31">
        <f t="shared" ref="L191:L196" si="111">TRUNC($G191*H191)</f>
        <v>10145</v>
      </c>
      <c r="M191" s="31">
        <f t="shared" ref="M191:M196" si="112">TRUNC($G191*I191)</f>
        <v>327840</v>
      </c>
      <c r="N191" s="31">
        <f t="shared" ref="N191:N196" si="113">TRUNC($G191*J191)</f>
        <v>0</v>
      </c>
      <c r="O191" s="32">
        <f t="shared" ref="O191:O196" si="114">L191+M191+N191</f>
        <v>337985</v>
      </c>
      <c r="P191" s="49" t="s">
        <v>6</v>
      </c>
      <c r="Q191" s="49" t="s">
        <v>1193</v>
      </c>
      <c r="R191" s="49" t="s">
        <v>6</v>
      </c>
    </row>
    <row r="192" spans="1:18">
      <c r="A192" s="44" t="s">
        <v>60</v>
      </c>
      <c r="B192" s="44" t="s">
        <v>256</v>
      </c>
      <c r="C192" s="48" t="s">
        <v>6</v>
      </c>
      <c r="D192" s="44" t="s">
        <v>1194</v>
      </c>
      <c r="E192" s="44" t="s">
        <v>1195</v>
      </c>
      <c r="F192" s="49" t="s">
        <v>793</v>
      </c>
      <c r="G192" s="46">
        <v>16</v>
      </c>
      <c r="H192" s="47">
        <v>16676.900000000001</v>
      </c>
      <c r="I192" s="47">
        <v>27207.200000000001</v>
      </c>
      <c r="J192" s="47">
        <v>0</v>
      </c>
      <c r="K192" s="46">
        <f t="shared" si="110"/>
        <v>43884.100000000006</v>
      </c>
      <c r="L192" s="31">
        <f t="shared" si="111"/>
        <v>266830</v>
      </c>
      <c r="M192" s="31">
        <f t="shared" si="112"/>
        <v>435315</v>
      </c>
      <c r="N192" s="31">
        <f t="shared" si="113"/>
        <v>0</v>
      </c>
      <c r="O192" s="32">
        <f t="shared" si="114"/>
        <v>702145</v>
      </c>
      <c r="P192" s="49" t="s">
        <v>6</v>
      </c>
      <c r="Q192" s="49" t="s">
        <v>1196</v>
      </c>
      <c r="R192" s="49" t="s">
        <v>6</v>
      </c>
    </row>
    <row r="193" spans="1:18">
      <c r="A193" s="44" t="s">
        <v>60</v>
      </c>
      <c r="B193" s="44" t="s">
        <v>257</v>
      </c>
      <c r="C193" s="48" t="s">
        <v>6</v>
      </c>
      <c r="D193" s="44" t="s">
        <v>1197</v>
      </c>
      <c r="E193" s="44" t="s">
        <v>1268</v>
      </c>
      <c r="F193" s="49" t="s">
        <v>1172</v>
      </c>
      <c r="G193" s="46">
        <v>54</v>
      </c>
      <c r="H193" s="47">
        <v>834.5</v>
      </c>
      <c r="I193" s="47">
        <v>2563.3000000000002</v>
      </c>
      <c r="J193" s="47">
        <v>1022</v>
      </c>
      <c r="K193" s="46">
        <f t="shared" si="110"/>
        <v>4419.8</v>
      </c>
      <c r="L193" s="31">
        <f t="shared" si="111"/>
        <v>45063</v>
      </c>
      <c r="M193" s="31">
        <f t="shared" si="112"/>
        <v>138418</v>
      </c>
      <c r="N193" s="31">
        <f t="shared" si="113"/>
        <v>55188</v>
      </c>
      <c r="O193" s="32">
        <f t="shared" si="114"/>
        <v>238669</v>
      </c>
      <c r="P193" s="49" t="s">
        <v>6</v>
      </c>
      <c r="Q193" s="49" t="s">
        <v>1198</v>
      </c>
      <c r="R193" s="49" t="s">
        <v>6</v>
      </c>
    </row>
    <row r="194" spans="1:18">
      <c r="A194" s="44" t="s">
        <v>60</v>
      </c>
      <c r="B194" s="44" t="s">
        <v>258</v>
      </c>
      <c r="C194" s="44" t="s">
        <v>6</v>
      </c>
      <c r="D194" s="44" t="s">
        <v>1199</v>
      </c>
      <c r="E194" s="44" t="s">
        <v>1200</v>
      </c>
      <c r="F194" s="49" t="s">
        <v>793</v>
      </c>
      <c r="G194" s="46">
        <v>124</v>
      </c>
      <c r="H194" s="47">
        <v>2042.5</v>
      </c>
      <c r="I194" s="47">
        <v>0</v>
      </c>
      <c r="J194" s="47">
        <v>0</v>
      </c>
      <c r="K194" s="46">
        <f t="shared" si="110"/>
        <v>2042.5</v>
      </c>
      <c r="L194" s="31">
        <f t="shared" si="111"/>
        <v>253270</v>
      </c>
      <c r="M194" s="31">
        <f t="shared" si="112"/>
        <v>0</v>
      </c>
      <c r="N194" s="31">
        <f t="shared" si="113"/>
        <v>0</v>
      </c>
      <c r="O194" s="32">
        <f t="shared" si="114"/>
        <v>253270</v>
      </c>
      <c r="P194" s="49" t="s">
        <v>6</v>
      </c>
      <c r="Q194" s="49" t="s">
        <v>6</v>
      </c>
      <c r="R194" s="49" t="s">
        <v>6</v>
      </c>
    </row>
    <row r="195" spans="1:18">
      <c r="A195" s="44" t="s">
        <v>60</v>
      </c>
      <c r="B195" s="44" t="s">
        <v>259</v>
      </c>
      <c r="C195" s="44" t="s">
        <v>6</v>
      </c>
      <c r="D195" s="44" t="s">
        <v>1201</v>
      </c>
      <c r="E195" s="44" t="s">
        <v>1202</v>
      </c>
      <c r="F195" s="49" t="s">
        <v>793</v>
      </c>
      <c r="G195" s="46">
        <v>124</v>
      </c>
      <c r="H195" s="47">
        <v>545.9</v>
      </c>
      <c r="I195" s="47">
        <v>0</v>
      </c>
      <c r="J195" s="47">
        <v>0</v>
      </c>
      <c r="K195" s="46">
        <f t="shared" si="110"/>
        <v>545.9</v>
      </c>
      <c r="L195" s="31">
        <f t="shared" si="111"/>
        <v>67691</v>
      </c>
      <c r="M195" s="31">
        <f t="shared" si="112"/>
        <v>0</v>
      </c>
      <c r="N195" s="31">
        <f t="shared" si="113"/>
        <v>0</v>
      </c>
      <c r="O195" s="32">
        <f t="shared" si="114"/>
        <v>67691</v>
      </c>
      <c r="P195" s="49" t="s">
        <v>6</v>
      </c>
      <c r="Q195" s="49" t="s">
        <v>6</v>
      </c>
      <c r="R195" s="49" t="s">
        <v>6</v>
      </c>
    </row>
    <row r="196" spans="1:18">
      <c r="A196" s="44" t="s">
        <v>60</v>
      </c>
      <c r="B196" s="44" t="s">
        <v>260</v>
      </c>
      <c r="C196" s="44" t="s">
        <v>6</v>
      </c>
      <c r="D196" s="44" t="s">
        <v>1203</v>
      </c>
      <c r="E196" s="44" t="s">
        <v>1204</v>
      </c>
      <c r="F196" s="49" t="s">
        <v>294</v>
      </c>
      <c r="G196" s="46">
        <v>35</v>
      </c>
      <c r="H196" s="47">
        <v>670.3</v>
      </c>
      <c r="I196" s="47">
        <v>2350.4</v>
      </c>
      <c r="J196" s="47">
        <v>25.8</v>
      </c>
      <c r="K196" s="46">
        <f t="shared" si="110"/>
        <v>3046.5</v>
      </c>
      <c r="L196" s="31">
        <f t="shared" si="111"/>
        <v>23460</v>
      </c>
      <c r="M196" s="31">
        <f t="shared" si="112"/>
        <v>82264</v>
      </c>
      <c r="N196" s="31">
        <f t="shared" si="113"/>
        <v>903</v>
      </c>
      <c r="O196" s="32">
        <f t="shared" si="114"/>
        <v>106627</v>
      </c>
      <c r="P196" s="49" t="s">
        <v>6</v>
      </c>
      <c r="Q196" s="49" t="s">
        <v>6</v>
      </c>
      <c r="R196" s="49" t="s">
        <v>6</v>
      </c>
    </row>
    <row r="197" spans="1:18">
      <c r="A197" s="44" t="s">
        <v>60</v>
      </c>
      <c r="B197" s="44" t="s">
        <v>261</v>
      </c>
      <c r="C197" s="45" t="s">
        <v>692</v>
      </c>
      <c r="D197" s="44" t="s">
        <v>1205</v>
      </c>
      <c r="E197" s="44" t="s">
        <v>6</v>
      </c>
      <c r="F197" s="49" t="s">
        <v>6</v>
      </c>
      <c r="G197" s="46">
        <v>0</v>
      </c>
      <c r="H197" s="47">
        <v>0</v>
      </c>
      <c r="I197" s="47">
        <v>0</v>
      </c>
      <c r="J197" s="47">
        <v>0</v>
      </c>
      <c r="K197" s="46">
        <v>0</v>
      </c>
      <c r="L197" s="56">
        <v>0</v>
      </c>
      <c r="M197" s="56">
        <v>0</v>
      </c>
      <c r="N197" s="56">
        <v>0</v>
      </c>
      <c r="O197" s="56">
        <v>0</v>
      </c>
      <c r="P197" s="49" t="s">
        <v>1256</v>
      </c>
      <c r="Q197" s="49" t="s">
        <v>6</v>
      </c>
      <c r="R197" s="49" t="s">
        <v>6</v>
      </c>
    </row>
    <row r="198" spans="1:18">
      <c r="A198" s="44" t="s">
        <v>60</v>
      </c>
      <c r="B198" s="44" t="s">
        <v>262</v>
      </c>
      <c r="C198" s="45" t="s">
        <v>692</v>
      </c>
      <c r="D198" s="44" t="s">
        <v>1206</v>
      </c>
      <c r="E198" s="44" t="s">
        <v>6</v>
      </c>
      <c r="F198" s="49" t="s">
        <v>6</v>
      </c>
      <c r="G198" s="46">
        <v>0</v>
      </c>
      <c r="H198" s="47">
        <v>0</v>
      </c>
      <c r="I198" s="47">
        <v>0</v>
      </c>
      <c r="J198" s="47">
        <v>0</v>
      </c>
      <c r="K198" s="46">
        <v>0</v>
      </c>
      <c r="L198" s="56">
        <v>0</v>
      </c>
      <c r="M198" s="56">
        <v>0</v>
      </c>
      <c r="N198" s="56">
        <v>0</v>
      </c>
      <c r="O198" s="56">
        <v>0</v>
      </c>
      <c r="P198" s="49" t="s">
        <v>794</v>
      </c>
      <c r="Q198" s="49" t="s">
        <v>6</v>
      </c>
      <c r="R198" s="49" t="s">
        <v>6</v>
      </c>
    </row>
    <row r="199" spans="1:18">
      <c r="A199" s="44" t="s">
        <v>60</v>
      </c>
      <c r="B199" s="44" t="s">
        <v>263</v>
      </c>
      <c r="C199" s="44" t="s">
        <v>6</v>
      </c>
      <c r="D199" s="44" t="s">
        <v>1207</v>
      </c>
      <c r="E199" s="44" t="s">
        <v>1208</v>
      </c>
      <c r="F199" s="49" t="s">
        <v>10</v>
      </c>
      <c r="G199" s="46">
        <v>1</v>
      </c>
      <c r="H199" s="47">
        <v>285344.3</v>
      </c>
      <c r="I199" s="47">
        <v>3674649.6</v>
      </c>
      <c r="J199" s="47">
        <v>1585265</v>
      </c>
      <c r="K199" s="46">
        <f t="shared" ref="K199:K210" si="115">H199+I199+J199</f>
        <v>5545258.9000000004</v>
      </c>
      <c r="L199" s="31">
        <f t="shared" ref="L199:L210" si="116">TRUNC($G199*H199)</f>
        <v>285344</v>
      </c>
      <c r="M199" s="31">
        <f t="shared" ref="M199:M210" si="117">TRUNC($G199*I199)</f>
        <v>3674649</v>
      </c>
      <c r="N199" s="31">
        <f t="shared" ref="N199:N210" si="118">TRUNC($G199*J199)</f>
        <v>1585265</v>
      </c>
      <c r="O199" s="32">
        <f t="shared" ref="O199:O210" si="119">L199+M199+N199</f>
        <v>5545258</v>
      </c>
      <c r="P199" s="49" t="s">
        <v>6</v>
      </c>
      <c r="Q199" s="49" t="s">
        <v>6</v>
      </c>
      <c r="R199" s="49" t="s">
        <v>6</v>
      </c>
    </row>
    <row r="200" spans="1:18">
      <c r="A200" s="44" t="s">
        <v>60</v>
      </c>
      <c r="B200" s="44" t="s">
        <v>264</v>
      </c>
      <c r="C200" s="44" t="s">
        <v>6</v>
      </c>
      <c r="D200" s="44" t="s">
        <v>1207</v>
      </c>
      <c r="E200" s="44" t="s">
        <v>1209</v>
      </c>
      <c r="F200" s="49" t="s">
        <v>10</v>
      </c>
      <c r="G200" s="46">
        <v>1</v>
      </c>
      <c r="H200" s="47">
        <v>203817.4</v>
      </c>
      <c r="I200" s="47">
        <v>2624749.6</v>
      </c>
      <c r="J200" s="47">
        <v>1132332.3</v>
      </c>
      <c r="K200" s="46">
        <f t="shared" si="115"/>
        <v>3960899.3</v>
      </c>
      <c r="L200" s="31">
        <f t="shared" si="116"/>
        <v>203817</v>
      </c>
      <c r="M200" s="31">
        <f t="shared" si="117"/>
        <v>2624749</v>
      </c>
      <c r="N200" s="31">
        <f t="shared" si="118"/>
        <v>1132332</v>
      </c>
      <c r="O200" s="32">
        <f t="shared" si="119"/>
        <v>3960898</v>
      </c>
      <c r="P200" s="49" t="s">
        <v>6</v>
      </c>
      <c r="Q200" s="49" t="s">
        <v>6</v>
      </c>
      <c r="R200" s="49" t="s">
        <v>6</v>
      </c>
    </row>
    <row r="201" spans="1:18">
      <c r="A201" s="44" t="s">
        <v>60</v>
      </c>
      <c r="B201" s="44" t="s">
        <v>265</v>
      </c>
      <c r="C201" s="44" t="s">
        <v>6</v>
      </c>
      <c r="D201" s="44" t="s">
        <v>1210</v>
      </c>
      <c r="E201" s="44" t="s">
        <v>1211</v>
      </c>
      <c r="F201" s="49" t="s">
        <v>294</v>
      </c>
      <c r="G201" s="46">
        <v>233</v>
      </c>
      <c r="H201" s="47">
        <v>37766.300000000003</v>
      </c>
      <c r="I201" s="47">
        <v>61568</v>
      </c>
      <c r="J201" s="47">
        <v>22534.400000000001</v>
      </c>
      <c r="K201" s="46">
        <f t="shared" si="115"/>
        <v>121868.70000000001</v>
      </c>
      <c r="L201" s="31">
        <f t="shared" si="116"/>
        <v>8799547</v>
      </c>
      <c r="M201" s="31">
        <f t="shared" si="117"/>
        <v>14345344</v>
      </c>
      <c r="N201" s="31">
        <f t="shared" si="118"/>
        <v>5250515</v>
      </c>
      <c r="O201" s="32">
        <f t="shared" si="119"/>
        <v>28395406</v>
      </c>
      <c r="P201" s="49" t="s">
        <v>6</v>
      </c>
      <c r="Q201" s="49" t="s">
        <v>6</v>
      </c>
      <c r="R201" s="49" t="s">
        <v>6</v>
      </c>
    </row>
    <row r="202" spans="1:18">
      <c r="A202" s="44" t="s">
        <v>60</v>
      </c>
      <c r="B202" s="44" t="s">
        <v>266</v>
      </c>
      <c r="C202" s="44" t="s">
        <v>6</v>
      </c>
      <c r="D202" s="44" t="s">
        <v>1210</v>
      </c>
      <c r="E202" s="44" t="s">
        <v>1212</v>
      </c>
      <c r="F202" s="49" t="s">
        <v>294</v>
      </c>
      <c r="G202" s="46">
        <v>240</v>
      </c>
      <c r="H202" s="47">
        <v>28041.7</v>
      </c>
      <c r="I202" s="47">
        <v>49642.400000000001</v>
      </c>
      <c r="J202" s="47">
        <v>17873.099999999999</v>
      </c>
      <c r="K202" s="46">
        <f t="shared" si="115"/>
        <v>95557.200000000012</v>
      </c>
      <c r="L202" s="31">
        <f t="shared" si="116"/>
        <v>6730008</v>
      </c>
      <c r="M202" s="31">
        <f t="shared" si="117"/>
        <v>11914176</v>
      </c>
      <c r="N202" s="31">
        <f t="shared" si="118"/>
        <v>4289544</v>
      </c>
      <c r="O202" s="32">
        <f t="shared" si="119"/>
        <v>22933728</v>
      </c>
      <c r="P202" s="49" t="s">
        <v>6</v>
      </c>
      <c r="Q202" s="49" t="s">
        <v>6</v>
      </c>
      <c r="R202" s="49" t="s">
        <v>6</v>
      </c>
    </row>
    <row r="203" spans="1:18">
      <c r="A203" s="44" t="s">
        <v>60</v>
      </c>
      <c r="B203" s="44" t="s">
        <v>267</v>
      </c>
      <c r="C203" s="44" t="s">
        <v>6</v>
      </c>
      <c r="D203" s="44" t="s">
        <v>1210</v>
      </c>
      <c r="E203" s="44" t="s">
        <v>1213</v>
      </c>
      <c r="F203" s="49" t="s">
        <v>294</v>
      </c>
      <c r="G203" s="46">
        <v>40</v>
      </c>
      <c r="H203" s="47">
        <v>25925</v>
      </c>
      <c r="I203" s="47">
        <v>58275.199999999997</v>
      </c>
      <c r="J203" s="47">
        <v>13111.7</v>
      </c>
      <c r="K203" s="46">
        <f t="shared" si="115"/>
        <v>97311.9</v>
      </c>
      <c r="L203" s="31">
        <f t="shared" si="116"/>
        <v>1037000</v>
      </c>
      <c r="M203" s="31">
        <f t="shared" si="117"/>
        <v>2331008</v>
      </c>
      <c r="N203" s="31">
        <f t="shared" si="118"/>
        <v>524468</v>
      </c>
      <c r="O203" s="32">
        <f t="shared" si="119"/>
        <v>3892476</v>
      </c>
      <c r="P203" s="49" t="s">
        <v>6</v>
      </c>
      <c r="Q203" s="49" t="s">
        <v>6</v>
      </c>
      <c r="R203" s="49" t="s">
        <v>6</v>
      </c>
    </row>
    <row r="204" spans="1:18">
      <c r="A204" s="44" t="s">
        <v>60</v>
      </c>
      <c r="B204" s="44" t="s">
        <v>268</v>
      </c>
      <c r="C204" s="44" t="s">
        <v>6</v>
      </c>
      <c r="D204" s="44" t="s">
        <v>1210</v>
      </c>
      <c r="E204" s="44" t="s">
        <v>1214</v>
      </c>
      <c r="F204" s="49" t="s">
        <v>294</v>
      </c>
      <c r="G204" s="46">
        <v>28</v>
      </c>
      <c r="H204" s="47">
        <v>25925</v>
      </c>
      <c r="I204" s="47">
        <v>58275.199999999997</v>
      </c>
      <c r="J204" s="47">
        <v>13111.7</v>
      </c>
      <c r="K204" s="46">
        <f t="shared" si="115"/>
        <v>97311.9</v>
      </c>
      <c r="L204" s="31">
        <f t="shared" si="116"/>
        <v>725900</v>
      </c>
      <c r="M204" s="31">
        <f t="shared" si="117"/>
        <v>1631705</v>
      </c>
      <c r="N204" s="31">
        <f t="shared" si="118"/>
        <v>367127</v>
      </c>
      <c r="O204" s="32">
        <f t="shared" si="119"/>
        <v>2724732</v>
      </c>
      <c r="P204" s="49" t="s">
        <v>6</v>
      </c>
      <c r="Q204" s="49" t="s">
        <v>6</v>
      </c>
      <c r="R204" s="49" t="s">
        <v>6</v>
      </c>
    </row>
    <row r="205" spans="1:18">
      <c r="A205" s="44" t="s">
        <v>60</v>
      </c>
      <c r="B205" s="44" t="s">
        <v>269</v>
      </c>
      <c r="C205" s="44" t="s">
        <v>6</v>
      </c>
      <c r="D205" s="44" t="s">
        <v>1215</v>
      </c>
      <c r="E205" s="44" t="s">
        <v>1269</v>
      </c>
      <c r="F205" s="49" t="s">
        <v>10</v>
      </c>
      <c r="G205" s="46">
        <v>1</v>
      </c>
      <c r="H205" s="47">
        <v>391475.8</v>
      </c>
      <c r="I205" s="47">
        <v>3484101.6</v>
      </c>
      <c r="J205" s="47">
        <v>87314.6</v>
      </c>
      <c r="K205" s="46">
        <f t="shared" si="115"/>
        <v>3962892</v>
      </c>
      <c r="L205" s="31">
        <f t="shared" si="116"/>
        <v>391475</v>
      </c>
      <c r="M205" s="31">
        <f t="shared" si="117"/>
        <v>3484101</v>
      </c>
      <c r="N205" s="31">
        <f t="shared" si="118"/>
        <v>87314</v>
      </c>
      <c r="O205" s="32">
        <f t="shared" si="119"/>
        <v>3962890</v>
      </c>
      <c r="P205" s="49" t="s">
        <v>6</v>
      </c>
      <c r="Q205" s="49" t="s">
        <v>6</v>
      </c>
      <c r="R205" s="49" t="s">
        <v>6</v>
      </c>
    </row>
    <row r="206" spans="1:18">
      <c r="A206" s="44" t="s">
        <v>60</v>
      </c>
      <c r="B206" s="44" t="s">
        <v>270</v>
      </c>
      <c r="C206" s="44" t="s">
        <v>6</v>
      </c>
      <c r="D206" s="44" t="s">
        <v>1217</v>
      </c>
      <c r="E206" s="44" t="s">
        <v>1218</v>
      </c>
      <c r="F206" s="49" t="s">
        <v>10</v>
      </c>
      <c r="G206" s="46">
        <v>1</v>
      </c>
      <c r="H206" s="47">
        <v>4531.5</v>
      </c>
      <c r="I206" s="47">
        <v>265212.79999999999</v>
      </c>
      <c r="J206" s="47">
        <v>36801.599999999999</v>
      </c>
      <c r="K206" s="46">
        <f t="shared" si="115"/>
        <v>306545.89999999997</v>
      </c>
      <c r="L206" s="31">
        <f t="shared" si="116"/>
        <v>4531</v>
      </c>
      <c r="M206" s="31">
        <f t="shared" si="117"/>
        <v>265212</v>
      </c>
      <c r="N206" s="31">
        <f t="shared" si="118"/>
        <v>36801</v>
      </c>
      <c r="O206" s="32">
        <f t="shared" si="119"/>
        <v>306544</v>
      </c>
      <c r="P206" s="49" t="s">
        <v>6</v>
      </c>
      <c r="Q206" s="49" t="s">
        <v>6</v>
      </c>
      <c r="R206" s="49" t="s">
        <v>6</v>
      </c>
    </row>
    <row r="207" spans="1:18">
      <c r="A207" s="44" t="s">
        <v>60</v>
      </c>
      <c r="B207" s="44" t="s">
        <v>271</v>
      </c>
      <c r="C207" s="44" t="s">
        <v>6</v>
      </c>
      <c r="D207" s="44" t="s">
        <v>1219</v>
      </c>
      <c r="E207" s="44" t="s">
        <v>6</v>
      </c>
      <c r="F207" s="49" t="s">
        <v>294</v>
      </c>
      <c r="G207" s="46">
        <v>26</v>
      </c>
      <c r="H207" s="47">
        <v>55896.800000000003</v>
      </c>
      <c r="I207" s="47">
        <v>260368</v>
      </c>
      <c r="J207" s="47">
        <v>5191.7</v>
      </c>
      <c r="K207" s="46">
        <f t="shared" si="115"/>
        <v>321456.5</v>
      </c>
      <c r="L207" s="31">
        <f t="shared" si="116"/>
        <v>1453316</v>
      </c>
      <c r="M207" s="31">
        <f t="shared" si="117"/>
        <v>6769568</v>
      </c>
      <c r="N207" s="31">
        <f t="shared" si="118"/>
        <v>134984</v>
      </c>
      <c r="O207" s="32">
        <f t="shared" si="119"/>
        <v>8357868</v>
      </c>
      <c r="P207" s="49" t="s">
        <v>6</v>
      </c>
      <c r="Q207" s="49" t="s">
        <v>6</v>
      </c>
      <c r="R207" s="49" t="s">
        <v>6</v>
      </c>
    </row>
    <row r="208" spans="1:18">
      <c r="A208" s="44" t="s">
        <v>60</v>
      </c>
      <c r="B208" s="44" t="s">
        <v>272</v>
      </c>
      <c r="C208" s="44" t="s">
        <v>6</v>
      </c>
      <c r="D208" s="44" t="s">
        <v>1220</v>
      </c>
      <c r="E208" s="44" t="s">
        <v>1218</v>
      </c>
      <c r="F208" s="49" t="s">
        <v>10</v>
      </c>
      <c r="G208" s="46">
        <v>1</v>
      </c>
      <c r="H208" s="47">
        <v>4531.5</v>
      </c>
      <c r="I208" s="47">
        <v>265212.79999999999</v>
      </c>
      <c r="J208" s="47">
        <v>36801.599999999999</v>
      </c>
      <c r="K208" s="46">
        <f t="shared" si="115"/>
        <v>306545.89999999997</v>
      </c>
      <c r="L208" s="31">
        <f t="shared" si="116"/>
        <v>4531</v>
      </c>
      <c r="M208" s="31">
        <f t="shared" si="117"/>
        <v>265212</v>
      </c>
      <c r="N208" s="31">
        <f t="shared" si="118"/>
        <v>36801</v>
      </c>
      <c r="O208" s="32">
        <f t="shared" si="119"/>
        <v>306544</v>
      </c>
      <c r="P208" s="49" t="s">
        <v>6</v>
      </c>
      <c r="Q208" s="49" t="s">
        <v>6</v>
      </c>
      <c r="R208" s="49" t="s">
        <v>6</v>
      </c>
    </row>
    <row r="209" spans="1:18">
      <c r="A209" s="44" t="s">
        <v>60</v>
      </c>
      <c r="B209" s="44" t="s">
        <v>273</v>
      </c>
      <c r="C209" s="44" t="s">
        <v>6</v>
      </c>
      <c r="D209" s="44" t="s">
        <v>1221</v>
      </c>
      <c r="E209" s="44" t="s">
        <v>1222</v>
      </c>
      <c r="F209" s="49" t="s">
        <v>1223</v>
      </c>
      <c r="G209" s="46">
        <v>12</v>
      </c>
      <c r="H209" s="47">
        <v>0</v>
      </c>
      <c r="I209" s="47">
        <v>0</v>
      </c>
      <c r="J209" s="47">
        <v>126546.8</v>
      </c>
      <c r="K209" s="46">
        <f t="shared" si="115"/>
        <v>126546.8</v>
      </c>
      <c r="L209" s="31">
        <f t="shared" si="116"/>
        <v>0</v>
      </c>
      <c r="M209" s="31">
        <f t="shared" si="117"/>
        <v>0</v>
      </c>
      <c r="N209" s="31">
        <f t="shared" si="118"/>
        <v>1518561</v>
      </c>
      <c r="O209" s="32">
        <f t="shared" si="119"/>
        <v>1518561</v>
      </c>
      <c r="P209" s="49" t="s">
        <v>6</v>
      </c>
      <c r="Q209" s="49" t="s">
        <v>6</v>
      </c>
      <c r="R209" s="49" t="s">
        <v>6</v>
      </c>
    </row>
    <row r="210" spans="1:18">
      <c r="A210" s="44" t="s">
        <v>60</v>
      </c>
      <c r="B210" s="44" t="s">
        <v>274</v>
      </c>
      <c r="C210" s="44" t="s">
        <v>6</v>
      </c>
      <c r="D210" s="44" t="s">
        <v>1224</v>
      </c>
      <c r="E210" s="44" t="s">
        <v>1225</v>
      </c>
      <c r="F210" s="49" t="s">
        <v>294</v>
      </c>
      <c r="G210" s="46">
        <v>144</v>
      </c>
      <c r="H210" s="47">
        <v>10203.200000000001</v>
      </c>
      <c r="I210" s="47">
        <v>25448.799999999999</v>
      </c>
      <c r="J210" s="47">
        <v>9410.5</v>
      </c>
      <c r="K210" s="46">
        <f t="shared" si="115"/>
        <v>45062.5</v>
      </c>
      <c r="L210" s="31">
        <f t="shared" si="116"/>
        <v>1469260</v>
      </c>
      <c r="M210" s="31">
        <f t="shared" si="117"/>
        <v>3664627</v>
      </c>
      <c r="N210" s="31">
        <f t="shared" si="118"/>
        <v>1355112</v>
      </c>
      <c r="O210" s="32">
        <f t="shared" si="119"/>
        <v>6488999</v>
      </c>
      <c r="P210" s="49" t="s">
        <v>6</v>
      </c>
      <c r="Q210" s="49" t="s">
        <v>6</v>
      </c>
      <c r="R210" s="49" t="s">
        <v>6</v>
      </c>
    </row>
    <row r="211" spans="1:18">
      <c r="A211" s="44" t="s">
        <v>60</v>
      </c>
      <c r="B211" s="44" t="s">
        <v>275</v>
      </c>
      <c r="C211" s="45" t="s">
        <v>692</v>
      </c>
      <c r="D211" s="44" t="s">
        <v>1226</v>
      </c>
      <c r="E211" s="44" t="s">
        <v>6</v>
      </c>
      <c r="F211" s="49" t="s">
        <v>6</v>
      </c>
      <c r="G211" s="46">
        <v>0</v>
      </c>
      <c r="H211" s="47">
        <v>0</v>
      </c>
      <c r="I211" s="47">
        <v>0</v>
      </c>
      <c r="J211" s="47">
        <v>0</v>
      </c>
      <c r="K211" s="46">
        <v>0</v>
      </c>
      <c r="L211" s="56">
        <v>0</v>
      </c>
      <c r="M211" s="56">
        <v>0</v>
      </c>
      <c r="N211" s="56">
        <v>0</v>
      </c>
      <c r="O211" s="56">
        <v>0</v>
      </c>
      <c r="P211" s="49" t="s">
        <v>794</v>
      </c>
      <c r="Q211" s="49" t="s">
        <v>6</v>
      </c>
      <c r="R211" s="49" t="s">
        <v>6</v>
      </c>
    </row>
    <row r="212" spans="1:18">
      <c r="A212" s="44" t="s">
        <v>60</v>
      </c>
      <c r="B212" s="44" t="s">
        <v>276</v>
      </c>
      <c r="C212" s="44" t="s">
        <v>6</v>
      </c>
      <c r="D212" s="44" t="s">
        <v>1227</v>
      </c>
      <c r="E212" s="44" t="s">
        <v>1228</v>
      </c>
      <c r="F212" s="49" t="s">
        <v>294</v>
      </c>
      <c r="G212" s="46">
        <v>185</v>
      </c>
      <c r="H212" s="47">
        <v>25494.6</v>
      </c>
      <c r="I212" s="47">
        <v>43899.199999999997</v>
      </c>
      <c r="J212" s="47">
        <v>22452.2</v>
      </c>
      <c r="K212" s="46">
        <f t="shared" ref="K212:K224" si="120">H212+I212+J212</f>
        <v>91845.999999999985</v>
      </c>
      <c r="L212" s="31">
        <f t="shared" ref="L212:L224" si="121">TRUNC($G212*H212)</f>
        <v>4716501</v>
      </c>
      <c r="M212" s="31">
        <f t="shared" ref="M212:M224" si="122">TRUNC($G212*I212)</f>
        <v>8121352</v>
      </c>
      <c r="N212" s="31">
        <f t="shared" ref="N212:N224" si="123">TRUNC($G212*J212)</f>
        <v>4153657</v>
      </c>
      <c r="O212" s="32">
        <f t="shared" ref="O212:O224" si="124">L212+M212+N212</f>
        <v>16991510</v>
      </c>
      <c r="P212" s="49" t="s">
        <v>6</v>
      </c>
      <c r="Q212" s="49" t="s">
        <v>6</v>
      </c>
      <c r="R212" s="49" t="s">
        <v>6</v>
      </c>
    </row>
    <row r="213" spans="1:18">
      <c r="A213" s="44" t="s">
        <v>60</v>
      </c>
      <c r="B213" s="44" t="s">
        <v>277</v>
      </c>
      <c r="C213" s="44" t="s">
        <v>6</v>
      </c>
      <c r="D213" s="44" t="s">
        <v>1227</v>
      </c>
      <c r="E213" s="44" t="s">
        <v>1229</v>
      </c>
      <c r="F213" s="49" t="s">
        <v>294</v>
      </c>
      <c r="G213" s="46">
        <v>168</v>
      </c>
      <c r="H213" s="47">
        <v>27395.1</v>
      </c>
      <c r="I213" s="47">
        <v>46959.199999999997</v>
      </c>
      <c r="J213" s="47">
        <v>24013.9</v>
      </c>
      <c r="K213" s="46">
        <f t="shared" si="120"/>
        <v>98368.199999999983</v>
      </c>
      <c r="L213" s="31">
        <f t="shared" si="121"/>
        <v>4602376</v>
      </c>
      <c r="M213" s="31">
        <f t="shared" si="122"/>
        <v>7889145</v>
      </c>
      <c r="N213" s="31">
        <f t="shared" si="123"/>
        <v>4034335</v>
      </c>
      <c r="O213" s="32">
        <f t="shared" si="124"/>
        <v>16525856</v>
      </c>
      <c r="P213" s="49" t="s">
        <v>6</v>
      </c>
      <c r="Q213" s="49" t="s">
        <v>6</v>
      </c>
      <c r="R213" s="49" t="s">
        <v>6</v>
      </c>
    </row>
    <row r="214" spans="1:18">
      <c r="A214" s="44" t="s">
        <v>60</v>
      </c>
      <c r="B214" s="44" t="s">
        <v>278</v>
      </c>
      <c r="C214" s="44" t="s">
        <v>6</v>
      </c>
      <c r="D214" s="44" t="s">
        <v>1227</v>
      </c>
      <c r="E214" s="44" t="s">
        <v>1230</v>
      </c>
      <c r="F214" s="49" t="s">
        <v>294</v>
      </c>
      <c r="G214" s="46">
        <v>28</v>
      </c>
      <c r="H214" s="47">
        <v>32577.599999999999</v>
      </c>
      <c r="I214" s="47">
        <v>53005.599999999999</v>
      </c>
      <c r="J214" s="47">
        <v>27067.9</v>
      </c>
      <c r="K214" s="46">
        <f t="shared" si="120"/>
        <v>112651.1</v>
      </c>
      <c r="L214" s="31">
        <f t="shared" si="121"/>
        <v>912172</v>
      </c>
      <c r="M214" s="31">
        <f t="shared" si="122"/>
        <v>1484156</v>
      </c>
      <c r="N214" s="31">
        <f t="shared" si="123"/>
        <v>757901</v>
      </c>
      <c r="O214" s="32">
        <f t="shared" si="124"/>
        <v>3154229</v>
      </c>
      <c r="P214" s="49" t="s">
        <v>6</v>
      </c>
      <c r="Q214" s="49" t="s">
        <v>6</v>
      </c>
      <c r="R214" s="49" t="s">
        <v>6</v>
      </c>
    </row>
    <row r="215" spans="1:18">
      <c r="A215" s="44" t="s">
        <v>60</v>
      </c>
      <c r="B215" s="44" t="s">
        <v>279</v>
      </c>
      <c r="C215" s="44" t="s">
        <v>6</v>
      </c>
      <c r="D215" s="44" t="s">
        <v>1227</v>
      </c>
      <c r="E215" s="44" t="s">
        <v>1231</v>
      </c>
      <c r="F215" s="49" t="s">
        <v>294</v>
      </c>
      <c r="G215" s="46">
        <v>20</v>
      </c>
      <c r="H215" s="47">
        <v>43847.4</v>
      </c>
      <c r="I215" s="47">
        <v>71389.600000000006</v>
      </c>
      <c r="J215" s="47">
        <v>36456.300000000003</v>
      </c>
      <c r="K215" s="46">
        <f t="shared" si="120"/>
        <v>151693.29999999999</v>
      </c>
      <c r="L215" s="31">
        <f t="shared" si="121"/>
        <v>876948</v>
      </c>
      <c r="M215" s="31">
        <f t="shared" si="122"/>
        <v>1427792</v>
      </c>
      <c r="N215" s="31">
        <f t="shared" si="123"/>
        <v>729126</v>
      </c>
      <c r="O215" s="32">
        <f t="shared" si="124"/>
        <v>3033866</v>
      </c>
      <c r="P215" s="49" t="s">
        <v>6</v>
      </c>
      <c r="Q215" s="49" t="s">
        <v>6</v>
      </c>
      <c r="R215" s="49" t="s">
        <v>6</v>
      </c>
    </row>
    <row r="216" spans="1:18">
      <c r="A216" s="44" t="s">
        <v>60</v>
      </c>
      <c r="B216" s="44" t="s">
        <v>280</v>
      </c>
      <c r="C216" s="44" t="s">
        <v>6</v>
      </c>
      <c r="D216" s="44" t="s">
        <v>1232</v>
      </c>
      <c r="E216" s="44" t="s">
        <v>6</v>
      </c>
      <c r="F216" s="49" t="s">
        <v>10</v>
      </c>
      <c r="G216" s="46">
        <v>1</v>
      </c>
      <c r="H216" s="47">
        <v>169046.9</v>
      </c>
      <c r="I216" s="47">
        <v>2690296</v>
      </c>
      <c r="J216" s="47">
        <v>888213</v>
      </c>
      <c r="K216" s="46">
        <f t="shared" si="120"/>
        <v>3747555.9</v>
      </c>
      <c r="L216" s="31">
        <f t="shared" si="121"/>
        <v>169046</v>
      </c>
      <c r="M216" s="31">
        <f t="shared" si="122"/>
        <v>2690296</v>
      </c>
      <c r="N216" s="31">
        <f t="shared" si="123"/>
        <v>888213</v>
      </c>
      <c r="O216" s="32">
        <f t="shared" si="124"/>
        <v>3747555</v>
      </c>
      <c r="P216" s="49" t="s">
        <v>6</v>
      </c>
      <c r="Q216" s="49" t="s">
        <v>6</v>
      </c>
      <c r="R216" s="49" t="s">
        <v>6</v>
      </c>
    </row>
    <row r="217" spans="1:18">
      <c r="A217" s="44" t="s">
        <v>60</v>
      </c>
      <c r="B217" s="44" t="s">
        <v>281</v>
      </c>
      <c r="C217" s="44" t="s">
        <v>6</v>
      </c>
      <c r="D217" s="44" t="s">
        <v>1233</v>
      </c>
      <c r="E217" s="44" t="s">
        <v>6</v>
      </c>
      <c r="F217" s="49" t="s">
        <v>10</v>
      </c>
      <c r="G217" s="46">
        <v>1</v>
      </c>
      <c r="H217" s="47">
        <v>0</v>
      </c>
      <c r="I217" s="47">
        <v>482580</v>
      </c>
      <c r="J217" s="47">
        <v>26327.599999999999</v>
      </c>
      <c r="K217" s="46">
        <f t="shared" si="120"/>
        <v>508907.6</v>
      </c>
      <c r="L217" s="31">
        <f t="shared" si="121"/>
        <v>0</v>
      </c>
      <c r="M217" s="31">
        <f t="shared" si="122"/>
        <v>482580</v>
      </c>
      <c r="N217" s="31">
        <f t="shared" si="123"/>
        <v>26327</v>
      </c>
      <c r="O217" s="32">
        <f t="shared" si="124"/>
        <v>508907</v>
      </c>
      <c r="P217" s="49" t="s">
        <v>6</v>
      </c>
      <c r="Q217" s="49" t="s">
        <v>6</v>
      </c>
      <c r="R217" s="49" t="s">
        <v>6</v>
      </c>
    </row>
    <row r="218" spans="1:18">
      <c r="A218" s="44" t="s">
        <v>60</v>
      </c>
      <c r="B218" s="44" t="s">
        <v>282</v>
      </c>
      <c r="C218" s="44" t="s">
        <v>6</v>
      </c>
      <c r="D218" s="44" t="s">
        <v>1234</v>
      </c>
      <c r="E218" s="44" t="s">
        <v>6</v>
      </c>
      <c r="F218" s="49" t="s">
        <v>10</v>
      </c>
      <c r="G218" s="46">
        <v>1</v>
      </c>
      <c r="H218" s="47">
        <v>226350.7</v>
      </c>
      <c r="I218" s="47">
        <v>9259560.8000000007</v>
      </c>
      <c r="J218" s="47">
        <v>1189301.1000000001</v>
      </c>
      <c r="K218" s="46">
        <f t="shared" si="120"/>
        <v>10675212.6</v>
      </c>
      <c r="L218" s="31">
        <f t="shared" si="121"/>
        <v>226350</v>
      </c>
      <c r="M218" s="31">
        <f t="shared" si="122"/>
        <v>9259560</v>
      </c>
      <c r="N218" s="31">
        <f t="shared" si="123"/>
        <v>1189301</v>
      </c>
      <c r="O218" s="32">
        <f t="shared" si="124"/>
        <v>10675211</v>
      </c>
      <c r="P218" s="49" t="s">
        <v>6</v>
      </c>
      <c r="Q218" s="49" t="s">
        <v>6</v>
      </c>
      <c r="R218" s="49" t="s">
        <v>6</v>
      </c>
    </row>
    <row r="219" spans="1:18">
      <c r="A219" s="44" t="s">
        <v>60</v>
      </c>
      <c r="B219" s="44" t="s">
        <v>283</v>
      </c>
      <c r="C219" s="44" t="s">
        <v>6</v>
      </c>
      <c r="D219" s="44" t="s">
        <v>1235</v>
      </c>
      <c r="E219" s="44" t="s">
        <v>1269</v>
      </c>
      <c r="F219" s="49" t="s">
        <v>10</v>
      </c>
      <c r="G219" s="46">
        <v>1</v>
      </c>
      <c r="H219" s="47">
        <v>434009</v>
      </c>
      <c r="I219" s="47">
        <v>3880155.2</v>
      </c>
      <c r="J219" s="47">
        <v>98472.2</v>
      </c>
      <c r="K219" s="46">
        <f t="shared" si="120"/>
        <v>4412636.4000000004</v>
      </c>
      <c r="L219" s="31">
        <f t="shared" si="121"/>
        <v>434009</v>
      </c>
      <c r="M219" s="31">
        <f t="shared" si="122"/>
        <v>3880155</v>
      </c>
      <c r="N219" s="31">
        <f t="shared" si="123"/>
        <v>98472</v>
      </c>
      <c r="O219" s="32">
        <f t="shared" si="124"/>
        <v>4412636</v>
      </c>
      <c r="P219" s="49" t="s">
        <v>6</v>
      </c>
      <c r="Q219" s="49" t="s">
        <v>6</v>
      </c>
      <c r="R219" s="49" t="s">
        <v>6</v>
      </c>
    </row>
    <row r="220" spans="1:18">
      <c r="A220" s="44" t="s">
        <v>60</v>
      </c>
      <c r="B220" s="44" t="s">
        <v>284</v>
      </c>
      <c r="C220" s="44" t="s">
        <v>6</v>
      </c>
      <c r="D220" s="44" t="s">
        <v>1217</v>
      </c>
      <c r="E220" s="44" t="s">
        <v>1218</v>
      </c>
      <c r="F220" s="49" t="s">
        <v>10</v>
      </c>
      <c r="G220" s="46">
        <v>1</v>
      </c>
      <c r="H220" s="47">
        <v>4531.5</v>
      </c>
      <c r="I220" s="47">
        <v>265212.79999999999</v>
      </c>
      <c r="J220" s="47">
        <v>36801.599999999999</v>
      </c>
      <c r="K220" s="46">
        <f t="shared" si="120"/>
        <v>306545.89999999997</v>
      </c>
      <c r="L220" s="31">
        <f t="shared" si="121"/>
        <v>4531</v>
      </c>
      <c r="M220" s="31">
        <f t="shared" si="122"/>
        <v>265212</v>
      </c>
      <c r="N220" s="31">
        <f t="shared" si="123"/>
        <v>36801</v>
      </c>
      <c r="O220" s="32">
        <f t="shared" si="124"/>
        <v>306544</v>
      </c>
      <c r="P220" s="49" t="s">
        <v>6</v>
      </c>
      <c r="Q220" s="49" t="s">
        <v>6</v>
      </c>
      <c r="R220" s="49" t="s">
        <v>6</v>
      </c>
    </row>
    <row r="221" spans="1:18">
      <c r="A221" s="44" t="s">
        <v>60</v>
      </c>
      <c r="B221" s="44" t="s">
        <v>285</v>
      </c>
      <c r="C221" s="44" t="s">
        <v>6</v>
      </c>
      <c r="D221" s="44" t="s">
        <v>1219</v>
      </c>
      <c r="E221" s="44" t="s">
        <v>6</v>
      </c>
      <c r="F221" s="49" t="s">
        <v>294</v>
      </c>
      <c r="G221" s="46">
        <v>27</v>
      </c>
      <c r="H221" s="47">
        <v>55896.800000000003</v>
      </c>
      <c r="I221" s="47">
        <v>260368</v>
      </c>
      <c r="J221" s="47">
        <v>5191.7</v>
      </c>
      <c r="K221" s="46">
        <f t="shared" si="120"/>
        <v>321456.5</v>
      </c>
      <c r="L221" s="31">
        <f t="shared" si="121"/>
        <v>1509213</v>
      </c>
      <c r="M221" s="31">
        <f t="shared" si="122"/>
        <v>7029936</v>
      </c>
      <c r="N221" s="31">
        <f t="shared" si="123"/>
        <v>140175</v>
      </c>
      <c r="O221" s="32">
        <f t="shared" si="124"/>
        <v>8679324</v>
      </c>
      <c r="P221" s="49" t="s">
        <v>6</v>
      </c>
      <c r="Q221" s="49" t="s">
        <v>6</v>
      </c>
      <c r="R221" s="49" t="s">
        <v>6</v>
      </c>
    </row>
    <row r="222" spans="1:18">
      <c r="A222" s="44" t="s">
        <v>60</v>
      </c>
      <c r="B222" s="44" t="s">
        <v>286</v>
      </c>
      <c r="C222" s="44" t="s">
        <v>6</v>
      </c>
      <c r="D222" s="44" t="s">
        <v>1220</v>
      </c>
      <c r="E222" s="44" t="s">
        <v>1218</v>
      </c>
      <c r="F222" s="49" t="s">
        <v>10</v>
      </c>
      <c r="G222" s="46">
        <v>1</v>
      </c>
      <c r="H222" s="47">
        <v>4531.5</v>
      </c>
      <c r="I222" s="47">
        <v>265212.79999999999</v>
      </c>
      <c r="J222" s="47">
        <v>36801.599999999999</v>
      </c>
      <c r="K222" s="46">
        <f t="shared" si="120"/>
        <v>306545.89999999997</v>
      </c>
      <c r="L222" s="31">
        <f t="shared" si="121"/>
        <v>4531</v>
      </c>
      <c r="M222" s="31">
        <f t="shared" si="122"/>
        <v>265212</v>
      </c>
      <c r="N222" s="31">
        <f t="shared" si="123"/>
        <v>36801</v>
      </c>
      <c r="O222" s="32">
        <f t="shared" si="124"/>
        <v>306544</v>
      </c>
      <c r="P222" s="49" t="s">
        <v>6</v>
      </c>
      <c r="Q222" s="49" t="s">
        <v>6</v>
      </c>
      <c r="R222" s="49" t="s">
        <v>6</v>
      </c>
    </row>
    <row r="223" spans="1:18">
      <c r="A223" s="44" t="s">
        <v>60</v>
      </c>
      <c r="B223" s="44" t="s">
        <v>287</v>
      </c>
      <c r="C223" s="44" t="s">
        <v>6</v>
      </c>
      <c r="D223" s="44" t="s">
        <v>1236</v>
      </c>
      <c r="E223" s="44" t="s">
        <v>1237</v>
      </c>
      <c r="F223" s="49" t="s">
        <v>1172</v>
      </c>
      <c r="G223" s="46">
        <v>101</v>
      </c>
      <c r="H223" s="47">
        <v>6870.5</v>
      </c>
      <c r="I223" s="47">
        <v>12184</v>
      </c>
      <c r="J223" s="47">
        <v>5033.3</v>
      </c>
      <c r="K223" s="46">
        <f t="shared" si="120"/>
        <v>24087.8</v>
      </c>
      <c r="L223" s="31">
        <f t="shared" si="121"/>
        <v>693920</v>
      </c>
      <c r="M223" s="31">
        <f t="shared" si="122"/>
        <v>1230584</v>
      </c>
      <c r="N223" s="31">
        <f t="shared" si="123"/>
        <v>508363</v>
      </c>
      <c r="O223" s="32">
        <f t="shared" si="124"/>
        <v>2432867</v>
      </c>
      <c r="P223" s="49" t="s">
        <v>6</v>
      </c>
      <c r="Q223" s="49" t="s">
        <v>6</v>
      </c>
      <c r="R223" s="49" t="s">
        <v>6</v>
      </c>
    </row>
    <row r="224" spans="1:18">
      <c r="A224" s="44" t="s">
        <v>60</v>
      </c>
      <c r="B224" s="44" t="s">
        <v>288</v>
      </c>
      <c r="C224" s="44" t="s">
        <v>6</v>
      </c>
      <c r="D224" s="44" t="s">
        <v>1238</v>
      </c>
      <c r="E224" s="44" t="s">
        <v>1225</v>
      </c>
      <c r="F224" s="49" t="s">
        <v>294</v>
      </c>
      <c r="G224" s="46">
        <v>51</v>
      </c>
      <c r="H224" s="47">
        <v>18699.599999999999</v>
      </c>
      <c r="I224" s="47">
        <v>32773.599999999999</v>
      </c>
      <c r="J224" s="47">
        <v>21405.1</v>
      </c>
      <c r="K224" s="46">
        <f t="shared" si="120"/>
        <v>72878.299999999988</v>
      </c>
      <c r="L224" s="31">
        <f t="shared" si="121"/>
        <v>953679</v>
      </c>
      <c r="M224" s="31">
        <f t="shared" si="122"/>
        <v>1671453</v>
      </c>
      <c r="N224" s="31">
        <f t="shared" si="123"/>
        <v>1091660</v>
      </c>
      <c r="O224" s="32">
        <f t="shared" si="124"/>
        <v>3716792</v>
      </c>
      <c r="P224" s="49" t="s">
        <v>6</v>
      </c>
      <c r="Q224" s="49" t="s">
        <v>6</v>
      </c>
      <c r="R224" s="49" t="s">
        <v>6</v>
      </c>
    </row>
    <row r="225" spans="1:18">
      <c r="A225" s="44" t="s">
        <v>60</v>
      </c>
      <c r="B225" s="44" t="s">
        <v>289</v>
      </c>
      <c r="C225" s="45" t="s">
        <v>692</v>
      </c>
      <c r="D225" s="44" t="s">
        <v>1239</v>
      </c>
      <c r="E225" s="44" t="s">
        <v>6</v>
      </c>
      <c r="F225" s="49" t="s">
        <v>6</v>
      </c>
      <c r="G225" s="46">
        <v>0</v>
      </c>
      <c r="H225" s="47">
        <v>0</v>
      </c>
      <c r="I225" s="47">
        <v>0</v>
      </c>
      <c r="J225" s="47">
        <v>0</v>
      </c>
      <c r="K225" s="46">
        <v>0</v>
      </c>
      <c r="L225" s="56">
        <v>0</v>
      </c>
      <c r="M225" s="56">
        <v>0</v>
      </c>
      <c r="N225" s="56">
        <v>0</v>
      </c>
      <c r="O225" s="56">
        <v>0</v>
      </c>
      <c r="P225" s="49" t="s">
        <v>794</v>
      </c>
      <c r="Q225" s="49" t="s">
        <v>6</v>
      </c>
      <c r="R225" s="49" t="s">
        <v>6</v>
      </c>
    </row>
    <row r="226" spans="1:18">
      <c r="A226" s="44" t="s">
        <v>60</v>
      </c>
      <c r="B226" s="44" t="s">
        <v>290</v>
      </c>
      <c r="C226" s="48" t="s">
        <v>6</v>
      </c>
      <c r="D226" s="44" t="s">
        <v>1194</v>
      </c>
      <c r="E226" s="44" t="s">
        <v>1195</v>
      </c>
      <c r="F226" s="49" t="s">
        <v>793</v>
      </c>
      <c r="G226" s="46">
        <v>6</v>
      </c>
      <c r="H226" s="47">
        <v>16676.900000000001</v>
      </c>
      <c r="I226" s="47">
        <v>27207.200000000001</v>
      </c>
      <c r="J226" s="47">
        <v>0</v>
      </c>
      <c r="K226" s="46">
        <f t="shared" ref="K226:K227" si="125">H226+I226+J226</f>
        <v>43884.100000000006</v>
      </c>
      <c r="L226" s="31">
        <f t="shared" ref="L226:L227" si="126">TRUNC($G226*H226)</f>
        <v>100061</v>
      </c>
      <c r="M226" s="31">
        <f t="shared" ref="M226:M227" si="127">TRUNC($G226*I226)</f>
        <v>163243</v>
      </c>
      <c r="N226" s="31">
        <f t="shared" ref="N226:N227" si="128">TRUNC($G226*J226)</f>
        <v>0</v>
      </c>
      <c r="O226" s="32">
        <f t="shared" ref="O226:O227" si="129">L226+M226+N226</f>
        <v>263304</v>
      </c>
      <c r="P226" s="49" t="s">
        <v>6</v>
      </c>
      <c r="Q226" s="49" t="s">
        <v>1196</v>
      </c>
      <c r="R226" s="49" t="s">
        <v>6</v>
      </c>
    </row>
    <row r="227" spans="1:18">
      <c r="A227" s="44" t="s">
        <v>60</v>
      </c>
      <c r="B227" s="44" t="s">
        <v>291</v>
      </c>
      <c r="C227" s="44" t="s">
        <v>6</v>
      </c>
      <c r="D227" s="44" t="s">
        <v>1240</v>
      </c>
      <c r="E227" s="44" t="s">
        <v>1241</v>
      </c>
      <c r="F227" s="49" t="s">
        <v>1242</v>
      </c>
      <c r="G227" s="46">
        <v>10</v>
      </c>
      <c r="H227" s="47">
        <v>1129.7</v>
      </c>
      <c r="I227" s="47">
        <v>14660</v>
      </c>
      <c r="J227" s="47">
        <v>0</v>
      </c>
      <c r="K227" s="46">
        <f t="shared" si="125"/>
        <v>15789.7</v>
      </c>
      <c r="L227" s="31">
        <f t="shared" si="126"/>
        <v>11297</v>
      </c>
      <c r="M227" s="31">
        <f t="shared" si="127"/>
        <v>146600</v>
      </c>
      <c r="N227" s="31">
        <f t="shared" si="128"/>
        <v>0</v>
      </c>
      <c r="O227" s="32">
        <f t="shared" si="129"/>
        <v>157897</v>
      </c>
      <c r="P227" s="49" t="s">
        <v>6</v>
      </c>
      <c r="Q227" s="49" t="s">
        <v>6</v>
      </c>
      <c r="R227" s="49" t="s">
        <v>6</v>
      </c>
    </row>
    <row r="228" spans="1:18">
      <c r="A228" s="44" t="s">
        <v>60</v>
      </c>
      <c r="B228" s="44" t="s">
        <v>292</v>
      </c>
      <c r="C228" s="45" t="s">
        <v>692</v>
      </c>
      <c r="D228" s="44" t="s">
        <v>1243</v>
      </c>
      <c r="E228" s="44" t="s">
        <v>6</v>
      </c>
      <c r="F228" s="49" t="s">
        <v>6</v>
      </c>
      <c r="G228" s="46">
        <v>0</v>
      </c>
      <c r="H228" s="47">
        <v>0</v>
      </c>
      <c r="I228" s="47">
        <v>0</v>
      </c>
      <c r="J228" s="47">
        <v>0</v>
      </c>
      <c r="K228" s="46">
        <v>0</v>
      </c>
      <c r="L228" s="56">
        <v>0</v>
      </c>
      <c r="M228" s="56">
        <v>0</v>
      </c>
      <c r="N228" s="56">
        <v>0</v>
      </c>
      <c r="O228" s="56">
        <v>0</v>
      </c>
      <c r="P228" s="49" t="s">
        <v>1256</v>
      </c>
      <c r="Q228" s="49" t="s">
        <v>6</v>
      </c>
      <c r="R228" s="49" t="s">
        <v>6</v>
      </c>
    </row>
    <row r="229" spans="1:18">
      <c r="A229" s="44" t="s">
        <v>60</v>
      </c>
      <c r="B229" s="44" t="s">
        <v>306</v>
      </c>
      <c r="C229" s="44" t="s">
        <v>6</v>
      </c>
      <c r="D229" s="44" t="s">
        <v>1244</v>
      </c>
      <c r="E229" s="44" t="s">
        <v>6</v>
      </c>
      <c r="F229" s="49" t="s">
        <v>689</v>
      </c>
      <c r="G229" s="46">
        <v>5881</v>
      </c>
      <c r="H229" s="47">
        <v>464.1</v>
      </c>
      <c r="I229" s="47">
        <v>0</v>
      </c>
      <c r="J229" s="47">
        <v>0</v>
      </c>
      <c r="K229" s="46">
        <f>H229+I229+J229</f>
        <v>464.1</v>
      </c>
      <c r="L229" s="31">
        <f t="shared" ref="L229" si="130">TRUNC($G229*H229)</f>
        <v>2729372</v>
      </c>
      <c r="M229" s="31">
        <f t="shared" ref="M229" si="131">TRUNC($G229*I229)</f>
        <v>0</v>
      </c>
      <c r="N229" s="31">
        <f t="shared" ref="N229" si="132">TRUNC($G229*J229)</f>
        <v>0</v>
      </c>
      <c r="O229" s="32">
        <f t="shared" ref="O229" si="133">L229+M229+N229</f>
        <v>2729372</v>
      </c>
      <c r="P229" s="49" t="s">
        <v>6</v>
      </c>
      <c r="Q229" s="49" t="s">
        <v>6</v>
      </c>
      <c r="R229" s="49" t="s">
        <v>6</v>
      </c>
    </row>
    <row r="230" spans="1:18">
      <c r="A230" s="44" t="s">
        <v>60</v>
      </c>
      <c r="B230" s="44" t="s">
        <v>307</v>
      </c>
      <c r="C230" s="45" t="s">
        <v>692</v>
      </c>
      <c r="D230" s="44" t="s">
        <v>1245</v>
      </c>
      <c r="E230" s="44" t="s">
        <v>6</v>
      </c>
      <c r="F230" s="49" t="s">
        <v>6</v>
      </c>
      <c r="G230" s="46">
        <v>0</v>
      </c>
      <c r="H230" s="47">
        <v>0</v>
      </c>
      <c r="I230" s="47">
        <v>0</v>
      </c>
      <c r="J230" s="47">
        <v>0</v>
      </c>
      <c r="K230" s="46">
        <v>0</v>
      </c>
      <c r="L230" s="56">
        <v>0</v>
      </c>
      <c r="M230" s="56">
        <v>0</v>
      </c>
      <c r="N230" s="56">
        <v>0</v>
      </c>
      <c r="O230" s="56">
        <v>0</v>
      </c>
      <c r="P230" s="49" t="s">
        <v>794</v>
      </c>
      <c r="Q230" s="49" t="s">
        <v>6</v>
      </c>
      <c r="R230" s="49" t="s">
        <v>6</v>
      </c>
    </row>
    <row r="231" spans="1:18">
      <c r="A231" s="44" t="s">
        <v>60</v>
      </c>
      <c r="B231" s="44" t="s">
        <v>308</v>
      </c>
      <c r="C231" s="44" t="s">
        <v>6</v>
      </c>
      <c r="D231" s="44" t="s">
        <v>1246</v>
      </c>
      <c r="E231" s="44" t="s">
        <v>1247</v>
      </c>
      <c r="F231" s="49" t="s">
        <v>293</v>
      </c>
      <c r="G231" s="46">
        <v>8793</v>
      </c>
      <c r="H231" s="47">
        <v>0</v>
      </c>
      <c r="I231" s="47">
        <v>0</v>
      </c>
      <c r="J231" s="47">
        <v>528.20000000000005</v>
      </c>
      <c r="K231" s="46">
        <f t="shared" ref="K231:K235" si="134">H231+I231+J231</f>
        <v>528.20000000000005</v>
      </c>
      <c r="L231" s="31">
        <f t="shared" ref="L231:L235" si="135">TRUNC($G231*H231)</f>
        <v>0</v>
      </c>
      <c r="M231" s="31">
        <f t="shared" ref="M231:M235" si="136">TRUNC($G231*I231)</f>
        <v>0</v>
      </c>
      <c r="N231" s="31">
        <f t="shared" ref="N231:N235" si="137">TRUNC($G231*J231)</f>
        <v>4644462</v>
      </c>
      <c r="O231" s="32">
        <f t="shared" ref="O231:O235" si="138">L231+M231+N231</f>
        <v>4644462</v>
      </c>
      <c r="P231" s="49" t="s">
        <v>6</v>
      </c>
      <c r="Q231" s="49" t="s">
        <v>6</v>
      </c>
      <c r="R231" s="49" t="s">
        <v>6</v>
      </c>
    </row>
    <row r="232" spans="1:18">
      <c r="A232" s="44" t="s">
        <v>60</v>
      </c>
      <c r="B232" s="44" t="s">
        <v>309</v>
      </c>
      <c r="C232" s="44" t="s">
        <v>6</v>
      </c>
      <c r="D232" s="44" t="s">
        <v>1248</v>
      </c>
      <c r="E232" s="44" t="s">
        <v>1249</v>
      </c>
      <c r="F232" s="49" t="s">
        <v>1172</v>
      </c>
      <c r="G232" s="46">
        <v>69</v>
      </c>
      <c r="H232" s="47">
        <v>0</v>
      </c>
      <c r="I232" s="47">
        <v>0</v>
      </c>
      <c r="J232" s="47">
        <v>40890.699999999997</v>
      </c>
      <c r="K232" s="46">
        <f t="shared" si="134"/>
        <v>40890.699999999997</v>
      </c>
      <c r="L232" s="31">
        <f t="shared" si="135"/>
        <v>0</v>
      </c>
      <c r="M232" s="31">
        <f t="shared" si="136"/>
        <v>0</v>
      </c>
      <c r="N232" s="31">
        <f t="shared" si="137"/>
        <v>2821458</v>
      </c>
      <c r="O232" s="32">
        <f t="shared" si="138"/>
        <v>2821458</v>
      </c>
      <c r="P232" s="49" t="s">
        <v>6</v>
      </c>
      <c r="Q232" s="49" t="s">
        <v>6</v>
      </c>
      <c r="R232" s="49" t="s">
        <v>6</v>
      </c>
    </row>
    <row r="233" spans="1:18">
      <c r="A233" s="44" t="s">
        <v>60</v>
      </c>
      <c r="B233" s="44" t="s">
        <v>310</v>
      </c>
      <c r="C233" s="44" t="s">
        <v>6</v>
      </c>
      <c r="D233" s="44" t="s">
        <v>1270</v>
      </c>
      <c r="E233" s="44" t="s">
        <v>1271</v>
      </c>
      <c r="F233" s="49" t="s">
        <v>793</v>
      </c>
      <c r="G233" s="46">
        <v>375</v>
      </c>
      <c r="H233" s="47">
        <v>0</v>
      </c>
      <c r="I233" s="47">
        <v>0</v>
      </c>
      <c r="J233" s="47">
        <v>4218.3</v>
      </c>
      <c r="K233" s="46">
        <f t="shared" si="134"/>
        <v>4218.3</v>
      </c>
      <c r="L233" s="31">
        <f t="shared" si="135"/>
        <v>0</v>
      </c>
      <c r="M233" s="31">
        <f t="shared" si="136"/>
        <v>0</v>
      </c>
      <c r="N233" s="31">
        <f t="shared" si="137"/>
        <v>1581862</v>
      </c>
      <c r="O233" s="32">
        <f t="shared" si="138"/>
        <v>1581862</v>
      </c>
      <c r="P233" s="49" t="s">
        <v>6</v>
      </c>
      <c r="Q233" s="49" t="s">
        <v>6</v>
      </c>
      <c r="R233" s="49" t="s">
        <v>6</v>
      </c>
    </row>
    <row r="234" spans="1:18">
      <c r="A234" s="44" t="s">
        <v>60</v>
      </c>
      <c r="B234" s="44" t="s">
        <v>311</v>
      </c>
      <c r="C234" s="44" t="s">
        <v>6</v>
      </c>
      <c r="D234" s="44" t="s">
        <v>1250</v>
      </c>
      <c r="E234" s="44" t="s">
        <v>1251</v>
      </c>
      <c r="F234" s="49" t="s">
        <v>295</v>
      </c>
      <c r="G234" s="46">
        <v>20</v>
      </c>
      <c r="H234" s="47">
        <v>24555.200000000001</v>
      </c>
      <c r="I234" s="47">
        <v>127932.8</v>
      </c>
      <c r="J234" s="47">
        <v>0</v>
      </c>
      <c r="K234" s="46">
        <f t="shared" si="134"/>
        <v>152488</v>
      </c>
      <c r="L234" s="31">
        <f t="shared" si="135"/>
        <v>491104</v>
      </c>
      <c r="M234" s="31">
        <f t="shared" si="136"/>
        <v>2558656</v>
      </c>
      <c r="N234" s="31">
        <f t="shared" si="137"/>
        <v>0</v>
      </c>
      <c r="O234" s="32">
        <f t="shared" si="138"/>
        <v>3049760</v>
      </c>
      <c r="P234" s="49" t="s">
        <v>6</v>
      </c>
      <c r="Q234" s="49" t="s">
        <v>6</v>
      </c>
      <c r="R234" s="49" t="s">
        <v>6</v>
      </c>
    </row>
    <row r="235" spans="1:18">
      <c r="A235" s="44" t="s">
        <v>60</v>
      </c>
      <c r="B235" s="44" t="s">
        <v>312</v>
      </c>
      <c r="C235" s="44" t="s">
        <v>6</v>
      </c>
      <c r="D235" s="44" t="s">
        <v>1252</v>
      </c>
      <c r="E235" s="44" t="s">
        <v>6</v>
      </c>
      <c r="F235" s="49" t="s">
        <v>1254</v>
      </c>
      <c r="G235" s="46">
        <v>360</v>
      </c>
      <c r="H235" s="47">
        <v>2131.5</v>
      </c>
      <c r="I235" s="47">
        <v>3310.4</v>
      </c>
      <c r="J235" s="47">
        <v>609.6</v>
      </c>
      <c r="K235" s="46">
        <f t="shared" si="134"/>
        <v>6051.5</v>
      </c>
      <c r="L235" s="31">
        <f t="shared" si="135"/>
        <v>767340</v>
      </c>
      <c r="M235" s="31">
        <f t="shared" si="136"/>
        <v>1191744</v>
      </c>
      <c r="N235" s="31">
        <f t="shared" si="137"/>
        <v>219456</v>
      </c>
      <c r="O235" s="32">
        <f t="shared" si="138"/>
        <v>2178540</v>
      </c>
      <c r="P235" s="49" t="s">
        <v>6</v>
      </c>
      <c r="Q235" s="49" t="s">
        <v>6</v>
      </c>
      <c r="R235" s="49" t="s">
        <v>6</v>
      </c>
    </row>
    <row r="236" spans="1:18">
      <c r="A236" s="44" t="s">
        <v>60</v>
      </c>
      <c r="B236" s="44" t="s">
        <v>313</v>
      </c>
      <c r="C236" s="45" t="s">
        <v>692</v>
      </c>
      <c r="D236" s="44" t="s">
        <v>6</v>
      </c>
      <c r="E236" s="44" t="s">
        <v>6</v>
      </c>
      <c r="F236" s="49" t="s">
        <v>6</v>
      </c>
      <c r="G236" s="46">
        <v>0</v>
      </c>
      <c r="H236" s="47">
        <v>0</v>
      </c>
      <c r="I236" s="47">
        <v>0</v>
      </c>
      <c r="J236" s="47">
        <v>0</v>
      </c>
      <c r="K236" s="46">
        <v>0</v>
      </c>
      <c r="L236" s="56">
        <v>0</v>
      </c>
      <c r="M236" s="56">
        <v>0</v>
      </c>
      <c r="N236" s="56">
        <v>0</v>
      </c>
      <c r="O236" s="56">
        <v>0</v>
      </c>
      <c r="P236" s="49" t="s">
        <v>794</v>
      </c>
      <c r="Q236" s="49" t="s">
        <v>6</v>
      </c>
      <c r="R236" s="49" t="s">
        <v>6</v>
      </c>
    </row>
    <row r="237" spans="1:18">
      <c r="A237" s="44" t="s">
        <v>60</v>
      </c>
      <c r="B237" s="44" t="s">
        <v>314</v>
      </c>
      <c r="C237" s="45" t="s">
        <v>692</v>
      </c>
      <c r="D237" s="44" t="s">
        <v>1272</v>
      </c>
      <c r="E237" s="44" t="s">
        <v>6</v>
      </c>
      <c r="F237" s="49" t="s">
        <v>6</v>
      </c>
      <c r="G237" s="46">
        <v>0</v>
      </c>
      <c r="H237" s="47">
        <v>0</v>
      </c>
      <c r="I237" s="47">
        <v>0</v>
      </c>
      <c r="J237" s="47">
        <v>0</v>
      </c>
      <c r="K237" s="46">
        <v>0</v>
      </c>
      <c r="L237" s="58">
        <f>SUM(L239:L282)</f>
        <v>29643954</v>
      </c>
      <c r="M237" s="58">
        <f t="shared" ref="M237:O237" si="139">SUM(M239:M282)</f>
        <v>75736530</v>
      </c>
      <c r="N237" s="58">
        <f t="shared" si="139"/>
        <v>26657269</v>
      </c>
      <c r="O237" s="58">
        <f t="shared" si="139"/>
        <v>132037753</v>
      </c>
      <c r="P237" s="49" t="s">
        <v>694</v>
      </c>
      <c r="Q237" s="49" t="s">
        <v>6</v>
      </c>
      <c r="R237" s="49" t="s">
        <v>6</v>
      </c>
    </row>
    <row r="238" spans="1:18">
      <c r="A238" s="44" t="s">
        <v>60</v>
      </c>
      <c r="B238" s="44" t="s">
        <v>315</v>
      </c>
      <c r="C238" s="45" t="s">
        <v>692</v>
      </c>
      <c r="D238" s="44" t="s">
        <v>1170</v>
      </c>
      <c r="E238" s="44" t="s">
        <v>6</v>
      </c>
      <c r="F238" s="49" t="s">
        <v>6</v>
      </c>
      <c r="G238" s="46">
        <v>0</v>
      </c>
      <c r="H238" s="47">
        <v>0</v>
      </c>
      <c r="I238" s="47">
        <v>0</v>
      </c>
      <c r="J238" s="47">
        <v>0</v>
      </c>
      <c r="K238" s="46">
        <v>0</v>
      </c>
      <c r="L238" s="56">
        <v>0</v>
      </c>
      <c r="M238" s="56">
        <v>0</v>
      </c>
      <c r="N238" s="56">
        <v>0</v>
      </c>
      <c r="O238" s="56">
        <v>0</v>
      </c>
      <c r="P238" s="49" t="s">
        <v>1256</v>
      </c>
      <c r="Q238" s="49" t="s">
        <v>6</v>
      </c>
      <c r="R238" s="49" t="s">
        <v>6</v>
      </c>
    </row>
    <row r="239" spans="1:18">
      <c r="A239" s="44" t="s">
        <v>60</v>
      </c>
      <c r="B239" s="44" t="s">
        <v>316</v>
      </c>
      <c r="C239" s="48" t="s">
        <v>6</v>
      </c>
      <c r="D239" s="44" t="s">
        <v>1171</v>
      </c>
      <c r="E239" s="44" t="s">
        <v>1107</v>
      </c>
      <c r="F239" s="49" t="s">
        <v>1172</v>
      </c>
      <c r="G239" s="46">
        <v>489</v>
      </c>
      <c r="H239" s="47">
        <v>589.29999999999995</v>
      </c>
      <c r="I239" s="47">
        <v>1491.6</v>
      </c>
      <c r="J239" s="47">
        <v>787.7</v>
      </c>
      <c r="K239" s="46">
        <f t="shared" ref="K239:K248" si="140">H239+I239+J239</f>
        <v>2868.5999999999995</v>
      </c>
      <c r="L239" s="31">
        <f t="shared" ref="L239:L248" si="141">TRUNC($G239*H239)</f>
        <v>288167</v>
      </c>
      <c r="M239" s="31">
        <f t="shared" ref="M239:M248" si="142">TRUNC($G239*I239)</f>
        <v>729392</v>
      </c>
      <c r="N239" s="31">
        <f t="shared" ref="N239:N248" si="143">TRUNC($G239*J239)</f>
        <v>385185</v>
      </c>
      <c r="O239" s="32">
        <f t="shared" ref="O239:O248" si="144">L239+M239+N239</f>
        <v>1402744</v>
      </c>
      <c r="P239" s="49" t="s">
        <v>6</v>
      </c>
      <c r="Q239" s="49" t="s">
        <v>1173</v>
      </c>
      <c r="R239" s="49" t="s">
        <v>6</v>
      </c>
    </row>
    <row r="240" spans="1:18">
      <c r="A240" s="44" t="s">
        <v>60</v>
      </c>
      <c r="B240" s="44" t="s">
        <v>317</v>
      </c>
      <c r="C240" s="44" t="s">
        <v>6</v>
      </c>
      <c r="D240" s="44" t="s">
        <v>1174</v>
      </c>
      <c r="E240" s="44" t="s">
        <v>1106</v>
      </c>
      <c r="F240" s="49" t="s">
        <v>1172</v>
      </c>
      <c r="G240" s="46">
        <v>326</v>
      </c>
      <c r="H240" s="47">
        <v>286.3</v>
      </c>
      <c r="I240" s="47">
        <v>784.8</v>
      </c>
      <c r="J240" s="47">
        <v>367.4</v>
      </c>
      <c r="K240" s="46">
        <f t="shared" si="140"/>
        <v>1438.5</v>
      </c>
      <c r="L240" s="31">
        <f t="shared" si="141"/>
        <v>93333</v>
      </c>
      <c r="M240" s="31">
        <f t="shared" si="142"/>
        <v>255844</v>
      </c>
      <c r="N240" s="31">
        <f t="shared" si="143"/>
        <v>119772</v>
      </c>
      <c r="O240" s="32">
        <f t="shared" si="144"/>
        <v>468949</v>
      </c>
      <c r="P240" s="49" t="s">
        <v>6</v>
      </c>
      <c r="Q240" s="49" t="s">
        <v>6</v>
      </c>
      <c r="R240" s="49" t="s">
        <v>6</v>
      </c>
    </row>
    <row r="241" spans="1:18">
      <c r="A241" s="44" t="s">
        <v>60</v>
      </c>
      <c r="B241" s="44" t="s">
        <v>318</v>
      </c>
      <c r="C241" s="44" t="s">
        <v>6</v>
      </c>
      <c r="D241" s="44" t="s">
        <v>1266</v>
      </c>
      <c r="E241" s="44" t="s">
        <v>1267</v>
      </c>
      <c r="F241" s="49" t="s">
        <v>295</v>
      </c>
      <c r="G241" s="46">
        <v>233</v>
      </c>
      <c r="H241" s="47">
        <v>6327.8</v>
      </c>
      <c r="I241" s="47">
        <v>8250.4</v>
      </c>
      <c r="J241" s="47">
        <v>5097.3</v>
      </c>
      <c r="K241" s="46">
        <f t="shared" si="140"/>
        <v>19675.5</v>
      </c>
      <c r="L241" s="31">
        <f t="shared" si="141"/>
        <v>1474377</v>
      </c>
      <c r="M241" s="31">
        <f t="shared" si="142"/>
        <v>1922343</v>
      </c>
      <c r="N241" s="31">
        <f t="shared" si="143"/>
        <v>1187670</v>
      </c>
      <c r="O241" s="32">
        <f t="shared" si="144"/>
        <v>4584390</v>
      </c>
      <c r="P241" s="49" t="s">
        <v>6</v>
      </c>
      <c r="Q241" s="49" t="s">
        <v>6</v>
      </c>
      <c r="R241" s="49" t="s">
        <v>6</v>
      </c>
    </row>
    <row r="242" spans="1:18">
      <c r="A242" s="44" t="s">
        <v>60</v>
      </c>
      <c r="B242" s="44" t="s">
        <v>319</v>
      </c>
      <c r="C242" s="44" t="s">
        <v>6</v>
      </c>
      <c r="D242" s="44" t="s">
        <v>1180</v>
      </c>
      <c r="E242" s="44" t="s">
        <v>1181</v>
      </c>
      <c r="F242" s="49" t="s">
        <v>793</v>
      </c>
      <c r="G242" s="46">
        <v>170</v>
      </c>
      <c r="H242" s="47">
        <v>207.5</v>
      </c>
      <c r="I242" s="47">
        <v>572.79999999999995</v>
      </c>
      <c r="J242" s="47">
        <v>307.2</v>
      </c>
      <c r="K242" s="46">
        <f t="shared" si="140"/>
        <v>1087.5</v>
      </c>
      <c r="L242" s="31">
        <f t="shared" si="141"/>
        <v>35275</v>
      </c>
      <c r="M242" s="31">
        <f t="shared" si="142"/>
        <v>97376</v>
      </c>
      <c r="N242" s="31">
        <f t="shared" si="143"/>
        <v>52224</v>
      </c>
      <c r="O242" s="32">
        <f t="shared" si="144"/>
        <v>184875</v>
      </c>
      <c r="P242" s="49" t="s">
        <v>6</v>
      </c>
      <c r="Q242" s="49" t="s">
        <v>6</v>
      </c>
      <c r="R242" s="49" t="s">
        <v>6</v>
      </c>
    </row>
    <row r="243" spans="1:18">
      <c r="A243" s="44" t="s">
        <v>60</v>
      </c>
      <c r="B243" s="44" t="s">
        <v>320</v>
      </c>
      <c r="C243" s="44" t="s">
        <v>6</v>
      </c>
      <c r="D243" s="44" t="s">
        <v>1182</v>
      </c>
      <c r="E243" s="44" t="s">
        <v>6</v>
      </c>
      <c r="F243" s="49" t="s">
        <v>1172</v>
      </c>
      <c r="G243" s="46">
        <v>210</v>
      </c>
      <c r="H243" s="47">
        <v>82.7</v>
      </c>
      <c r="I243" s="47">
        <v>114.4</v>
      </c>
      <c r="J243" s="47">
        <v>74.599999999999994</v>
      </c>
      <c r="K243" s="46">
        <f t="shared" si="140"/>
        <v>271.70000000000005</v>
      </c>
      <c r="L243" s="31">
        <f t="shared" si="141"/>
        <v>17367</v>
      </c>
      <c r="M243" s="31">
        <f t="shared" si="142"/>
        <v>24024</v>
      </c>
      <c r="N243" s="31">
        <f t="shared" si="143"/>
        <v>15666</v>
      </c>
      <c r="O243" s="32">
        <f t="shared" si="144"/>
        <v>57057</v>
      </c>
      <c r="P243" s="49" t="s">
        <v>6</v>
      </c>
      <c r="Q243" s="49" t="s">
        <v>6</v>
      </c>
      <c r="R243" s="49" t="s">
        <v>6</v>
      </c>
    </row>
    <row r="244" spans="1:18">
      <c r="A244" s="44" t="s">
        <v>60</v>
      </c>
      <c r="B244" s="44" t="s">
        <v>321</v>
      </c>
      <c r="C244" s="44" t="s">
        <v>6</v>
      </c>
      <c r="D244" s="44" t="s">
        <v>1183</v>
      </c>
      <c r="E244" s="44" t="s">
        <v>1184</v>
      </c>
      <c r="F244" s="49" t="s">
        <v>1172</v>
      </c>
      <c r="G244" s="46">
        <v>30</v>
      </c>
      <c r="H244" s="47">
        <v>377.1</v>
      </c>
      <c r="I244" s="47">
        <v>3880.8</v>
      </c>
      <c r="J244" s="47">
        <v>484.3</v>
      </c>
      <c r="K244" s="46">
        <f t="shared" si="140"/>
        <v>4742.2000000000007</v>
      </c>
      <c r="L244" s="31">
        <f t="shared" si="141"/>
        <v>11313</v>
      </c>
      <c r="M244" s="31">
        <f t="shared" si="142"/>
        <v>116424</v>
      </c>
      <c r="N244" s="31">
        <f t="shared" si="143"/>
        <v>14529</v>
      </c>
      <c r="O244" s="32">
        <f t="shared" si="144"/>
        <v>142266</v>
      </c>
      <c r="P244" s="49" t="s">
        <v>6</v>
      </c>
      <c r="Q244" s="49" t="s">
        <v>6</v>
      </c>
      <c r="R244" s="49" t="s">
        <v>6</v>
      </c>
    </row>
    <row r="245" spans="1:18">
      <c r="A245" s="44" t="s">
        <v>60</v>
      </c>
      <c r="B245" s="44" t="s">
        <v>322</v>
      </c>
      <c r="C245" s="44" t="s">
        <v>6</v>
      </c>
      <c r="D245" s="44" t="s">
        <v>1185</v>
      </c>
      <c r="E245" s="44" t="s">
        <v>1184</v>
      </c>
      <c r="F245" s="49" t="s">
        <v>1172</v>
      </c>
      <c r="G245" s="46">
        <v>30</v>
      </c>
      <c r="H245" s="47">
        <v>667.7</v>
      </c>
      <c r="I245" s="47">
        <v>8460</v>
      </c>
      <c r="J245" s="47">
        <v>594.5</v>
      </c>
      <c r="K245" s="46">
        <f t="shared" si="140"/>
        <v>9722.2000000000007</v>
      </c>
      <c r="L245" s="31">
        <f t="shared" si="141"/>
        <v>20031</v>
      </c>
      <c r="M245" s="31">
        <f t="shared" si="142"/>
        <v>253800</v>
      </c>
      <c r="N245" s="31">
        <f t="shared" si="143"/>
        <v>17835</v>
      </c>
      <c r="O245" s="32">
        <f t="shared" si="144"/>
        <v>291666</v>
      </c>
      <c r="P245" s="49" t="s">
        <v>6</v>
      </c>
      <c r="Q245" s="49" t="s">
        <v>6</v>
      </c>
      <c r="R245" s="49" t="s">
        <v>6</v>
      </c>
    </row>
    <row r="246" spans="1:18">
      <c r="A246" s="44" t="s">
        <v>60</v>
      </c>
      <c r="B246" s="44" t="s">
        <v>323</v>
      </c>
      <c r="C246" s="44" t="s">
        <v>6</v>
      </c>
      <c r="D246" s="44" t="s">
        <v>1186</v>
      </c>
      <c r="E246" s="44" t="s">
        <v>1187</v>
      </c>
      <c r="F246" s="49" t="s">
        <v>8</v>
      </c>
      <c r="G246" s="46">
        <v>3</v>
      </c>
      <c r="H246" s="47">
        <v>7640.7</v>
      </c>
      <c r="I246" s="47">
        <v>52852</v>
      </c>
      <c r="J246" s="47">
        <v>0</v>
      </c>
      <c r="K246" s="46">
        <f t="shared" si="140"/>
        <v>60492.7</v>
      </c>
      <c r="L246" s="31">
        <f t="shared" si="141"/>
        <v>22922</v>
      </c>
      <c r="M246" s="31">
        <f t="shared" si="142"/>
        <v>158556</v>
      </c>
      <c r="N246" s="31">
        <f t="shared" si="143"/>
        <v>0</v>
      </c>
      <c r="O246" s="32">
        <f t="shared" si="144"/>
        <v>181478</v>
      </c>
      <c r="P246" s="49" t="s">
        <v>6</v>
      </c>
      <c r="Q246" s="49" t="s">
        <v>6</v>
      </c>
      <c r="R246" s="49" t="s">
        <v>6</v>
      </c>
    </row>
    <row r="247" spans="1:18">
      <c r="A247" s="44" t="s">
        <v>60</v>
      </c>
      <c r="B247" s="44" t="s">
        <v>324</v>
      </c>
      <c r="C247" s="44" t="s">
        <v>6</v>
      </c>
      <c r="D247" s="44" t="s">
        <v>1186</v>
      </c>
      <c r="E247" s="44" t="s">
        <v>1188</v>
      </c>
      <c r="F247" s="49" t="s">
        <v>8</v>
      </c>
      <c r="G247" s="46">
        <v>2</v>
      </c>
      <c r="H247" s="47">
        <v>9757.9</v>
      </c>
      <c r="I247" s="47">
        <v>70196</v>
      </c>
      <c r="J247" s="47">
        <v>0</v>
      </c>
      <c r="K247" s="46">
        <f t="shared" si="140"/>
        <v>79953.899999999994</v>
      </c>
      <c r="L247" s="31">
        <f t="shared" si="141"/>
        <v>19515</v>
      </c>
      <c r="M247" s="31">
        <f t="shared" si="142"/>
        <v>140392</v>
      </c>
      <c r="N247" s="31">
        <f t="shared" si="143"/>
        <v>0</v>
      </c>
      <c r="O247" s="32">
        <f t="shared" si="144"/>
        <v>159907</v>
      </c>
      <c r="P247" s="49" t="s">
        <v>6</v>
      </c>
      <c r="Q247" s="49" t="s">
        <v>6</v>
      </c>
      <c r="R247" s="49" t="s">
        <v>6</v>
      </c>
    </row>
    <row r="248" spans="1:18">
      <c r="A248" s="44" t="s">
        <v>60</v>
      </c>
      <c r="B248" s="44" t="s">
        <v>325</v>
      </c>
      <c r="C248" s="44" t="s">
        <v>6</v>
      </c>
      <c r="D248" s="44" t="s">
        <v>1189</v>
      </c>
      <c r="E248" s="44" t="s">
        <v>6</v>
      </c>
      <c r="F248" s="49" t="s">
        <v>8</v>
      </c>
      <c r="G248" s="46">
        <v>3</v>
      </c>
      <c r="H248" s="47">
        <v>2236.9</v>
      </c>
      <c r="I248" s="47">
        <v>3995.2</v>
      </c>
      <c r="J248" s="47">
        <v>550</v>
      </c>
      <c r="K248" s="46">
        <f t="shared" si="140"/>
        <v>6782.1</v>
      </c>
      <c r="L248" s="31">
        <f t="shared" si="141"/>
        <v>6710</v>
      </c>
      <c r="M248" s="31">
        <f t="shared" si="142"/>
        <v>11985</v>
      </c>
      <c r="N248" s="31">
        <f t="shared" si="143"/>
        <v>1650</v>
      </c>
      <c r="O248" s="32">
        <f t="shared" si="144"/>
        <v>20345</v>
      </c>
      <c r="P248" s="49" t="s">
        <v>6</v>
      </c>
      <c r="Q248" s="49" t="s">
        <v>6</v>
      </c>
      <c r="R248" s="49" t="s">
        <v>6</v>
      </c>
    </row>
    <row r="249" spans="1:18">
      <c r="A249" s="44" t="s">
        <v>60</v>
      </c>
      <c r="B249" s="44" t="s">
        <v>326</v>
      </c>
      <c r="C249" s="45" t="s">
        <v>692</v>
      </c>
      <c r="D249" s="44" t="s">
        <v>1190</v>
      </c>
      <c r="E249" s="44" t="s">
        <v>6</v>
      </c>
      <c r="F249" s="49" t="s">
        <v>6</v>
      </c>
      <c r="G249" s="46">
        <v>0</v>
      </c>
      <c r="H249" s="47">
        <v>0</v>
      </c>
      <c r="I249" s="47">
        <v>0</v>
      </c>
      <c r="J249" s="47">
        <v>0</v>
      </c>
      <c r="K249" s="46">
        <v>0</v>
      </c>
      <c r="L249" s="56">
        <v>0</v>
      </c>
      <c r="M249" s="56">
        <v>0</v>
      </c>
      <c r="N249" s="56">
        <v>0</v>
      </c>
      <c r="O249" s="56">
        <v>0</v>
      </c>
      <c r="P249" s="49" t="s">
        <v>1256</v>
      </c>
      <c r="Q249" s="49" t="s">
        <v>6</v>
      </c>
      <c r="R249" s="49" t="s">
        <v>6</v>
      </c>
    </row>
    <row r="250" spans="1:18">
      <c r="A250" s="44" t="s">
        <v>60</v>
      </c>
      <c r="B250" s="44" t="s">
        <v>327</v>
      </c>
      <c r="C250" s="48" t="s">
        <v>6</v>
      </c>
      <c r="D250" s="44" t="s">
        <v>1191</v>
      </c>
      <c r="E250" s="44" t="s">
        <v>1192</v>
      </c>
      <c r="F250" s="49" t="s">
        <v>1172</v>
      </c>
      <c r="G250" s="46">
        <v>33</v>
      </c>
      <c r="H250" s="47">
        <v>405.8</v>
      </c>
      <c r="I250" s="47">
        <v>13113.6</v>
      </c>
      <c r="J250" s="47">
        <v>0</v>
      </c>
      <c r="K250" s="46">
        <f t="shared" ref="K250:K255" si="145">H250+I250+J250</f>
        <v>13519.4</v>
      </c>
      <c r="L250" s="31">
        <f t="shared" ref="L250:L255" si="146">TRUNC($G250*H250)</f>
        <v>13391</v>
      </c>
      <c r="M250" s="31">
        <f t="shared" ref="M250:M255" si="147">TRUNC($G250*I250)</f>
        <v>432748</v>
      </c>
      <c r="N250" s="31">
        <f t="shared" ref="N250:N255" si="148">TRUNC($G250*J250)</f>
        <v>0</v>
      </c>
      <c r="O250" s="32">
        <f t="shared" ref="O250:O255" si="149">L250+M250+N250</f>
        <v>446139</v>
      </c>
      <c r="P250" s="49" t="s">
        <v>6</v>
      </c>
      <c r="Q250" s="49" t="s">
        <v>1193</v>
      </c>
      <c r="R250" s="49" t="s">
        <v>6</v>
      </c>
    </row>
    <row r="251" spans="1:18">
      <c r="A251" s="44" t="s">
        <v>60</v>
      </c>
      <c r="B251" s="44" t="s">
        <v>328</v>
      </c>
      <c r="C251" s="48" t="s">
        <v>6</v>
      </c>
      <c r="D251" s="44" t="s">
        <v>1194</v>
      </c>
      <c r="E251" s="44" t="s">
        <v>1195</v>
      </c>
      <c r="F251" s="49" t="s">
        <v>793</v>
      </c>
      <c r="G251" s="46">
        <v>22</v>
      </c>
      <c r="H251" s="47">
        <v>16676.900000000001</v>
      </c>
      <c r="I251" s="47">
        <v>27207.200000000001</v>
      </c>
      <c r="J251" s="47">
        <v>0</v>
      </c>
      <c r="K251" s="46">
        <f t="shared" si="145"/>
        <v>43884.100000000006</v>
      </c>
      <c r="L251" s="31">
        <f t="shared" si="146"/>
        <v>366891</v>
      </c>
      <c r="M251" s="31">
        <f t="shared" si="147"/>
        <v>598558</v>
      </c>
      <c r="N251" s="31">
        <f t="shared" si="148"/>
        <v>0</v>
      </c>
      <c r="O251" s="32">
        <f t="shared" si="149"/>
        <v>965449</v>
      </c>
      <c r="P251" s="49" t="s">
        <v>6</v>
      </c>
      <c r="Q251" s="49" t="s">
        <v>1196</v>
      </c>
      <c r="R251" s="49" t="s">
        <v>6</v>
      </c>
    </row>
    <row r="252" spans="1:18">
      <c r="A252" s="44" t="s">
        <v>60</v>
      </c>
      <c r="B252" s="44" t="s">
        <v>329</v>
      </c>
      <c r="C252" s="48" t="s">
        <v>6</v>
      </c>
      <c r="D252" s="44" t="s">
        <v>1197</v>
      </c>
      <c r="E252" s="44" t="s">
        <v>1192</v>
      </c>
      <c r="F252" s="49" t="s">
        <v>1172</v>
      </c>
      <c r="G252" s="46">
        <v>73</v>
      </c>
      <c r="H252" s="47">
        <v>834.5</v>
      </c>
      <c r="I252" s="47">
        <v>2563.3000000000002</v>
      </c>
      <c r="J252" s="47">
        <v>1022</v>
      </c>
      <c r="K252" s="46">
        <f t="shared" si="145"/>
        <v>4419.8</v>
      </c>
      <c r="L252" s="31">
        <f t="shared" si="146"/>
        <v>60918</v>
      </c>
      <c r="M252" s="31">
        <f t="shared" si="147"/>
        <v>187120</v>
      </c>
      <c r="N252" s="31">
        <f t="shared" si="148"/>
        <v>74606</v>
      </c>
      <c r="O252" s="32">
        <f t="shared" si="149"/>
        <v>322644</v>
      </c>
      <c r="P252" s="49" t="s">
        <v>6</v>
      </c>
      <c r="Q252" s="49" t="s">
        <v>1198</v>
      </c>
      <c r="R252" s="49" t="s">
        <v>6</v>
      </c>
    </row>
    <row r="253" spans="1:18">
      <c r="A253" s="44" t="s">
        <v>60</v>
      </c>
      <c r="B253" s="44" t="s">
        <v>330</v>
      </c>
      <c r="C253" s="44" t="s">
        <v>6</v>
      </c>
      <c r="D253" s="44" t="s">
        <v>1199</v>
      </c>
      <c r="E253" s="44" t="s">
        <v>1200</v>
      </c>
      <c r="F253" s="49" t="s">
        <v>793</v>
      </c>
      <c r="G253" s="46">
        <v>164</v>
      </c>
      <c r="H253" s="47">
        <v>2042.5</v>
      </c>
      <c r="I253" s="47">
        <v>0</v>
      </c>
      <c r="J253" s="47">
        <v>0</v>
      </c>
      <c r="K253" s="46">
        <f t="shared" si="145"/>
        <v>2042.5</v>
      </c>
      <c r="L253" s="31">
        <f t="shared" si="146"/>
        <v>334970</v>
      </c>
      <c r="M253" s="31">
        <f t="shared" si="147"/>
        <v>0</v>
      </c>
      <c r="N253" s="31">
        <f t="shared" si="148"/>
        <v>0</v>
      </c>
      <c r="O253" s="32">
        <f t="shared" si="149"/>
        <v>334970</v>
      </c>
      <c r="P253" s="49" t="s">
        <v>6</v>
      </c>
      <c r="Q253" s="49" t="s">
        <v>6</v>
      </c>
      <c r="R253" s="49" t="s">
        <v>6</v>
      </c>
    </row>
    <row r="254" spans="1:18">
      <c r="A254" s="44" t="s">
        <v>60</v>
      </c>
      <c r="B254" s="44" t="s">
        <v>331</v>
      </c>
      <c r="C254" s="44" t="s">
        <v>6</v>
      </c>
      <c r="D254" s="44" t="s">
        <v>1201</v>
      </c>
      <c r="E254" s="44" t="s">
        <v>1202</v>
      </c>
      <c r="F254" s="49" t="s">
        <v>793</v>
      </c>
      <c r="G254" s="46">
        <v>164</v>
      </c>
      <c r="H254" s="47">
        <v>545.9</v>
      </c>
      <c r="I254" s="47">
        <v>0</v>
      </c>
      <c r="J254" s="47">
        <v>0</v>
      </c>
      <c r="K254" s="46">
        <f t="shared" si="145"/>
        <v>545.9</v>
      </c>
      <c r="L254" s="31">
        <f t="shared" si="146"/>
        <v>89527</v>
      </c>
      <c r="M254" s="31">
        <f t="shared" si="147"/>
        <v>0</v>
      </c>
      <c r="N254" s="31">
        <f t="shared" si="148"/>
        <v>0</v>
      </c>
      <c r="O254" s="32">
        <f t="shared" si="149"/>
        <v>89527</v>
      </c>
      <c r="P254" s="49" t="s">
        <v>6</v>
      </c>
      <c r="Q254" s="49" t="s">
        <v>6</v>
      </c>
      <c r="R254" s="49" t="s">
        <v>6</v>
      </c>
    </row>
    <row r="255" spans="1:18">
      <c r="A255" s="44" t="s">
        <v>60</v>
      </c>
      <c r="B255" s="44" t="s">
        <v>332</v>
      </c>
      <c r="C255" s="44" t="s">
        <v>6</v>
      </c>
      <c r="D255" s="44" t="s">
        <v>1203</v>
      </c>
      <c r="E255" s="44" t="s">
        <v>1204</v>
      </c>
      <c r="F255" s="49" t="s">
        <v>294</v>
      </c>
      <c r="G255" s="46">
        <v>48</v>
      </c>
      <c r="H255" s="47">
        <v>670.3</v>
      </c>
      <c r="I255" s="47">
        <v>2350.4</v>
      </c>
      <c r="J255" s="47">
        <v>25.8</v>
      </c>
      <c r="K255" s="46">
        <f t="shared" si="145"/>
        <v>3046.5</v>
      </c>
      <c r="L255" s="31">
        <f t="shared" si="146"/>
        <v>32174</v>
      </c>
      <c r="M255" s="31">
        <f t="shared" si="147"/>
        <v>112819</v>
      </c>
      <c r="N255" s="31">
        <f t="shared" si="148"/>
        <v>1238</v>
      </c>
      <c r="O255" s="32">
        <f t="shared" si="149"/>
        <v>146231</v>
      </c>
      <c r="P255" s="49" t="s">
        <v>6</v>
      </c>
      <c r="Q255" s="49" t="s">
        <v>6</v>
      </c>
      <c r="R255" s="49" t="s">
        <v>6</v>
      </c>
    </row>
    <row r="256" spans="1:18">
      <c r="A256" s="44" t="s">
        <v>60</v>
      </c>
      <c r="B256" s="44" t="s">
        <v>333</v>
      </c>
      <c r="C256" s="45" t="s">
        <v>692</v>
      </c>
      <c r="D256" s="44" t="s">
        <v>1205</v>
      </c>
      <c r="E256" s="44" t="s">
        <v>6</v>
      </c>
      <c r="F256" s="49" t="s">
        <v>6</v>
      </c>
      <c r="G256" s="46">
        <v>0</v>
      </c>
      <c r="H256" s="47">
        <v>0</v>
      </c>
      <c r="I256" s="47">
        <v>0</v>
      </c>
      <c r="J256" s="47">
        <v>0</v>
      </c>
      <c r="K256" s="46">
        <v>0</v>
      </c>
      <c r="L256" s="56">
        <v>0</v>
      </c>
      <c r="M256" s="56">
        <v>0</v>
      </c>
      <c r="N256" s="56">
        <v>0</v>
      </c>
      <c r="O256" s="56">
        <v>0</v>
      </c>
      <c r="P256" s="49" t="s">
        <v>1256</v>
      </c>
      <c r="Q256" s="49" t="s">
        <v>6</v>
      </c>
      <c r="R256" s="49" t="s">
        <v>6</v>
      </c>
    </row>
    <row r="257" spans="1:18">
      <c r="A257" s="44" t="s">
        <v>60</v>
      </c>
      <c r="B257" s="44" t="s">
        <v>334</v>
      </c>
      <c r="C257" s="45" t="s">
        <v>692</v>
      </c>
      <c r="D257" s="44" t="s">
        <v>1206</v>
      </c>
      <c r="E257" s="44" t="s">
        <v>6</v>
      </c>
      <c r="F257" s="49" t="s">
        <v>6</v>
      </c>
      <c r="G257" s="46">
        <v>0</v>
      </c>
      <c r="H257" s="47">
        <v>0</v>
      </c>
      <c r="I257" s="47">
        <v>0</v>
      </c>
      <c r="J257" s="47">
        <v>0</v>
      </c>
      <c r="K257" s="46">
        <v>0</v>
      </c>
      <c r="L257" s="56">
        <v>0</v>
      </c>
      <c r="M257" s="56">
        <v>0</v>
      </c>
      <c r="N257" s="56">
        <v>0</v>
      </c>
      <c r="O257" s="56">
        <v>0</v>
      </c>
      <c r="P257" s="49" t="s">
        <v>794</v>
      </c>
      <c r="Q257" s="49" t="s">
        <v>6</v>
      </c>
      <c r="R257" s="49" t="s">
        <v>6</v>
      </c>
    </row>
    <row r="258" spans="1:18">
      <c r="A258" s="44" t="s">
        <v>60</v>
      </c>
      <c r="B258" s="44" t="s">
        <v>335</v>
      </c>
      <c r="C258" s="44" t="s">
        <v>6</v>
      </c>
      <c r="D258" s="44" t="s">
        <v>1207</v>
      </c>
      <c r="E258" s="44" t="s">
        <v>1208</v>
      </c>
      <c r="F258" s="49" t="s">
        <v>10</v>
      </c>
      <c r="G258" s="46">
        <v>1</v>
      </c>
      <c r="H258" s="47">
        <v>285344.3</v>
      </c>
      <c r="I258" s="47">
        <v>3674649.6</v>
      </c>
      <c r="J258" s="47">
        <v>1585265</v>
      </c>
      <c r="K258" s="46">
        <f t="shared" ref="K258:K266" si="150">H258+I258+J258</f>
        <v>5545258.9000000004</v>
      </c>
      <c r="L258" s="31">
        <f t="shared" ref="L258:L266" si="151">TRUNC($G258*H258)</f>
        <v>285344</v>
      </c>
      <c r="M258" s="31">
        <f t="shared" ref="M258:M266" si="152">TRUNC($G258*I258)</f>
        <v>3674649</v>
      </c>
      <c r="N258" s="31">
        <f t="shared" ref="N258:N266" si="153">TRUNC($G258*J258)</f>
        <v>1585265</v>
      </c>
      <c r="O258" s="32">
        <f t="shared" ref="O258:O266" si="154">L258+M258+N258</f>
        <v>5545258</v>
      </c>
      <c r="P258" s="49" t="s">
        <v>6</v>
      </c>
      <c r="Q258" s="49" t="s">
        <v>6</v>
      </c>
      <c r="R258" s="49" t="s">
        <v>6</v>
      </c>
    </row>
    <row r="259" spans="1:18">
      <c r="A259" s="44" t="s">
        <v>60</v>
      </c>
      <c r="B259" s="44" t="s">
        <v>336</v>
      </c>
      <c r="C259" s="44" t="s">
        <v>6</v>
      </c>
      <c r="D259" s="44" t="s">
        <v>1207</v>
      </c>
      <c r="E259" s="44" t="s">
        <v>1209</v>
      </c>
      <c r="F259" s="49" t="s">
        <v>10</v>
      </c>
      <c r="G259" s="46">
        <v>1</v>
      </c>
      <c r="H259" s="47">
        <v>203817.4</v>
      </c>
      <c r="I259" s="47">
        <v>2624749.6</v>
      </c>
      <c r="J259" s="47">
        <v>1132332.3</v>
      </c>
      <c r="K259" s="46">
        <f t="shared" si="150"/>
        <v>3960899.3</v>
      </c>
      <c r="L259" s="31">
        <f t="shared" si="151"/>
        <v>203817</v>
      </c>
      <c r="M259" s="31">
        <f t="shared" si="152"/>
        <v>2624749</v>
      </c>
      <c r="N259" s="31">
        <f t="shared" si="153"/>
        <v>1132332</v>
      </c>
      <c r="O259" s="32">
        <f t="shared" si="154"/>
        <v>3960898</v>
      </c>
      <c r="P259" s="49" t="s">
        <v>6</v>
      </c>
      <c r="Q259" s="49" t="s">
        <v>6</v>
      </c>
      <c r="R259" s="49" t="s">
        <v>6</v>
      </c>
    </row>
    <row r="260" spans="1:18">
      <c r="A260" s="44" t="s">
        <v>60</v>
      </c>
      <c r="B260" s="44" t="s">
        <v>337</v>
      </c>
      <c r="C260" s="44" t="s">
        <v>6</v>
      </c>
      <c r="D260" s="44" t="s">
        <v>1210</v>
      </c>
      <c r="E260" s="44" t="s">
        <v>1211</v>
      </c>
      <c r="F260" s="49" t="s">
        <v>294</v>
      </c>
      <c r="G260" s="46">
        <v>245</v>
      </c>
      <c r="H260" s="47">
        <v>37766.300000000003</v>
      </c>
      <c r="I260" s="47">
        <v>61568</v>
      </c>
      <c r="J260" s="47">
        <v>22534.400000000001</v>
      </c>
      <c r="K260" s="46">
        <f t="shared" si="150"/>
        <v>121868.70000000001</v>
      </c>
      <c r="L260" s="31">
        <f t="shared" si="151"/>
        <v>9252743</v>
      </c>
      <c r="M260" s="31">
        <f t="shared" si="152"/>
        <v>15084160</v>
      </c>
      <c r="N260" s="31">
        <f t="shared" si="153"/>
        <v>5520928</v>
      </c>
      <c r="O260" s="32">
        <f t="shared" si="154"/>
        <v>29857831</v>
      </c>
      <c r="P260" s="49" t="s">
        <v>6</v>
      </c>
      <c r="Q260" s="49" t="s">
        <v>6</v>
      </c>
      <c r="R260" s="49" t="s">
        <v>6</v>
      </c>
    </row>
    <row r="261" spans="1:18">
      <c r="A261" s="44" t="s">
        <v>60</v>
      </c>
      <c r="B261" s="44" t="s">
        <v>338</v>
      </c>
      <c r="C261" s="44" t="s">
        <v>6</v>
      </c>
      <c r="D261" s="44" t="s">
        <v>1210</v>
      </c>
      <c r="E261" s="44" t="s">
        <v>1212</v>
      </c>
      <c r="F261" s="49" t="s">
        <v>294</v>
      </c>
      <c r="G261" s="46">
        <v>115</v>
      </c>
      <c r="H261" s="47">
        <v>28041.7</v>
      </c>
      <c r="I261" s="47">
        <v>49642.400000000001</v>
      </c>
      <c r="J261" s="47">
        <v>17873.099999999999</v>
      </c>
      <c r="K261" s="46">
        <f t="shared" si="150"/>
        <v>95557.200000000012</v>
      </c>
      <c r="L261" s="31">
        <f t="shared" si="151"/>
        <v>3224795</v>
      </c>
      <c r="M261" s="31">
        <f t="shared" si="152"/>
        <v>5708876</v>
      </c>
      <c r="N261" s="31">
        <f t="shared" si="153"/>
        <v>2055406</v>
      </c>
      <c r="O261" s="32">
        <f t="shared" si="154"/>
        <v>10989077</v>
      </c>
      <c r="P261" s="49" t="s">
        <v>6</v>
      </c>
      <c r="Q261" s="49" t="s">
        <v>6</v>
      </c>
      <c r="R261" s="49" t="s">
        <v>6</v>
      </c>
    </row>
    <row r="262" spans="1:18">
      <c r="A262" s="44" t="s">
        <v>60</v>
      </c>
      <c r="B262" s="44" t="s">
        <v>339</v>
      </c>
      <c r="C262" s="44" t="s">
        <v>6</v>
      </c>
      <c r="D262" s="44" t="s">
        <v>1273</v>
      </c>
      <c r="E262" s="44" t="s">
        <v>1274</v>
      </c>
      <c r="F262" s="49" t="s">
        <v>10</v>
      </c>
      <c r="G262" s="46">
        <v>1</v>
      </c>
      <c r="H262" s="47">
        <v>224423.9</v>
      </c>
      <c r="I262" s="47">
        <v>2090280.8</v>
      </c>
      <c r="J262" s="47">
        <v>58945.4</v>
      </c>
      <c r="K262" s="46">
        <f t="shared" si="150"/>
        <v>2373650.1</v>
      </c>
      <c r="L262" s="31">
        <f t="shared" si="151"/>
        <v>224423</v>
      </c>
      <c r="M262" s="31">
        <f t="shared" si="152"/>
        <v>2090280</v>
      </c>
      <c r="N262" s="31">
        <f t="shared" si="153"/>
        <v>58945</v>
      </c>
      <c r="O262" s="32">
        <f t="shared" si="154"/>
        <v>2373648</v>
      </c>
      <c r="P262" s="49" t="s">
        <v>6</v>
      </c>
      <c r="Q262" s="49" t="s">
        <v>6</v>
      </c>
      <c r="R262" s="49" t="s">
        <v>6</v>
      </c>
    </row>
    <row r="263" spans="1:18">
      <c r="A263" s="44" t="s">
        <v>60</v>
      </c>
      <c r="B263" s="44" t="s">
        <v>340</v>
      </c>
      <c r="C263" s="44" t="s">
        <v>6</v>
      </c>
      <c r="D263" s="44" t="s">
        <v>1217</v>
      </c>
      <c r="E263" s="44" t="s">
        <v>1218</v>
      </c>
      <c r="F263" s="49" t="s">
        <v>10</v>
      </c>
      <c r="G263" s="46">
        <v>1</v>
      </c>
      <c r="H263" s="47">
        <v>4531.5</v>
      </c>
      <c r="I263" s="47">
        <v>265212.79999999999</v>
      </c>
      <c r="J263" s="47">
        <v>36801.599999999999</v>
      </c>
      <c r="K263" s="46">
        <f t="shared" si="150"/>
        <v>306545.89999999997</v>
      </c>
      <c r="L263" s="31">
        <f t="shared" si="151"/>
        <v>4531</v>
      </c>
      <c r="M263" s="31">
        <f t="shared" si="152"/>
        <v>265212</v>
      </c>
      <c r="N263" s="31">
        <f t="shared" si="153"/>
        <v>36801</v>
      </c>
      <c r="O263" s="32">
        <f t="shared" si="154"/>
        <v>306544</v>
      </c>
      <c r="P263" s="49" t="s">
        <v>6</v>
      </c>
      <c r="Q263" s="49" t="s">
        <v>6</v>
      </c>
      <c r="R263" s="49" t="s">
        <v>6</v>
      </c>
    </row>
    <row r="264" spans="1:18">
      <c r="A264" s="44" t="s">
        <v>60</v>
      </c>
      <c r="B264" s="44" t="s">
        <v>341</v>
      </c>
      <c r="C264" s="44" t="s">
        <v>6</v>
      </c>
      <c r="D264" s="44" t="s">
        <v>1219</v>
      </c>
      <c r="E264" s="44" t="s">
        <v>6</v>
      </c>
      <c r="F264" s="49" t="s">
        <v>294</v>
      </c>
      <c r="G264" s="46">
        <v>18</v>
      </c>
      <c r="H264" s="47">
        <v>55896.800000000003</v>
      </c>
      <c r="I264" s="47">
        <v>260368</v>
      </c>
      <c r="J264" s="47">
        <v>5191.7</v>
      </c>
      <c r="K264" s="46">
        <f t="shared" si="150"/>
        <v>321456.5</v>
      </c>
      <c r="L264" s="31">
        <f t="shared" si="151"/>
        <v>1006142</v>
      </c>
      <c r="M264" s="31">
        <f t="shared" si="152"/>
        <v>4686624</v>
      </c>
      <c r="N264" s="31">
        <f t="shared" si="153"/>
        <v>93450</v>
      </c>
      <c r="O264" s="32">
        <f t="shared" si="154"/>
        <v>5786216</v>
      </c>
      <c r="P264" s="49" t="s">
        <v>6</v>
      </c>
      <c r="Q264" s="49" t="s">
        <v>6</v>
      </c>
      <c r="R264" s="49" t="s">
        <v>6</v>
      </c>
    </row>
    <row r="265" spans="1:18">
      <c r="A265" s="44" t="s">
        <v>60</v>
      </c>
      <c r="B265" s="44" t="s">
        <v>342</v>
      </c>
      <c r="C265" s="44" t="s">
        <v>6</v>
      </c>
      <c r="D265" s="44" t="s">
        <v>1220</v>
      </c>
      <c r="E265" s="44" t="s">
        <v>1218</v>
      </c>
      <c r="F265" s="49" t="s">
        <v>10</v>
      </c>
      <c r="G265" s="46">
        <v>1</v>
      </c>
      <c r="H265" s="47">
        <v>4531.5</v>
      </c>
      <c r="I265" s="47">
        <v>265212.79999999999</v>
      </c>
      <c r="J265" s="47">
        <v>36801.599999999999</v>
      </c>
      <c r="K265" s="46">
        <f t="shared" si="150"/>
        <v>306545.89999999997</v>
      </c>
      <c r="L265" s="31">
        <f t="shared" si="151"/>
        <v>4531</v>
      </c>
      <c r="M265" s="31">
        <f t="shared" si="152"/>
        <v>265212</v>
      </c>
      <c r="N265" s="31">
        <f t="shared" si="153"/>
        <v>36801</v>
      </c>
      <c r="O265" s="32">
        <f t="shared" si="154"/>
        <v>306544</v>
      </c>
      <c r="P265" s="49" t="s">
        <v>6</v>
      </c>
      <c r="Q265" s="49" t="s">
        <v>6</v>
      </c>
      <c r="R265" s="49" t="s">
        <v>6</v>
      </c>
    </row>
    <row r="266" spans="1:18">
      <c r="A266" s="44" t="s">
        <v>60</v>
      </c>
      <c r="B266" s="44" t="s">
        <v>343</v>
      </c>
      <c r="C266" s="44" t="s">
        <v>6</v>
      </c>
      <c r="D266" s="44" t="s">
        <v>1224</v>
      </c>
      <c r="E266" s="44" t="s">
        <v>1225</v>
      </c>
      <c r="F266" s="49" t="s">
        <v>294</v>
      </c>
      <c r="G266" s="46">
        <v>122</v>
      </c>
      <c r="H266" s="47">
        <v>10203.200000000001</v>
      </c>
      <c r="I266" s="47">
        <v>25448.799999999999</v>
      </c>
      <c r="J266" s="47">
        <v>9410.5</v>
      </c>
      <c r="K266" s="46">
        <f t="shared" si="150"/>
        <v>45062.5</v>
      </c>
      <c r="L266" s="31">
        <f t="shared" si="151"/>
        <v>1244790</v>
      </c>
      <c r="M266" s="31">
        <f t="shared" si="152"/>
        <v>3104753</v>
      </c>
      <c r="N266" s="31">
        <f t="shared" si="153"/>
        <v>1148081</v>
      </c>
      <c r="O266" s="32">
        <f t="shared" si="154"/>
        <v>5497624</v>
      </c>
      <c r="P266" s="49" t="s">
        <v>6</v>
      </c>
      <c r="Q266" s="49" t="s">
        <v>6</v>
      </c>
      <c r="R266" s="49" t="s">
        <v>6</v>
      </c>
    </row>
    <row r="267" spans="1:18">
      <c r="A267" s="44" t="s">
        <v>60</v>
      </c>
      <c r="B267" s="44" t="s">
        <v>344</v>
      </c>
      <c r="C267" s="45" t="s">
        <v>692</v>
      </c>
      <c r="D267" s="44" t="s">
        <v>1226</v>
      </c>
      <c r="E267" s="44" t="s">
        <v>6</v>
      </c>
      <c r="F267" s="49" t="s">
        <v>6</v>
      </c>
      <c r="G267" s="46">
        <v>0</v>
      </c>
      <c r="H267" s="47">
        <v>0</v>
      </c>
      <c r="I267" s="47">
        <v>0</v>
      </c>
      <c r="J267" s="47">
        <v>0</v>
      </c>
      <c r="K267" s="46">
        <v>0</v>
      </c>
      <c r="L267" s="56">
        <v>0</v>
      </c>
      <c r="M267" s="56">
        <v>0</v>
      </c>
      <c r="N267" s="56">
        <v>0</v>
      </c>
      <c r="O267" s="56">
        <v>0</v>
      </c>
      <c r="P267" s="49" t="s">
        <v>794</v>
      </c>
      <c r="Q267" s="49" t="s">
        <v>6</v>
      </c>
      <c r="R267" s="49" t="s">
        <v>6</v>
      </c>
    </row>
    <row r="268" spans="1:18">
      <c r="A268" s="44" t="s">
        <v>60</v>
      </c>
      <c r="B268" s="44" t="s">
        <v>345</v>
      </c>
      <c r="C268" s="44" t="s">
        <v>6</v>
      </c>
      <c r="D268" s="44" t="s">
        <v>1227</v>
      </c>
      <c r="E268" s="44" t="s">
        <v>1228</v>
      </c>
      <c r="F268" s="49" t="s">
        <v>294</v>
      </c>
      <c r="G268" s="46">
        <v>154</v>
      </c>
      <c r="H268" s="47">
        <v>25494.6</v>
      </c>
      <c r="I268" s="47">
        <v>43899.199999999997</v>
      </c>
      <c r="J268" s="47">
        <v>22452.2</v>
      </c>
      <c r="K268" s="46">
        <f t="shared" ref="K268:K278" si="155">H268+I268+J268</f>
        <v>91845.999999999985</v>
      </c>
      <c r="L268" s="31">
        <f t="shared" ref="L268:L278" si="156">TRUNC($G268*H268)</f>
        <v>3926168</v>
      </c>
      <c r="M268" s="31">
        <f t="shared" ref="M268:M278" si="157">TRUNC($G268*I268)</f>
        <v>6760476</v>
      </c>
      <c r="N268" s="31">
        <f t="shared" ref="N268:N278" si="158">TRUNC($G268*J268)</f>
        <v>3457638</v>
      </c>
      <c r="O268" s="32">
        <f t="shared" ref="O268:O278" si="159">L268+M268+N268</f>
        <v>14144282</v>
      </c>
      <c r="P268" s="49" t="s">
        <v>6</v>
      </c>
      <c r="Q268" s="49" t="s">
        <v>6</v>
      </c>
      <c r="R268" s="49" t="s">
        <v>6</v>
      </c>
    </row>
    <row r="269" spans="1:18">
      <c r="A269" s="44" t="s">
        <v>60</v>
      </c>
      <c r="B269" s="44" t="s">
        <v>346</v>
      </c>
      <c r="C269" s="44" t="s">
        <v>6</v>
      </c>
      <c r="D269" s="44" t="s">
        <v>1227</v>
      </c>
      <c r="E269" s="44" t="s">
        <v>1229</v>
      </c>
      <c r="F269" s="49" t="s">
        <v>294</v>
      </c>
      <c r="G269" s="46">
        <v>115</v>
      </c>
      <c r="H269" s="47">
        <v>27395.1</v>
      </c>
      <c r="I269" s="47">
        <v>46959.199999999997</v>
      </c>
      <c r="J269" s="47">
        <v>24013.9</v>
      </c>
      <c r="K269" s="46">
        <f t="shared" si="155"/>
        <v>98368.199999999983</v>
      </c>
      <c r="L269" s="31">
        <f t="shared" si="156"/>
        <v>3150436</v>
      </c>
      <c r="M269" s="31">
        <f t="shared" si="157"/>
        <v>5400308</v>
      </c>
      <c r="N269" s="31">
        <f t="shared" si="158"/>
        <v>2761598</v>
      </c>
      <c r="O269" s="32">
        <f t="shared" si="159"/>
        <v>11312342</v>
      </c>
      <c r="P269" s="49" t="s">
        <v>6</v>
      </c>
      <c r="Q269" s="49" t="s">
        <v>6</v>
      </c>
      <c r="R269" s="49" t="s">
        <v>6</v>
      </c>
    </row>
    <row r="270" spans="1:18">
      <c r="A270" s="44" t="s">
        <v>60</v>
      </c>
      <c r="B270" s="44" t="s">
        <v>347</v>
      </c>
      <c r="C270" s="44" t="s">
        <v>6</v>
      </c>
      <c r="D270" s="44" t="s">
        <v>1232</v>
      </c>
      <c r="E270" s="44" t="s">
        <v>6</v>
      </c>
      <c r="F270" s="49" t="s">
        <v>10</v>
      </c>
      <c r="G270" s="46">
        <v>1</v>
      </c>
      <c r="H270" s="47">
        <v>169046.9</v>
      </c>
      <c r="I270" s="47">
        <v>2690296</v>
      </c>
      <c r="J270" s="47">
        <v>888213</v>
      </c>
      <c r="K270" s="46">
        <f t="shared" si="155"/>
        <v>3747555.9</v>
      </c>
      <c r="L270" s="31">
        <f t="shared" si="156"/>
        <v>169046</v>
      </c>
      <c r="M270" s="31">
        <f t="shared" si="157"/>
        <v>2690296</v>
      </c>
      <c r="N270" s="31">
        <f t="shared" si="158"/>
        <v>888213</v>
      </c>
      <c r="O270" s="32">
        <f t="shared" si="159"/>
        <v>3747555</v>
      </c>
      <c r="P270" s="49" t="s">
        <v>6</v>
      </c>
      <c r="Q270" s="49" t="s">
        <v>6</v>
      </c>
      <c r="R270" s="49" t="s">
        <v>6</v>
      </c>
    </row>
    <row r="271" spans="1:18">
      <c r="A271" s="44" t="s">
        <v>60</v>
      </c>
      <c r="B271" s="44" t="s">
        <v>348</v>
      </c>
      <c r="C271" s="44" t="s">
        <v>6</v>
      </c>
      <c r="D271" s="44" t="s">
        <v>1233</v>
      </c>
      <c r="E271" s="44" t="s">
        <v>6</v>
      </c>
      <c r="F271" s="49" t="s">
        <v>10</v>
      </c>
      <c r="G271" s="46">
        <v>1</v>
      </c>
      <c r="H271" s="47">
        <v>0</v>
      </c>
      <c r="I271" s="47">
        <v>482580</v>
      </c>
      <c r="J271" s="47">
        <v>26327.599999999999</v>
      </c>
      <c r="K271" s="46">
        <f t="shared" si="155"/>
        <v>508907.6</v>
      </c>
      <c r="L271" s="31">
        <f t="shared" si="156"/>
        <v>0</v>
      </c>
      <c r="M271" s="31">
        <f t="shared" si="157"/>
        <v>482580</v>
      </c>
      <c r="N271" s="31">
        <f t="shared" si="158"/>
        <v>26327</v>
      </c>
      <c r="O271" s="32">
        <f t="shared" si="159"/>
        <v>508907</v>
      </c>
      <c r="P271" s="49" t="s">
        <v>6</v>
      </c>
      <c r="Q271" s="49" t="s">
        <v>6</v>
      </c>
      <c r="R271" s="49" t="s">
        <v>6</v>
      </c>
    </row>
    <row r="272" spans="1:18">
      <c r="A272" s="44" t="s">
        <v>60</v>
      </c>
      <c r="B272" s="44" t="s">
        <v>349</v>
      </c>
      <c r="C272" s="44" t="s">
        <v>6</v>
      </c>
      <c r="D272" s="44" t="s">
        <v>1234</v>
      </c>
      <c r="E272" s="44" t="s">
        <v>6</v>
      </c>
      <c r="F272" s="49" t="s">
        <v>10</v>
      </c>
      <c r="G272" s="46">
        <v>1</v>
      </c>
      <c r="H272" s="47">
        <v>226350.7</v>
      </c>
      <c r="I272" s="47">
        <v>9259560.8000000007</v>
      </c>
      <c r="J272" s="47">
        <v>1189301.1000000001</v>
      </c>
      <c r="K272" s="46">
        <f t="shared" si="155"/>
        <v>10675212.6</v>
      </c>
      <c r="L272" s="31">
        <f t="shared" si="156"/>
        <v>226350</v>
      </c>
      <c r="M272" s="31">
        <f t="shared" si="157"/>
        <v>9259560</v>
      </c>
      <c r="N272" s="31">
        <f t="shared" si="158"/>
        <v>1189301</v>
      </c>
      <c r="O272" s="32">
        <f t="shared" si="159"/>
        <v>10675211</v>
      </c>
      <c r="P272" s="49" t="s">
        <v>6</v>
      </c>
      <c r="Q272" s="49" t="s">
        <v>6</v>
      </c>
      <c r="R272" s="49" t="s">
        <v>6</v>
      </c>
    </row>
    <row r="273" spans="1:18">
      <c r="A273" s="44" t="s">
        <v>60</v>
      </c>
      <c r="B273" s="44" t="s">
        <v>350</v>
      </c>
      <c r="C273" s="44" t="s">
        <v>6</v>
      </c>
      <c r="D273" s="44" t="s">
        <v>1273</v>
      </c>
      <c r="E273" s="44" t="s">
        <v>1274</v>
      </c>
      <c r="F273" s="49" t="s">
        <v>10</v>
      </c>
      <c r="G273" s="46">
        <v>1</v>
      </c>
      <c r="H273" s="47">
        <v>238598.2</v>
      </c>
      <c r="I273" s="47">
        <v>2222298.4</v>
      </c>
      <c r="J273" s="47">
        <v>62668.3</v>
      </c>
      <c r="K273" s="46">
        <f t="shared" si="155"/>
        <v>2523564.9</v>
      </c>
      <c r="L273" s="31">
        <f t="shared" si="156"/>
        <v>238598</v>
      </c>
      <c r="M273" s="31">
        <f t="shared" si="157"/>
        <v>2222298</v>
      </c>
      <c r="N273" s="31">
        <f t="shared" si="158"/>
        <v>62668</v>
      </c>
      <c r="O273" s="32">
        <f t="shared" si="159"/>
        <v>2523564</v>
      </c>
      <c r="P273" s="49" t="s">
        <v>6</v>
      </c>
      <c r="Q273" s="49" t="s">
        <v>6</v>
      </c>
      <c r="R273" s="49" t="s">
        <v>6</v>
      </c>
    </row>
    <row r="274" spans="1:18">
      <c r="A274" s="44" t="s">
        <v>60</v>
      </c>
      <c r="B274" s="44" t="s">
        <v>351</v>
      </c>
      <c r="C274" s="44" t="s">
        <v>6</v>
      </c>
      <c r="D274" s="44" t="s">
        <v>1217</v>
      </c>
      <c r="E274" s="44" t="s">
        <v>1218</v>
      </c>
      <c r="F274" s="49" t="s">
        <v>10</v>
      </c>
      <c r="G274" s="46">
        <v>1</v>
      </c>
      <c r="H274" s="47">
        <v>4531.5</v>
      </c>
      <c r="I274" s="47">
        <v>265212.79999999999</v>
      </c>
      <c r="J274" s="47">
        <v>36801.599999999999</v>
      </c>
      <c r="K274" s="46">
        <f t="shared" si="155"/>
        <v>306545.89999999997</v>
      </c>
      <c r="L274" s="31">
        <f t="shared" si="156"/>
        <v>4531</v>
      </c>
      <c r="M274" s="31">
        <f t="shared" si="157"/>
        <v>265212</v>
      </c>
      <c r="N274" s="31">
        <f t="shared" si="158"/>
        <v>36801</v>
      </c>
      <c r="O274" s="32">
        <f t="shared" si="159"/>
        <v>306544</v>
      </c>
      <c r="P274" s="49" t="s">
        <v>6</v>
      </c>
      <c r="Q274" s="49" t="s">
        <v>6</v>
      </c>
      <c r="R274" s="49" t="s">
        <v>6</v>
      </c>
    </row>
    <row r="275" spans="1:18">
      <c r="A275" s="44" t="s">
        <v>60</v>
      </c>
      <c r="B275" s="44" t="s">
        <v>352</v>
      </c>
      <c r="C275" s="44" t="s">
        <v>6</v>
      </c>
      <c r="D275" s="44" t="s">
        <v>1219</v>
      </c>
      <c r="E275" s="44" t="s">
        <v>6</v>
      </c>
      <c r="F275" s="49" t="s">
        <v>294</v>
      </c>
      <c r="G275" s="46">
        <v>17</v>
      </c>
      <c r="H275" s="47">
        <v>55896.800000000003</v>
      </c>
      <c r="I275" s="47">
        <v>260368</v>
      </c>
      <c r="J275" s="47">
        <v>5191.7</v>
      </c>
      <c r="K275" s="46">
        <f t="shared" si="155"/>
        <v>321456.5</v>
      </c>
      <c r="L275" s="31">
        <f t="shared" si="156"/>
        <v>950245</v>
      </c>
      <c r="M275" s="31">
        <f t="shared" si="157"/>
        <v>4426256</v>
      </c>
      <c r="N275" s="31">
        <f t="shared" si="158"/>
        <v>88258</v>
      </c>
      <c r="O275" s="32">
        <f t="shared" si="159"/>
        <v>5464759</v>
      </c>
      <c r="P275" s="49" t="s">
        <v>6</v>
      </c>
      <c r="Q275" s="49" t="s">
        <v>6</v>
      </c>
      <c r="R275" s="49" t="s">
        <v>6</v>
      </c>
    </row>
    <row r="276" spans="1:18">
      <c r="A276" s="44" t="s">
        <v>60</v>
      </c>
      <c r="B276" s="44" t="s">
        <v>353</v>
      </c>
      <c r="C276" s="44" t="s">
        <v>6</v>
      </c>
      <c r="D276" s="44" t="s">
        <v>1220</v>
      </c>
      <c r="E276" s="44" t="s">
        <v>1218</v>
      </c>
      <c r="F276" s="49" t="s">
        <v>10</v>
      </c>
      <c r="G276" s="46">
        <v>1</v>
      </c>
      <c r="H276" s="47">
        <v>4531.5</v>
      </c>
      <c r="I276" s="47">
        <v>265212.79999999999</v>
      </c>
      <c r="J276" s="47">
        <v>36801.599999999999</v>
      </c>
      <c r="K276" s="46">
        <f t="shared" si="155"/>
        <v>306545.89999999997</v>
      </c>
      <c r="L276" s="31">
        <f t="shared" si="156"/>
        <v>4531</v>
      </c>
      <c r="M276" s="31">
        <f t="shared" si="157"/>
        <v>265212</v>
      </c>
      <c r="N276" s="31">
        <f t="shared" si="158"/>
        <v>36801</v>
      </c>
      <c r="O276" s="32">
        <f t="shared" si="159"/>
        <v>306544</v>
      </c>
      <c r="P276" s="49" t="s">
        <v>6</v>
      </c>
      <c r="Q276" s="49" t="s">
        <v>6</v>
      </c>
      <c r="R276" s="49" t="s">
        <v>6</v>
      </c>
    </row>
    <row r="277" spans="1:18">
      <c r="A277" s="44" t="s">
        <v>60</v>
      </c>
      <c r="B277" s="44" t="s">
        <v>354</v>
      </c>
      <c r="C277" s="44" t="s">
        <v>6</v>
      </c>
      <c r="D277" s="44" t="s">
        <v>1236</v>
      </c>
      <c r="E277" s="44" t="s">
        <v>1237</v>
      </c>
      <c r="F277" s="49" t="s">
        <v>1172</v>
      </c>
      <c r="G277" s="46">
        <v>68</v>
      </c>
      <c r="H277" s="47">
        <v>6870.5</v>
      </c>
      <c r="I277" s="47">
        <v>12184</v>
      </c>
      <c r="J277" s="47">
        <v>5033.3</v>
      </c>
      <c r="K277" s="46">
        <f t="shared" si="155"/>
        <v>24087.8</v>
      </c>
      <c r="L277" s="31">
        <f t="shared" si="156"/>
        <v>467194</v>
      </c>
      <c r="M277" s="31">
        <f t="shared" si="157"/>
        <v>828512</v>
      </c>
      <c r="N277" s="31">
        <f t="shared" si="158"/>
        <v>342264</v>
      </c>
      <c r="O277" s="32">
        <f t="shared" si="159"/>
        <v>1637970</v>
      </c>
      <c r="P277" s="49" t="s">
        <v>6</v>
      </c>
      <c r="Q277" s="49" t="s">
        <v>6</v>
      </c>
      <c r="R277" s="49" t="s">
        <v>6</v>
      </c>
    </row>
    <row r="278" spans="1:18">
      <c r="A278" s="44" t="s">
        <v>60</v>
      </c>
      <c r="B278" s="44" t="s">
        <v>355</v>
      </c>
      <c r="C278" s="44" t="s">
        <v>6</v>
      </c>
      <c r="D278" s="44" t="s">
        <v>1238</v>
      </c>
      <c r="E278" s="44" t="s">
        <v>1225</v>
      </c>
      <c r="F278" s="49" t="s">
        <v>294</v>
      </c>
      <c r="G278" s="46">
        <v>18</v>
      </c>
      <c r="H278" s="47">
        <v>18699.599999999999</v>
      </c>
      <c r="I278" s="47">
        <v>32773.599999999999</v>
      </c>
      <c r="J278" s="47">
        <v>21405.1</v>
      </c>
      <c r="K278" s="46">
        <f t="shared" si="155"/>
        <v>72878.299999999988</v>
      </c>
      <c r="L278" s="31">
        <f t="shared" si="156"/>
        <v>336592</v>
      </c>
      <c r="M278" s="31">
        <f t="shared" si="157"/>
        <v>589924</v>
      </c>
      <c r="N278" s="31">
        <f t="shared" si="158"/>
        <v>385291</v>
      </c>
      <c r="O278" s="32">
        <f t="shared" si="159"/>
        <v>1311807</v>
      </c>
      <c r="P278" s="49" t="s">
        <v>6</v>
      </c>
      <c r="Q278" s="49" t="s">
        <v>6</v>
      </c>
      <c r="R278" s="49" t="s">
        <v>6</v>
      </c>
    </row>
    <row r="279" spans="1:18">
      <c r="A279" s="44" t="s">
        <v>60</v>
      </c>
      <c r="B279" s="44" t="s">
        <v>356</v>
      </c>
      <c r="C279" s="45" t="s">
        <v>692</v>
      </c>
      <c r="D279" s="44" t="s">
        <v>1243</v>
      </c>
      <c r="E279" s="44" t="s">
        <v>6</v>
      </c>
      <c r="F279" s="49" t="s">
        <v>6</v>
      </c>
      <c r="G279" s="46">
        <v>0</v>
      </c>
      <c r="H279" s="47">
        <v>0</v>
      </c>
      <c r="I279" s="47">
        <v>0</v>
      </c>
      <c r="J279" s="47">
        <v>0</v>
      </c>
      <c r="K279" s="46">
        <v>0</v>
      </c>
      <c r="L279" s="56">
        <v>0</v>
      </c>
      <c r="M279" s="56">
        <v>0</v>
      </c>
      <c r="N279" s="56">
        <v>0</v>
      </c>
      <c r="O279" s="56">
        <v>0</v>
      </c>
      <c r="P279" s="49" t="s">
        <v>1256</v>
      </c>
      <c r="Q279" s="49" t="s">
        <v>6</v>
      </c>
      <c r="R279" s="49" t="s">
        <v>6</v>
      </c>
    </row>
    <row r="280" spans="1:18">
      <c r="A280" s="44" t="s">
        <v>60</v>
      </c>
      <c r="B280" s="44" t="s">
        <v>357</v>
      </c>
      <c r="C280" s="44" t="s">
        <v>6</v>
      </c>
      <c r="D280" s="44" t="s">
        <v>1244</v>
      </c>
      <c r="E280" s="44" t="s">
        <v>6</v>
      </c>
      <c r="F280" s="49" t="s">
        <v>689</v>
      </c>
      <c r="G280" s="46">
        <v>3948</v>
      </c>
      <c r="H280" s="47">
        <v>464.1</v>
      </c>
      <c r="I280" s="47">
        <v>0</v>
      </c>
      <c r="J280" s="47">
        <v>0</v>
      </c>
      <c r="K280" s="46">
        <f>H280+I280+J280</f>
        <v>464.1</v>
      </c>
      <c r="L280" s="31">
        <f t="shared" ref="L280" si="160">TRUNC($G280*H280)</f>
        <v>1832266</v>
      </c>
      <c r="M280" s="31">
        <f t="shared" ref="M280" si="161">TRUNC($G280*I280)</f>
        <v>0</v>
      </c>
      <c r="N280" s="31">
        <f t="shared" ref="N280" si="162">TRUNC($G280*J280)</f>
        <v>0</v>
      </c>
      <c r="O280" s="32">
        <f t="shared" ref="O280" si="163">L280+M280+N280</f>
        <v>1832266</v>
      </c>
      <c r="P280" s="49" t="s">
        <v>6</v>
      </c>
      <c r="Q280" s="49" t="s">
        <v>6</v>
      </c>
      <c r="R280" s="49" t="s">
        <v>6</v>
      </c>
    </row>
    <row r="281" spans="1:18">
      <c r="A281" s="44" t="s">
        <v>60</v>
      </c>
      <c r="B281" s="44" t="s">
        <v>358</v>
      </c>
      <c r="C281" s="45" t="s">
        <v>692</v>
      </c>
      <c r="D281" s="44" t="s">
        <v>1245</v>
      </c>
      <c r="E281" s="44" t="s">
        <v>6</v>
      </c>
      <c r="F281" s="49" t="s">
        <v>6</v>
      </c>
      <c r="G281" s="46">
        <v>0</v>
      </c>
      <c r="H281" s="47">
        <v>0</v>
      </c>
      <c r="I281" s="47">
        <v>0</v>
      </c>
      <c r="J281" s="47">
        <v>0</v>
      </c>
      <c r="K281" s="46">
        <v>0</v>
      </c>
      <c r="L281" s="56">
        <v>0</v>
      </c>
      <c r="M281" s="56">
        <v>0</v>
      </c>
      <c r="N281" s="56">
        <v>0</v>
      </c>
      <c r="O281" s="56">
        <v>0</v>
      </c>
      <c r="P281" s="49" t="s">
        <v>794</v>
      </c>
      <c r="Q281" s="49" t="s">
        <v>6</v>
      </c>
      <c r="R281" s="49" t="s">
        <v>6</v>
      </c>
    </row>
    <row r="282" spans="1:18">
      <c r="A282" s="44" t="s">
        <v>60</v>
      </c>
      <c r="B282" s="44" t="s">
        <v>359</v>
      </c>
      <c r="C282" s="44" t="s">
        <v>6</v>
      </c>
      <c r="D282" s="44" t="s">
        <v>1248</v>
      </c>
      <c r="E282" s="44" t="s">
        <v>1249</v>
      </c>
      <c r="F282" s="49" t="s">
        <v>1172</v>
      </c>
      <c r="G282" s="46">
        <v>94</v>
      </c>
      <c r="H282" s="47">
        <v>0</v>
      </c>
      <c r="I282" s="47">
        <v>0</v>
      </c>
      <c r="J282" s="47">
        <v>40890.699999999997</v>
      </c>
      <c r="K282" s="46">
        <f>H282+I282+J282</f>
        <v>40890.699999999997</v>
      </c>
      <c r="L282" s="31">
        <f t="shared" ref="L282" si="164">TRUNC($G282*H282)</f>
        <v>0</v>
      </c>
      <c r="M282" s="31">
        <f t="shared" ref="M282" si="165">TRUNC($G282*I282)</f>
        <v>0</v>
      </c>
      <c r="N282" s="31">
        <f t="shared" ref="N282" si="166">TRUNC($G282*J282)</f>
        <v>3843725</v>
      </c>
      <c r="O282" s="32">
        <f t="shared" ref="O282" si="167">L282+M282+N282</f>
        <v>3843725</v>
      </c>
      <c r="P282" s="49" t="s">
        <v>6</v>
      </c>
      <c r="Q282" s="49" t="s">
        <v>6</v>
      </c>
      <c r="R282" s="49" t="s">
        <v>6</v>
      </c>
    </row>
    <row r="283" spans="1:18">
      <c r="A283" s="44" t="s">
        <v>60</v>
      </c>
      <c r="B283" s="44" t="s">
        <v>360</v>
      </c>
      <c r="C283" s="45" t="s">
        <v>692</v>
      </c>
      <c r="D283" s="44" t="s">
        <v>6</v>
      </c>
      <c r="E283" s="44" t="s">
        <v>6</v>
      </c>
      <c r="F283" s="49" t="s">
        <v>6</v>
      </c>
      <c r="G283" s="46">
        <v>0</v>
      </c>
      <c r="H283" s="47">
        <v>0</v>
      </c>
      <c r="I283" s="47">
        <v>0</v>
      </c>
      <c r="J283" s="47">
        <v>0</v>
      </c>
      <c r="K283" s="46">
        <v>0</v>
      </c>
      <c r="L283" s="56">
        <v>0</v>
      </c>
      <c r="M283" s="56">
        <v>0</v>
      </c>
      <c r="N283" s="56">
        <v>0</v>
      </c>
      <c r="O283" s="56">
        <v>0</v>
      </c>
      <c r="P283" s="49" t="s">
        <v>794</v>
      </c>
      <c r="Q283" s="49" t="s">
        <v>6</v>
      </c>
      <c r="R283" s="49" t="s">
        <v>6</v>
      </c>
    </row>
    <row r="284" spans="1:18">
      <c r="A284" s="44" t="s">
        <v>60</v>
      </c>
      <c r="B284" s="44" t="s">
        <v>361</v>
      </c>
      <c r="C284" s="45" t="s">
        <v>692</v>
      </c>
      <c r="D284" s="44" t="s">
        <v>1275</v>
      </c>
      <c r="E284" s="44" t="s">
        <v>6</v>
      </c>
      <c r="F284" s="49" t="s">
        <v>6</v>
      </c>
      <c r="G284" s="46">
        <v>0</v>
      </c>
      <c r="H284" s="47">
        <v>0</v>
      </c>
      <c r="I284" s="47">
        <v>0</v>
      </c>
      <c r="J284" s="47">
        <v>0</v>
      </c>
      <c r="K284" s="46">
        <v>0</v>
      </c>
      <c r="L284" s="58">
        <f>SUM(L286:L330)</f>
        <v>28482687</v>
      </c>
      <c r="M284" s="58">
        <f t="shared" ref="M284:O284" si="168">SUM(M286:M330)</f>
        <v>73718321</v>
      </c>
      <c r="N284" s="58">
        <f t="shared" si="168"/>
        <v>26401430</v>
      </c>
      <c r="O284" s="58">
        <f t="shared" si="168"/>
        <v>128602438</v>
      </c>
      <c r="P284" s="49" t="s">
        <v>694</v>
      </c>
      <c r="Q284" s="49" t="s">
        <v>6</v>
      </c>
      <c r="R284" s="49" t="s">
        <v>6</v>
      </c>
    </row>
    <row r="285" spans="1:18">
      <c r="A285" s="44" t="s">
        <v>60</v>
      </c>
      <c r="B285" s="44" t="s">
        <v>362</v>
      </c>
      <c r="C285" s="45" t="s">
        <v>692</v>
      </c>
      <c r="D285" s="44" t="s">
        <v>1170</v>
      </c>
      <c r="E285" s="44" t="s">
        <v>6</v>
      </c>
      <c r="F285" s="49" t="s">
        <v>6</v>
      </c>
      <c r="G285" s="46">
        <v>0</v>
      </c>
      <c r="H285" s="47">
        <v>0</v>
      </c>
      <c r="I285" s="47">
        <v>0</v>
      </c>
      <c r="J285" s="47">
        <v>0</v>
      </c>
      <c r="K285" s="46">
        <v>0</v>
      </c>
      <c r="L285" s="56">
        <v>0</v>
      </c>
      <c r="M285" s="56">
        <v>0</v>
      </c>
      <c r="N285" s="56">
        <v>0</v>
      </c>
      <c r="O285" s="56">
        <v>0</v>
      </c>
      <c r="P285" s="49" t="s">
        <v>1256</v>
      </c>
      <c r="Q285" s="49" t="s">
        <v>6</v>
      </c>
      <c r="R285" s="49" t="s">
        <v>6</v>
      </c>
    </row>
    <row r="286" spans="1:18">
      <c r="A286" s="44" t="s">
        <v>60</v>
      </c>
      <c r="B286" s="44" t="s">
        <v>363</v>
      </c>
      <c r="C286" s="48" t="s">
        <v>6</v>
      </c>
      <c r="D286" s="44" t="s">
        <v>1171</v>
      </c>
      <c r="E286" s="44" t="s">
        <v>1107</v>
      </c>
      <c r="F286" s="49" t="s">
        <v>1172</v>
      </c>
      <c r="G286" s="46">
        <v>130</v>
      </c>
      <c r="H286" s="47">
        <v>589.29999999999995</v>
      </c>
      <c r="I286" s="47">
        <v>1491.6</v>
      </c>
      <c r="J286" s="47">
        <v>787.7</v>
      </c>
      <c r="K286" s="46">
        <f t="shared" ref="K286:K296" si="169">H286+I286+J286</f>
        <v>2868.5999999999995</v>
      </c>
      <c r="L286" s="31">
        <f t="shared" ref="L286:L296" si="170">TRUNC($G286*H286)</f>
        <v>76609</v>
      </c>
      <c r="M286" s="31">
        <f t="shared" ref="M286:M296" si="171">TRUNC($G286*I286)</f>
        <v>193908</v>
      </c>
      <c r="N286" s="31">
        <f t="shared" ref="N286:N296" si="172">TRUNC($G286*J286)</f>
        <v>102401</v>
      </c>
      <c r="O286" s="32">
        <f t="shared" ref="O286:O296" si="173">L286+M286+N286</f>
        <v>372918</v>
      </c>
      <c r="P286" s="49" t="s">
        <v>6</v>
      </c>
      <c r="Q286" s="49" t="s">
        <v>1173</v>
      </c>
      <c r="R286" s="49" t="s">
        <v>6</v>
      </c>
    </row>
    <row r="287" spans="1:18">
      <c r="A287" s="44" t="s">
        <v>60</v>
      </c>
      <c r="B287" s="44" t="s">
        <v>364</v>
      </c>
      <c r="C287" s="44" t="s">
        <v>6</v>
      </c>
      <c r="D287" s="44" t="s">
        <v>1174</v>
      </c>
      <c r="E287" s="44" t="s">
        <v>1106</v>
      </c>
      <c r="F287" s="49" t="s">
        <v>1172</v>
      </c>
      <c r="G287" s="46">
        <v>196</v>
      </c>
      <c r="H287" s="47">
        <v>286.3</v>
      </c>
      <c r="I287" s="47">
        <v>784.8</v>
      </c>
      <c r="J287" s="47">
        <v>367.4</v>
      </c>
      <c r="K287" s="46">
        <f t="shared" si="169"/>
        <v>1438.5</v>
      </c>
      <c r="L287" s="31">
        <f t="shared" si="170"/>
        <v>56114</v>
      </c>
      <c r="M287" s="31">
        <f t="shared" si="171"/>
        <v>153820</v>
      </c>
      <c r="N287" s="31">
        <f t="shared" si="172"/>
        <v>72010</v>
      </c>
      <c r="O287" s="32">
        <f t="shared" si="173"/>
        <v>281944</v>
      </c>
      <c r="P287" s="49" t="s">
        <v>6</v>
      </c>
      <c r="Q287" s="49" t="s">
        <v>6</v>
      </c>
      <c r="R287" s="49" t="s">
        <v>6</v>
      </c>
    </row>
    <row r="288" spans="1:18">
      <c r="A288" s="44" t="s">
        <v>60</v>
      </c>
      <c r="B288" s="44" t="s">
        <v>365</v>
      </c>
      <c r="C288" s="48" t="s">
        <v>6</v>
      </c>
      <c r="D288" s="44" t="s">
        <v>1257</v>
      </c>
      <c r="E288" s="44" t="s">
        <v>1276</v>
      </c>
      <c r="F288" s="49" t="s">
        <v>295</v>
      </c>
      <c r="G288" s="46">
        <v>28</v>
      </c>
      <c r="H288" s="47">
        <v>563.4</v>
      </c>
      <c r="I288" s="47">
        <v>1003</v>
      </c>
      <c r="J288" s="47">
        <v>476.6</v>
      </c>
      <c r="K288" s="46">
        <f t="shared" si="169"/>
        <v>2043</v>
      </c>
      <c r="L288" s="31">
        <f t="shared" si="170"/>
        <v>15775</v>
      </c>
      <c r="M288" s="31">
        <f t="shared" si="171"/>
        <v>28084</v>
      </c>
      <c r="N288" s="31">
        <f t="shared" si="172"/>
        <v>13344</v>
      </c>
      <c r="O288" s="32">
        <f t="shared" si="173"/>
        <v>57203</v>
      </c>
      <c r="P288" s="49" t="s">
        <v>6</v>
      </c>
      <c r="Q288" s="49" t="s">
        <v>1277</v>
      </c>
      <c r="R288" s="49" t="s">
        <v>6</v>
      </c>
    </row>
    <row r="289" spans="1:18">
      <c r="A289" s="44" t="s">
        <v>60</v>
      </c>
      <c r="B289" s="44" t="s">
        <v>366</v>
      </c>
      <c r="C289" s="48" t="s">
        <v>6</v>
      </c>
      <c r="D289" s="44" t="s">
        <v>1278</v>
      </c>
      <c r="E289" s="44" t="s">
        <v>1192</v>
      </c>
      <c r="F289" s="49" t="s">
        <v>793</v>
      </c>
      <c r="G289" s="46">
        <v>104</v>
      </c>
      <c r="H289" s="47">
        <v>120.7</v>
      </c>
      <c r="I289" s="47">
        <v>80.8</v>
      </c>
      <c r="J289" s="47">
        <v>87.8</v>
      </c>
      <c r="K289" s="46">
        <f t="shared" si="169"/>
        <v>289.3</v>
      </c>
      <c r="L289" s="31">
        <f t="shared" si="170"/>
        <v>12552</v>
      </c>
      <c r="M289" s="31">
        <f t="shared" si="171"/>
        <v>8403</v>
      </c>
      <c r="N289" s="31">
        <f t="shared" si="172"/>
        <v>9131</v>
      </c>
      <c r="O289" s="32">
        <f t="shared" si="173"/>
        <v>30086</v>
      </c>
      <c r="P289" s="49" t="s">
        <v>6</v>
      </c>
      <c r="Q289" s="49" t="s">
        <v>1279</v>
      </c>
      <c r="R289" s="49" t="s">
        <v>6</v>
      </c>
    </row>
    <row r="290" spans="1:18">
      <c r="A290" s="44" t="s">
        <v>60</v>
      </c>
      <c r="B290" s="44" t="s">
        <v>367</v>
      </c>
      <c r="C290" s="44" t="s">
        <v>6</v>
      </c>
      <c r="D290" s="44" t="s">
        <v>1180</v>
      </c>
      <c r="E290" s="44" t="s">
        <v>1181</v>
      </c>
      <c r="F290" s="49" t="s">
        <v>793</v>
      </c>
      <c r="G290" s="46">
        <v>94</v>
      </c>
      <c r="H290" s="47">
        <v>207.5</v>
      </c>
      <c r="I290" s="47">
        <v>572.79999999999995</v>
      </c>
      <c r="J290" s="47">
        <v>307.2</v>
      </c>
      <c r="K290" s="46">
        <f t="shared" si="169"/>
        <v>1087.5</v>
      </c>
      <c r="L290" s="31">
        <f t="shared" si="170"/>
        <v>19505</v>
      </c>
      <c r="M290" s="31">
        <f t="shared" si="171"/>
        <v>53843</v>
      </c>
      <c r="N290" s="31">
        <f t="shared" si="172"/>
        <v>28876</v>
      </c>
      <c r="O290" s="32">
        <f t="shared" si="173"/>
        <v>102224</v>
      </c>
      <c r="P290" s="49" t="s">
        <v>6</v>
      </c>
      <c r="Q290" s="49" t="s">
        <v>6</v>
      </c>
      <c r="R290" s="49" t="s">
        <v>6</v>
      </c>
    </row>
    <row r="291" spans="1:18">
      <c r="A291" s="44" t="s">
        <v>60</v>
      </c>
      <c r="B291" s="44" t="s">
        <v>368</v>
      </c>
      <c r="C291" s="44" t="s">
        <v>6</v>
      </c>
      <c r="D291" s="44" t="s">
        <v>1182</v>
      </c>
      <c r="E291" s="44" t="s">
        <v>6</v>
      </c>
      <c r="F291" s="49" t="s">
        <v>1172</v>
      </c>
      <c r="G291" s="46">
        <v>84</v>
      </c>
      <c r="H291" s="47">
        <v>82.7</v>
      </c>
      <c r="I291" s="47">
        <v>114.4</v>
      </c>
      <c r="J291" s="47">
        <v>74.599999999999994</v>
      </c>
      <c r="K291" s="46">
        <f t="shared" si="169"/>
        <v>271.70000000000005</v>
      </c>
      <c r="L291" s="31">
        <f t="shared" si="170"/>
        <v>6946</v>
      </c>
      <c r="M291" s="31">
        <f t="shared" si="171"/>
        <v>9609</v>
      </c>
      <c r="N291" s="31">
        <f t="shared" si="172"/>
        <v>6266</v>
      </c>
      <c r="O291" s="32">
        <f t="shared" si="173"/>
        <v>22821</v>
      </c>
      <c r="P291" s="49" t="s">
        <v>6</v>
      </c>
      <c r="Q291" s="49" t="s">
        <v>6</v>
      </c>
      <c r="R291" s="49" t="s">
        <v>6</v>
      </c>
    </row>
    <row r="292" spans="1:18">
      <c r="A292" s="44" t="s">
        <v>60</v>
      </c>
      <c r="B292" s="44" t="s">
        <v>369</v>
      </c>
      <c r="C292" s="44" t="s">
        <v>6</v>
      </c>
      <c r="D292" s="44" t="s">
        <v>1183</v>
      </c>
      <c r="E292" s="44" t="s">
        <v>1184</v>
      </c>
      <c r="F292" s="49" t="s">
        <v>1172</v>
      </c>
      <c r="G292" s="46">
        <v>30</v>
      </c>
      <c r="H292" s="47">
        <v>377.1</v>
      </c>
      <c r="I292" s="47">
        <v>3880.8</v>
      </c>
      <c r="J292" s="47">
        <v>484.3</v>
      </c>
      <c r="K292" s="46">
        <f t="shared" si="169"/>
        <v>4742.2000000000007</v>
      </c>
      <c r="L292" s="31">
        <f t="shared" si="170"/>
        <v>11313</v>
      </c>
      <c r="M292" s="31">
        <f t="shared" si="171"/>
        <v>116424</v>
      </c>
      <c r="N292" s="31">
        <f t="shared" si="172"/>
        <v>14529</v>
      </c>
      <c r="O292" s="32">
        <f t="shared" si="173"/>
        <v>142266</v>
      </c>
      <c r="P292" s="49" t="s">
        <v>6</v>
      </c>
      <c r="Q292" s="49" t="s">
        <v>6</v>
      </c>
      <c r="R292" s="49" t="s">
        <v>6</v>
      </c>
    </row>
    <row r="293" spans="1:18">
      <c r="A293" s="44" t="s">
        <v>60</v>
      </c>
      <c r="B293" s="44" t="s">
        <v>370</v>
      </c>
      <c r="C293" s="44" t="s">
        <v>6</v>
      </c>
      <c r="D293" s="44" t="s">
        <v>1185</v>
      </c>
      <c r="E293" s="44" t="s">
        <v>1184</v>
      </c>
      <c r="F293" s="49" t="s">
        <v>1172</v>
      </c>
      <c r="G293" s="46">
        <v>30</v>
      </c>
      <c r="H293" s="47">
        <v>667.7</v>
      </c>
      <c r="I293" s="47">
        <v>8460</v>
      </c>
      <c r="J293" s="47">
        <v>594.5</v>
      </c>
      <c r="K293" s="46">
        <f t="shared" si="169"/>
        <v>9722.2000000000007</v>
      </c>
      <c r="L293" s="31">
        <f t="shared" si="170"/>
        <v>20031</v>
      </c>
      <c r="M293" s="31">
        <f t="shared" si="171"/>
        <v>253800</v>
      </c>
      <c r="N293" s="31">
        <f t="shared" si="172"/>
        <v>17835</v>
      </c>
      <c r="O293" s="32">
        <f t="shared" si="173"/>
        <v>291666</v>
      </c>
      <c r="P293" s="49" t="s">
        <v>6</v>
      </c>
      <c r="Q293" s="49" t="s">
        <v>6</v>
      </c>
      <c r="R293" s="49" t="s">
        <v>6</v>
      </c>
    </row>
    <row r="294" spans="1:18">
      <c r="A294" s="44" t="s">
        <v>60</v>
      </c>
      <c r="B294" s="44" t="s">
        <v>371</v>
      </c>
      <c r="C294" s="44" t="s">
        <v>6</v>
      </c>
      <c r="D294" s="44" t="s">
        <v>1186</v>
      </c>
      <c r="E294" s="44" t="s">
        <v>1187</v>
      </c>
      <c r="F294" s="49" t="s">
        <v>8</v>
      </c>
      <c r="G294" s="46">
        <v>3</v>
      </c>
      <c r="H294" s="47">
        <v>7640.7</v>
      </c>
      <c r="I294" s="47">
        <v>52852</v>
      </c>
      <c r="J294" s="47">
        <v>0</v>
      </c>
      <c r="K294" s="46">
        <f t="shared" si="169"/>
        <v>60492.7</v>
      </c>
      <c r="L294" s="31">
        <f t="shared" si="170"/>
        <v>22922</v>
      </c>
      <c r="M294" s="31">
        <f t="shared" si="171"/>
        <v>158556</v>
      </c>
      <c r="N294" s="31">
        <f t="shared" si="172"/>
        <v>0</v>
      </c>
      <c r="O294" s="32">
        <f t="shared" si="173"/>
        <v>181478</v>
      </c>
      <c r="P294" s="49" t="s">
        <v>6</v>
      </c>
      <c r="Q294" s="49" t="s">
        <v>6</v>
      </c>
      <c r="R294" s="49" t="s">
        <v>6</v>
      </c>
    </row>
    <row r="295" spans="1:18">
      <c r="A295" s="44" t="s">
        <v>60</v>
      </c>
      <c r="B295" s="44" t="s">
        <v>372</v>
      </c>
      <c r="C295" s="44" t="s">
        <v>6</v>
      </c>
      <c r="D295" s="44" t="s">
        <v>1186</v>
      </c>
      <c r="E295" s="44" t="s">
        <v>1188</v>
      </c>
      <c r="F295" s="49" t="s">
        <v>8</v>
      </c>
      <c r="G295" s="46">
        <v>2</v>
      </c>
      <c r="H295" s="47">
        <v>9757.9</v>
      </c>
      <c r="I295" s="47">
        <v>70196</v>
      </c>
      <c r="J295" s="47">
        <v>0</v>
      </c>
      <c r="K295" s="46">
        <f t="shared" si="169"/>
        <v>79953.899999999994</v>
      </c>
      <c r="L295" s="31">
        <f t="shared" si="170"/>
        <v>19515</v>
      </c>
      <c r="M295" s="31">
        <f t="shared" si="171"/>
        <v>140392</v>
      </c>
      <c r="N295" s="31">
        <f t="shared" si="172"/>
        <v>0</v>
      </c>
      <c r="O295" s="32">
        <f t="shared" si="173"/>
        <v>159907</v>
      </c>
      <c r="P295" s="49" t="s">
        <v>6</v>
      </c>
      <c r="Q295" s="49" t="s">
        <v>6</v>
      </c>
      <c r="R295" s="49" t="s">
        <v>6</v>
      </c>
    </row>
    <row r="296" spans="1:18">
      <c r="A296" s="44" t="s">
        <v>60</v>
      </c>
      <c r="B296" s="44" t="s">
        <v>373</v>
      </c>
      <c r="C296" s="44" t="s">
        <v>6</v>
      </c>
      <c r="D296" s="44" t="s">
        <v>1189</v>
      </c>
      <c r="E296" s="44" t="s">
        <v>6</v>
      </c>
      <c r="F296" s="49" t="s">
        <v>8</v>
      </c>
      <c r="G296" s="46">
        <v>3</v>
      </c>
      <c r="H296" s="47">
        <v>2236.9</v>
      </c>
      <c r="I296" s="47">
        <v>3995.2</v>
      </c>
      <c r="J296" s="47">
        <v>550</v>
      </c>
      <c r="K296" s="46">
        <f t="shared" si="169"/>
        <v>6782.1</v>
      </c>
      <c r="L296" s="31">
        <f t="shared" si="170"/>
        <v>6710</v>
      </c>
      <c r="M296" s="31">
        <f t="shared" si="171"/>
        <v>11985</v>
      </c>
      <c r="N296" s="31">
        <f t="shared" si="172"/>
        <v>1650</v>
      </c>
      <c r="O296" s="32">
        <f t="shared" si="173"/>
        <v>20345</v>
      </c>
      <c r="P296" s="49" t="s">
        <v>6</v>
      </c>
      <c r="Q296" s="49" t="s">
        <v>6</v>
      </c>
      <c r="R296" s="49" t="s">
        <v>6</v>
      </c>
    </row>
    <row r="297" spans="1:18">
      <c r="A297" s="44" t="s">
        <v>60</v>
      </c>
      <c r="B297" s="44" t="s">
        <v>374</v>
      </c>
      <c r="C297" s="45" t="s">
        <v>692</v>
      </c>
      <c r="D297" s="44" t="s">
        <v>1190</v>
      </c>
      <c r="E297" s="44" t="s">
        <v>6</v>
      </c>
      <c r="F297" s="49" t="s">
        <v>6</v>
      </c>
      <c r="G297" s="46">
        <v>0</v>
      </c>
      <c r="H297" s="47">
        <v>0</v>
      </c>
      <c r="I297" s="47">
        <v>0</v>
      </c>
      <c r="J297" s="47">
        <v>0</v>
      </c>
      <c r="K297" s="46">
        <v>0</v>
      </c>
      <c r="L297" s="56">
        <v>0</v>
      </c>
      <c r="M297" s="56">
        <v>0</v>
      </c>
      <c r="N297" s="56">
        <v>0</v>
      </c>
      <c r="O297" s="56">
        <v>0</v>
      </c>
      <c r="P297" s="49" t="s">
        <v>1256</v>
      </c>
      <c r="Q297" s="49" t="s">
        <v>6</v>
      </c>
      <c r="R297" s="49" t="s">
        <v>6</v>
      </c>
    </row>
    <row r="298" spans="1:18">
      <c r="A298" s="44" t="s">
        <v>60</v>
      </c>
      <c r="B298" s="44" t="s">
        <v>375</v>
      </c>
      <c r="C298" s="48" t="s">
        <v>6</v>
      </c>
      <c r="D298" s="44" t="s">
        <v>1191</v>
      </c>
      <c r="E298" s="44" t="s">
        <v>1192</v>
      </c>
      <c r="F298" s="49" t="s">
        <v>1172</v>
      </c>
      <c r="G298" s="46">
        <v>40</v>
      </c>
      <c r="H298" s="47">
        <v>405.8</v>
      </c>
      <c r="I298" s="47">
        <v>13113.6</v>
      </c>
      <c r="J298" s="47">
        <v>0</v>
      </c>
      <c r="K298" s="46">
        <f t="shared" ref="K298:K303" si="174">H298+I298+J298</f>
        <v>13519.4</v>
      </c>
      <c r="L298" s="31">
        <f t="shared" ref="L298:L303" si="175">TRUNC($G298*H298)</f>
        <v>16232</v>
      </c>
      <c r="M298" s="31">
        <f t="shared" ref="M298:M303" si="176">TRUNC($G298*I298)</f>
        <v>524544</v>
      </c>
      <c r="N298" s="31">
        <f t="shared" ref="N298:N303" si="177">TRUNC($G298*J298)</f>
        <v>0</v>
      </c>
      <c r="O298" s="32">
        <f t="shared" ref="O298:O303" si="178">L298+M298+N298</f>
        <v>540776</v>
      </c>
      <c r="P298" s="49" t="s">
        <v>6</v>
      </c>
      <c r="Q298" s="49" t="s">
        <v>1193</v>
      </c>
      <c r="R298" s="49" t="s">
        <v>6</v>
      </c>
    </row>
    <row r="299" spans="1:18">
      <c r="A299" s="44" t="s">
        <v>60</v>
      </c>
      <c r="B299" s="44" t="s">
        <v>376</v>
      </c>
      <c r="C299" s="48" t="s">
        <v>6</v>
      </c>
      <c r="D299" s="44" t="s">
        <v>1194</v>
      </c>
      <c r="E299" s="44" t="s">
        <v>1195</v>
      </c>
      <c r="F299" s="49" t="s">
        <v>793</v>
      </c>
      <c r="G299" s="46">
        <v>21</v>
      </c>
      <c r="H299" s="47">
        <v>16676.900000000001</v>
      </c>
      <c r="I299" s="47">
        <v>27207.200000000001</v>
      </c>
      <c r="J299" s="47">
        <v>0</v>
      </c>
      <c r="K299" s="46">
        <f t="shared" si="174"/>
        <v>43884.100000000006</v>
      </c>
      <c r="L299" s="31">
        <f t="shared" si="175"/>
        <v>350214</v>
      </c>
      <c r="M299" s="31">
        <f t="shared" si="176"/>
        <v>571351</v>
      </c>
      <c r="N299" s="31">
        <f t="shared" si="177"/>
        <v>0</v>
      </c>
      <c r="O299" s="32">
        <f t="shared" si="178"/>
        <v>921565</v>
      </c>
      <c r="P299" s="49" t="s">
        <v>6</v>
      </c>
      <c r="Q299" s="49" t="s">
        <v>1196</v>
      </c>
      <c r="R299" s="49" t="s">
        <v>6</v>
      </c>
    </row>
    <row r="300" spans="1:18">
      <c r="A300" s="44" t="s">
        <v>60</v>
      </c>
      <c r="B300" s="44" t="s">
        <v>377</v>
      </c>
      <c r="C300" s="48" t="s">
        <v>6</v>
      </c>
      <c r="D300" s="44" t="s">
        <v>1197</v>
      </c>
      <c r="E300" s="44" t="s">
        <v>1192</v>
      </c>
      <c r="F300" s="49" t="s">
        <v>1172</v>
      </c>
      <c r="G300" s="46">
        <v>88</v>
      </c>
      <c r="H300" s="47">
        <v>834.5</v>
      </c>
      <c r="I300" s="47">
        <v>2563.3000000000002</v>
      </c>
      <c r="J300" s="47">
        <v>1022</v>
      </c>
      <c r="K300" s="46">
        <f t="shared" si="174"/>
        <v>4419.8</v>
      </c>
      <c r="L300" s="31">
        <f t="shared" si="175"/>
        <v>73436</v>
      </c>
      <c r="M300" s="31">
        <f t="shared" si="176"/>
        <v>225570</v>
      </c>
      <c r="N300" s="31">
        <f t="shared" si="177"/>
        <v>89936</v>
      </c>
      <c r="O300" s="32">
        <f t="shared" si="178"/>
        <v>388942</v>
      </c>
      <c r="P300" s="49" t="s">
        <v>6</v>
      </c>
      <c r="Q300" s="49" t="s">
        <v>1198</v>
      </c>
      <c r="R300" s="49" t="s">
        <v>6</v>
      </c>
    </row>
    <row r="301" spans="1:18">
      <c r="A301" s="44" t="s">
        <v>60</v>
      </c>
      <c r="B301" s="44" t="s">
        <v>378</v>
      </c>
      <c r="C301" s="44" t="s">
        <v>6</v>
      </c>
      <c r="D301" s="44" t="s">
        <v>1199</v>
      </c>
      <c r="E301" s="44" t="s">
        <v>1200</v>
      </c>
      <c r="F301" s="49" t="s">
        <v>793</v>
      </c>
      <c r="G301" s="46">
        <v>200</v>
      </c>
      <c r="H301" s="47">
        <v>2042.5</v>
      </c>
      <c r="I301" s="47">
        <v>0</v>
      </c>
      <c r="J301" s="47">
        <v>0</v>
      </c>
      <c r="K301" s="46">
        <f t="shared" si="174"/>
        <v>2042.5</v>
      </c>
      <c r="L301" s="31">
        <f t="shared" si="175"/>
        <v>408500</v>
      </c>
      <c r="M301" s="31">
        <f t="shared" si="176"/>
        <v>0</v>
      </c>
      <c r="N301" s="31">
        <f t="shared" si="177"/>
        <v>0</v>
      </c>
      <c r="O301" s="32">
        <f t="shared" si="178"/>
        <v>408500</v>
      </c>
      <c r="P301" s="49" t="s">
        <v>6</v>
      </c>
      <c r="Q301" s="49" t="s">
        <v>6</v>
      </c>
      <c r="R301" s="49" t="s">
        <v>6</v>
      </c>
    </row>
    <row r="302" spans="1:18">
      <c r="A302" s="44" t="s">
        <v>60</v>
      </c>
      <c r="B302" s="44" t="s">
        <v>379</v>
      </c>
      <c r="C302" s="44" t="s">
        <v>6</v>
      </c>
      <c r="D302" s="44" t="s">
        <v>1201</v>
      </c>
      <c r="E302" s="44" t="s">
        <v>1202</v>
      </c>
      <c r="F302" s="49" t="s">
        <v>793</v>
      </c>
      <c r="G302" s="46">
        <v>200</v>
      </c>
      <c r="H302" s="47">
        <v>545.9</v>
      </c>
      <c r="I302" s="47">
        <v>0</v>
      </c>
      <c r="J302" s="47">
        <v>0</v>
      </c>
      <c r="K302" s="46">
        <f t="shared" si="174"/>
        <v>545.9</v>
      </c>
      <c r="L302" s="31">
        <f t="shared" si="175"/>
        <v>109180</v>
      </c>
      <c r="M302" s="31">
        <f t="shared" si="176"/>
        <v>0</v>
      </c>
      <c r="N302" s="31">
        <f t="shared" si="177"/>
        <v>0</v>
      </c>
      <c r="O302" s="32">
        <f t="shared" si="178"/>
        <v>109180</v>
      </c>
      <c r="P302" s="49" t="s">
        <v>6</v>
      </c>
      <c r="Q302" s="49" t="s">
        <v>6</v>
      </c>
      <c r="R302" s="49" t="s">
        <v>6</v>
      </c>
    </row>
    <row r="303" spans="1:18">
      <c r="A303" s="44" t="s">
        <v>60</v>
      </c>
      <c r="B303" s="44" t="s">
        <v>380</v>
      </c>
      <c r="C303" s="44" t="s">
        <v>6</v>
      </c>
      <c r="D303" s="44" t="s">
        <v>1203</v>
      </c>
      <c r="E303" s="44" t="s">
        <v>1204</v>
      </c>
      <c r="F303" s="49" t="s">
        <v>294</v>
      </c>
      <c r="G303" s="46">
        <v>48</v>
      </c>
      <c r="H303" s="47">
        <v>670.3</v>
      </c>
      <c r="I303" s="47">
        <v>2350.4</v>
      </c>
      <c r="J303" s="47">
        <v>25.8</v>
      </c>
      <c r="K303" s="46">
        <f t="shared" si="174"/>
        <v>3046.5</v>
      </c>
      <c r="L303" s="31">
        <f t="shared" si="175"/>
        <v>32174</v>
      </c>
      <c r="M303" s="31">
        <f t="shared" si="176"/>
        <v>112819</v>
      </c>
      <c r="N303" s="31">
        <f t="shared" si="177"/>
        <v>1238</v>
      </c>
      <c r="O303" s="32">
        <f t="shared" si="178"/>
        <v>146231</v>
      </c>
      <c r="P303" s="49" t="s">
        <v>6</v>
      </c>
      <c r="Q303" s="49" t="s">
        <v>6</v>
      </c>
      <c r="R303" s="49" t="s">
        <v>6</v>
      </c>
    </row>
    <row r="304" spans="1:18">
      <c r="A304" s="44" t="s">
        <v>60</v>
      </c>
      <c r="B304" s="44" t="s">
        <v>381</v>
      </c>
      <c r="C304" s="45" t="s">
        <v>692</v>
      </c>
      <c r="D304" s="44" t="s">
        <v>1205</v>
      </c>
      <c r="E304" s="44" t="s">
        <v>6</v>
      </c>
      <c r="F304" s="49" t="s">
        <v>6</v>
      </c>
      <c r="G304" s="46">
        <v>0</v>
      </c>
      <c r="H304" s="47">
        <v>0</v>
      </c>
      <c r="I304" s="47">
        <v>0</v>
      </c>
      <c r="J304" s="47">
        <v>0</v>
      </c>
      <c r="K304" s="46">
        <v>0</v>
      </c>
      <c r="L304" s="56">
        <v>0</v>
      </c>
      <c r="M304" s="56">
        <v>0</v>
      </c>
      <c r="N304" s="56">
        <v>0</v>
      </c>
      <c r="O304" s="56">
        <v>0</v>
      </c>
      <c r="P304" s="49" t="s">
        <v>1256</v>
      </c>
      <c r="Q304" s="49" t="s">
        <v>6</v>
      </c>
      <c r="R304" s="49" t="s">
        <v>6</v>
      </c>
    </row>
    <row r="305" spans="1:18">
      <c r="A305" s="44" t="s">
        <v>60</v>
      </c>
      <c r="B305" s="44" t="s">
        <v>382</v>
      </c>
      <c r="C305" s="45" t="s">
        <v>692</v>
      </c>
      <c r="D305" s="44" t="s">
        <v>1206</v>
      </c>
      <c r="E305" s="44" t="s">
        <v>6</v>
      </c>
      <c r="F305" s="49" t="s">
        <v>6</v>
      </c>
      <c r="G305" s="46">
        <v>0</v>
      </c>
      <c r="H305" s="47">
        <v>0</v>
      </c>
      <c r="I305" s="47">
        <v>0</v>
      </c>
      <c r="J305" s="47">
        <v>0</v>
      </c>
      <c r="K305" s="46">
        <v>0</v>
      </c>
      <c r="L305" s="56">
        <v>0</v>
      </c>
      <c r="M305" s="56">
        <v>0</v>
      </c>
      <c r="N305" s="56">
        <v>0</v>
      </c>
      <c r="O305" s="56">
        <v>0</v>
      </c>
      <c r="P305" s="49" t="s">
        <v>794</v>
      </c>
      <c r="Q305" s="49" t="s">
        <v>6</v>
      </c>
      <c r="R305" s="49" t="s">
        <v>6</v>
      </c>
    </row>
    <row r="306" spans="1:18">
      <c r="A306" s="44" t="s">
        <v>60</v>
      </c>
      <c r="B306" s="44" t="s">
        <v>383</v>
      </c>
      <c r="C306" s="44" t="s">
        <v>6</v>
      </c>
      <c r="D306" s="44" t="s">
        <v>1207</v>
      </c>
      <c r="E306" s="44" t="s">
        <v>1208</v>
      </c>
      <c r="F306" s="49" t="s">
        <v>10</v>
      </c>
      <c r="G306" s="46">
        <v>1</v>
      </c>
      <c r="H306" s="47">
        <v>285344.3</v>
      </c>
      <c r="I306" s="47">
        <v>3674649.6</v>
      </c>
      <c r="J306" s="47">
        <v>1585265</v>
      </c>
      <c r="K306" s="46">
        <f t="shared" ref="K306:K314" si="179">H306+I306+J306</f>
        <v>5545258.9000000004</v>
      </c>
      <c r="L306" s="31">
        <f t="shared" ref="L306:L314" si="180">TRUNC($G306*H306)</f>
        <v>285344</v>
      </c>
      <c r="M306" s="31">
        <f t="shared" ref="M306:M314" si="181">TRUNC($G306*I306)</f>
        <v>3674649</v>
      </c>
      <c r="N306" s="31">
        <f t="shared" ref="N306:N314" si="182">TRUNC($G306*J306)</f>
        <v>1585265</v>
      </c>
      <c r="O306" s="32">
        <f t="shared" ref="O306:O314" si="183">L306+M306+N306</f>
        <v>5545258</v>
      </c>
      <c r="P306" s="49" t="s">
        <v>6</v>
      </c>
      <c r="Q306" s="49" t="s">
        <v>6</v>
      </c>
      <c r="R306" s="49" t="s">
        <v>6</v>
      </c>
    </row>
    <row r="307" spans="1:18">
      <c r="A307" s="44" t="s">
        <v>60</v>
      </c>
      <c r="B307" s="44" t="s">
        <v>384</v>
      </c>
      <c r="C307" s="44" t="s">
        <v>6</v>
      </c>
      <c r="D307" s="44" t="s">
        <v>1207</v>
      </c>
      <c r="E307" s="44" t="s">
        <v>1209</v>
      </c>
      <c r="F307" s="49" t="s">
        <v>10</v>
      </c>
      <c r="G307" s="46">
        <v>1</v>
      </c>
      <c r="H307" s="47">
        <v>203817.4</v>
      </c>
      <c r="I307" s="47">
        <v>2624749.6</v>
      </c>
      <c r="J307" s="47">
        <v>1132332.3</v>
      </c>
      <c r="K307" s="46">
        <f t="shared" si="179"/>
        <v>3960899.3</v>
      </c>
      <c r="L307" s="31">
        <f t="shared" si="180"/>
        <v>203817</v>
      </c>
      <c r="M307" s="31">
        <f t="shared" si="181"/>
        <v>2624749</v>
      </c>
      <c r="N307" s="31">
        <f t="shared" si="182"/>
        <v>1132332</v>
      </c>
      <c r="O307" s="32">
        <f t="shared" si="183"/>
        <v>3960898</v>
      </c>
      <c r="P307" s="49" t="s">
        <v>6</v>
      </c>
      <c r="Q307" s="49" t="s">
        <v>6</v>
      </c>
      <c r="R307" s="49" t="s">
        <v>6</v>
      </c>
    </row>
    <row r="308" spans="1:18">
      <c r="A308" s="44" t="s">
        <v>60</v>
      </c>
      <c r="B308" s="44" t="s">
        <v>385</v>
      </c>
      <c r="C308" s="44" t="s">
        <v>6</v>
      </c>
      <c r="D308" s="44" t="s">
        <v>1210</v>
      </c>
      <c r="E308" s="44" t="s">
        <v>1211</v>
      </c>
      <c r="F308" s="49" t="s">
        <v>294</v>
      </c>
      <c r="G308" s="46">
        <v>202</v>
      </c>
      <c r="H308" s="47">
        <v>37766.300000000003</v>
      </c>
      <c r="I308" s="47">
        <v>61568</v>
      </c>
      <c r="J308" s="47">
        <v>22534.400000000001</v>
      </c>
      <c r="K308" s="46">
        <f t="shared" si="179"/>
        <v>121868.70000000001</v>
      </c>
      <c r="L308" s="31">
        <f t="shared" si="180"/>
        <v>7628792</v>
      </c>
      <c r="M308" s="31">
        <f t="shared" si="181"/>
        <v>12436736</v>
      </c>
      <c r="N308" s="31">
        <f t="shared" si="182"/>
        <v>4551948</v>
      </c>
      <c r="O308" s="32">
        <f t="shared" si="183"/>
        <v>24617476</v>
      </c>
      <c r="P308" s="49" t="s">
        <v>6</v>
      </c>
      <c r="Q308" s="49" t="s">
        <v>6</v>
      </c>
      <c r="R308" s="49" t="s">
        <v>6</v>
      </c>
    </row>
    <row r="309" spans="1:18">
      <c r="A309" s="44" t="s">
        <v>60</v>
      </c>
      <c r="B309" s="44" t="s">
        <v>386</v>
      </c>
      <c r="C309" s="44" t="s">
        <v>6</v>
      </c>
      <c r="D309" s="44" t="s">
        <v>1210</v>
      </c>
      <c r="E309" s="44" t="s">
        <v>1212</v>
      </c>
      <c r="F309" s="49" t="s">
        <v>294</v>
      </c>
      <c r="G309" s="46">
        <v>103</v>
      </c>
      <c r="H309" s="47">
        <v>28041.7</v>
      </c>
      <c r="I309" s="47">
        <v>49642.400000000001</v>
      </c>
      <c r="J309" s="47">
        <v>17873.099999999999</v>
      </c>
      <c r="K309" s="46">
        <f t="shared" si="179"/>
        <v>95557.200000000012</v>
      </c>
      <c r="L309" s="31">
        <f t="shared" si="180"/>
        <v>2888295</v>
      </c>
      <c r="M309" s="31">
        <f t="shared" si="181"/>
        <v>5113167</v>
      </c>
      <c r="N309" s="31">
        <f t="shared" si="182"/>
        <v>1840929</v>
      </c>
      <c r="O309" s="32">
        <f t="shared" si="183"/>
        <v>9842391</v>
      </c>
      <c r="P309" s="49" t="s">
        <v>6</v>
      </c>
      <c r="Q309" s="49" t="s">
        <v>6</v>
      </c>
      <c r="R309" s="49" t="s">
        <v>6</v>
      </c>
    </row>
    <row r="310" spans="1:18">
      <c r="A310" s="44" t="s">
        <v>60</v>
      </c>
      <c r="B310" s="44" t="s">
        <v>387</v>
      </c>
      <c r="C310" s="44" t="s">
        <v>6</v>
      </c>
      <c r="D310" s="44" t="s">
        <v>1215</v>
      </c>
      <c r="E310" s="44" t="s">
        <v>1280</v>
      </c>
      <c r="F310" s="49" t="s">
        <v>10</v>
      </c>
      <c r="G310" s="46">
        <v>1</v>
      </c>
      <c r="H310" s="47">
        <v>231510.8</v>
      </c>
      <c r="I310" s="47">
        <v>2156289.6</v>
      </c>
      <c r="J310" s="47">
        <v>60807.5</v>
      </c>
      <c r="K310" s="46">
        <f t="shared" si="179"/>
        <v>2448607.9</v>
      </c>
      <c r="L310" s="31">
        <f t="shared" si="180"/>
        <v>231510</v>
      </c>
      <c r="M310" s="31">
        <f t="shared" si="181"/>
        <v>2156289</v>
      </c>
      <c r="N310" s="31">
        <f t="shared" si="182"/>
        <v>60807</v>
      </c>
      <c r="O310" s="32">
        <f t="shared" si="183"/>
        <v>2448606</v>
      </c>
      <c r="P310" s="49" t="s">
        <v>6</v>
      </c>
      <c r="Q310" s="49" t="s">
        <v>6</v>
      </c>
      <c r="R310" s="49" t="s">
        <v>6</v>
      </c>
    </row>
    <row r="311" spans="1:18">
      <c r="A311" s="44" t="s">
        <v>60</v>
      </c>
      <c r="B311" s="44" t="s">
        <v>388</v>
      </c>
      <c r="C311" s="44" t="s">
        <v>6</v>
      </c>
      <c r="D311" s="44" t="s">
        <v>1217</v>
      </c>
      <c r="E311" s="44" t="s">
        <v>1218</v>
      </c>
      <c r="F311" s="49" t="s">
        <v>10</v>
      </c>
      <c r="G311" s="46">
        <v>1</v>
      </c>
      <c r="H311" s="47">
        <v>4531.5</v>
      </c>
      <c r="I311" s="47">
        <v>265212.79999999999</v>
      </c>
      <c r="J311" s="47">
        <v>36801.599999999999</v>
      </c>
      <c r="K311" s="46">
        <f t="shared" si="179"/>
        <v>306545.89999999997</v>
      </c>
      <c r="L311" s="31">
        <f t="shared" si="180"/>
        <v>4531</v>
      </c>
      <c r="M311" s="31">
        <f t="shared" si="181"/>
        <v>265212</v>
      </c>
      <c r="N311" s="31">
        <f t="shared" si="182"/>
        <v>36801</v>
      </c>
      <c r="O311" s="32">
        <f t="shared" si="183"/>
        <v>306544</v>
      </c>
      <c r="P311" s="49" t="s">
        <v>6</v>
      </c>
      <c r="Q311" s="49" t="s">
        <v>6</v>
      </c>
      <c r="R311" s="49" t="s">
        <v>6</v>
      </c>
    </row>
    <row r="312" spans="1:18">
      <c r="A312" s="44" t="s">
        <v>60</v>
      </c>
      <c r="B312" s="44" t="s">
        <v>389</v>
      </c>
      <c r="C312" s="44" t="s">
        <v>6</v>
      </c>
      <c r="D312" s="44" t="s">
        <v>1219</v>
      </c>
      <c r="E312" s="44" t="s">
        <v>6</v>
      </c>
      <c r="F312" s="49" t="s">
        <v>294</v>
      </c>
      <c r="G312" s="46">
        <v>19</v>
      </c>
      <c r="H312" s="47">
        <v>55896.800000000003</v>
      </c>
      <c r="I312" s="47">
        <v>260368</v>
      </c>
      <c r="J312" s="47">
        <v>5191.7</v>
      </c>
      <c r="K312" s="46">
        <f t="shared" si="179"/>
        <v>321456.5</v>
      </c>
      <c r="L312" s="31">
        <f t="shared" si="180"/>
        <v>1062039</v>
      </c>
      <c r="M312" s="31">
        <f t="shared" si="181"/>
        <v>4946992</v>
      </c>
      <c r="N312" s="31">
        <f t="shared" si="182"/>
        <v>98642</v>
      </c>
      <c r="O312" s="32">
        <f t="shared" si="183"/>
        <v>6107673</v>
      </c>
      <c r="P312" s="49" t="s">
        <v>6</v>
      </c>
      <c r="Q312" s="49" t="s">
        <v>6</v>
      </c>
      <c r="R312" s="49" t="s">
        <v>6</v>
      </c>
    </row>
    <row r="313" spans="1:18">
      <c r="A313" s="44" t="s">
        <v>60</v>
      </c>
      <c r="B313" s="44" t="s">
        <v>390</v>
      </c>
      <c r="C313" s="44" t="s">
        <v>6</v>
      </c>
      <c r="D313" s="44" t="s">
        <v>1220</v>
      </c>
      <c r="E313" s="44" t="s">
        <v>1218</v>
      </c>
      <c r="F313" s="49" t="s">
        <v>10</v>
      </c>
      <c r="G313" s="46">
        <v>1</v>
      </c>
      <c r="H313" s="47">
        <v>4531.5</v>
      </c>
      <c r="I313" s="47">
        <v>265212.79999999999</v>
      </c>
      <c r="J313" s="47">
        <v>36801.599999999999</v>
      </c>
      <c r="K313" s="46">
        <f t="shared" si="179"/>
        <v>306545.89999999997</v>
      </c>
      <c r="L313" s="31">
        <f t="shared" si="180"/>
        <v>4531</v>
      </c>
      <c r="M313" s="31">
        <f t="shared" si="181"/>
        <v>265212</v>
      </c>
      <c r="N313" s="31">
        <f t="shared" si="182"/>
        <v>36801</v>
      </c>
      <c r="O313" s="32">
        <f t="shared" si="183"/>
        <v>306544</v>
      </c>
      <c r="P313" s="49" t="s">
        <v>6</v>
      </c>
      <c r="Q313" s="49" t="s">
        <v>6</v>
      </c>
      <c r="R313" s="49" t="s">
        <v>6</v>
      </c>
    </row>
    <row r="314" spans="1:18">
      <c r="A314" s="44" t="s">
        <v>60</v>
      </c>
      <c r="B314" s="44" t="s">
        <v>391</v>
      </c>
      <c r="C314" s="44" t="s">
        <v>6</v>
      </c>
      <c r="D314" s="44" t="s">
        <v>1224</v>
      </c>
      <c r="E314" s="44" t="s">
        <v>1225</v>
      </c>
      <c r="F314" s="49" t="s">
        <v>294</v>
      </c>
      <c r="G314" s="46">
        <v>105</v>
      </c>
      <c r="H314" s="47">
        <v>10203.200000000001</v>
      </c>
      <c r="I314" s="47">
        <v>25448.799999999999</v>
      </c>
      <c r="J314" s="47">
        <v>9410.5</v>
      </c>
      <c r="K314" s="46">
        <f t="shared" si="179"/>
        <v>45062.5</v>
      </c>
      <c r="L314" s="31">
        <f t="shared" si="180"/>
        <v>1071336</v>
      </c>
      <c r="M314" s="31">
        <f t="shared" si="181"/>
        <v>2672124</v>
      </c>
      <c r="N314" s="31">
        <f t="shared" si="182"/>
        <v>988102</v>
      </c>
      <c r="O314" s="32">
        <f t="shared" si="183"/>
        <v>4731562</v>
      </c>
      <c r="P314" s="49" t="s">
        <v>6</v>
      </c>
      <c r="Q314" s="49" t="s">
        <v>6</v>
      </c>
      <c r="R314" s="49" t="s">
        <v>6</v>
      </c>
    </row>
    <row r="315" spans="1:18">
      <c r="A315" s="44" t="s">
        <v>60</v>
      </c>
      <c r="B315" s="44" t="s">
        <v>392</v>
      </c>
      <c r="C315" s="45" t="s">
        <v>692</v>
      </c>
      <c r="D315" s="44" t="s">
        <v>1226</v>
      </c>
      <c r="E315" s="44" t="s">
        <v>6</v>
      </c>
      <c r="F315" s="49" t="s">
        <v>6</v>
      </c>
      <c r="G315" s="46">
        <v>0</v>
      </c>
      <c r="H315" s="47">
        <v>0</v>
      </c>
      <c r="I315" s="47">
        <v>0</v>
      </c>
      <c r="J315" s="47">
        <v>0</v>
      </c>
      <c r="K315" s="46">
        <v>0</v>
      </c>
      <c r="L315" s="56">
        <v>0</v>
      </c>
      <c r="M315" s="56">
        <v>0</v>
      </c>
      <c r="N315" s="56">
        <v>0</v>
      </c>
      <c r="O315" s="56">
        <v>0</v>
      </c>
      <c r="P315" s="49" t="s">
        <v>794</v>
      </c>
      <c r="Q315" s="49" t="s">
        <v>6</v>
      </c>
      <c r="R315" s="49" t="s">
        <v>6</v>
      </c>
    </row>
    <row r="316" spans="1:18">
      <c r="A316" s="44" t="s">
        <v>60</v>
      </c>
      <c r="B316" s="44" t="s">
        <v>393</v>
      </c>
      <c r="C316" s="44" t="s">
        <v>6</v>
      </c>
      <c r="D316" s="44" t="s">
        <v>1227</v>
      </c>
      <c r="E316" s="44" t="s">
        <v>1228</v>
      </c>
      <c r="F316" s="49" t="s">
        <v>294</v>
      </c>
      <c r="G316" s="46">
        <v>177</v>
      </c>
      <c r="H316" s="47">
        <v>25494.6</v>
      </c>
      <c r="I316" s="47">
        <v>43899.199999999997</v>
      </c>
      <c r="J316" s="47">
        <v>22452.2</v>
      </c>
      <c r="K316" s="46">
        <f t="shared" ref="K316:K326" si="184">H316+I316+J316</f>
        <v>91845.999999999985</v>
      </c>
      <c r="L316" s="31">
        <f t="shared" ref="L316:L326" si="185">TRUNC($G316*H316)</f>
        <v>4512544</v>
      </c>
      <c r="M316" s="31">
        <f t="shared" ref="M316:M326" si="186">TRUNC($G316*I316)</f>
        <v>7770158</v>
      </c>
      <c r="N316" s="31">
        <f t="shared" ref="N316:N326" si="187">TRUNC($G316*J316)</f>
        <v>3974039</v>
      </c>
      <c r="O316" s="32">
        <f t="shared" ref="O316:O326" si="188">L316+M316+N316</f>
        <v>16256741</v>
      </c>
      <c r="P316" s="49" t="s">
        <v>6</v>
      </c>
      <c r="Q316" s="49" t="s">
        <v>6</v>
      </c>
      <c r="R316" s="49" t="s">
        <v>6</v>
      </c>
    </row>
    <row r="317" spans="1:18">
      <c r="A317" s="44" t="s">
        <v>60</v>
      </c>
      <c r="B317" s="44" t="s">
        <v>394</v>
      </c>
      <c r="C317" s="44" t="s">
        <v>6</v>
      </c>
      <c r="D317" s="44" t="s">
        <v>1227</v>
      </c>
      <c r="E317" s="44" t="s">
        <v>1229</v>
      </c>
      <c r="F317" s="49" t="s">
        <v>294</v>
      </c>
      <c r="G317" s="46">
        <v>160</v>
      </c>
      <c r="H317" s="47">
        <v>27395.1</v>
      </c>
      <c r="I317" s="47">
        <v>46959.199999999997</v>
      </c>
      <c r="J317" s="47">
        <v>24013.9</v>
      </c>
      <c r="K317" s="46">
        <f t="shared" si="184"/>
        <v>98368.199999999983</v>
      </c>
      <c r="L317" s="31">
        <f t="shared" si="185"/>
        <v>4383216</v>
      </c>
      <c r="M317" s="31">
        <f t="shared" si="186"/>
        <v>7513472</v>
      </c>
      <c r="N317" s="31">
        <f t="shared" si="187"/>
        <v>3842224</v>
      </c>
      <c r="O317" s="32">
        <f t="shared" si="188"/>
        <v>15738912</v>
      </c>
      <c r="P317" s="49" t="s">
        <v>6</v>
      </c>
      <c r="Q317" s="49" t="s">
        <v>6</v>
      </c>
      <c r="R317" s="49" t="s">
        <v>6</v>
      </c>
    </row>
    <row r="318" spans="1:18">
      <c r="A318" s="44" t="s">
        <v>60</v>
      </c>
      <c r="B318" s="44" t="s">
        <v>395</v>
      </c>
      <c r="C318" s="44" t="s">
        <v>6</v>
      </c>
      <c r="D318" s="44" t="s">
        <v>1232</v>
      </c>
      <c r="E318" s="44" t="s">
        <v>6</v>
      </c>
      <c r="F318" s="49" t="s">
        <v>10</v>
      </c>
      <c r="G318" s="46">
        <v>1</v>
      </c>
      <c r="H318" s="47">
        <v>169046.9</v>
      </c>
      <c r="I318" s="47">
        <v>2690296</v>
      </c>
      <c r="J318" s="47">
        <v>888213</v>
      </c>
      <c r="K318" s="46">
        <f t="shared" si="184"/>
        <v>3747555.9</v>
      </c>
      <c r="L318" s="31">
        <f t="shared" si="185"/>
        <v>169046</v>
      </c>
      <c r="M318" s="31">
        <f t="shared" si="186"/>
        <v>2690296</v>
      </c>
      <c r="N318" s="31">
        <f t="shared" si="187"/>
        <v>888213</v>
      </c>
      <c r="O318" s="32">
        <f t="shared" si="188"/>
        <v>3747555</v>
      </c>
      <c r="P318" s="49" t="s">
        <v>6</v>
      </c>
      <c r="Q318" s="49" t="s">
        <v>6</v>
      </c>
      <c r="R318" s="49" t="s">
        <v>6</v>
      </c>
    </row>
    <row r="319" spans="1:18">
      <c r="A319" s="44" t="s">
        <v>60</v>
      </c>
      <c r="B319" s="44" t="s">
        <v>396</v>
      </c>
      <c r="C319" s="44" t="s">
        <v>6</v>
      </c>
      <c r="D319" s="44" t="s">
        <v>1233</v>
      </c>
      <c r="E319" s="44" t="s">
        <v>6</v>
      </c>
      <c r="F319" s="49" t="s">
        <v>10</v>
      </c>
      <c r="G319" s="46">
        <v>1</v>
      </c>
      <c r="H319" s="47">
        <v>0</v>
      </c>
      <c r="I319" s="47">
        <v>482580</v>
      </c>
      <c r="J319" s="47">
        <v>26327.599999999999</v>
      </c>
      <c r="K319" s="46">
        <f t="shared" si="184"/>
        <v>508907.6</v>
      </c>
      <c r="L319" s="31">
        <f t="shared" si="185"/>
        <v>0</v>
      </c>
      <c r="M319" s="31">
        <f t="shared" si="186"/>
        <v>482580</v>
      </c>
      <c r="N319" s="31">
        <f t="shared" si="187"/>
        <v>26327</v>
      </c>
      <c r="O319" s="32">
        <f t="shared" si="188"/>
        <v>508907</v>
      </c>
      <c r="P319" s="49" t="s">
        <v>6</v>
      </c>
      <c r="Q319" s="49" t="s">
        <v>6</v>
      </c>
      <c r="R319" s="49" t="s">
        <v>6</v>
      </c>
    </row>
    <row r="320" spans="1:18">
      <c r="A320" s="44" t="s">
        <v>60</v>
      </c>
      <c r="B320" s="44" t="s">
        <v>397</v>
      </c>
      <c r="C320" s="44" t="s">
        <v>6</v>
      </c>
      <c r="D320" s="44" t="s">
        <v>1234</v>
      </c>
      <c r="E320" s="44" t="s">
        <v>6</v>
      </c>
      <c r="F320" s="49" t="s">
        <v>10</v>
      </c>
      <c r="G320" s="46">
        <v>1</v>
      </c>
      <c r="H320" s="47">
        <v>226350.7</v>
      </c>
      <c r="I320" s="47">
        <v>9259560.8000000007</v>
      </c>
      <c r="J320" s="47">
        <v>1189301.1000000001</v>
      </c>
      <c r="K320" s="46">
        <f t="shared" si="184"/>
        <v>10675212.6</v>
      </c>
      <c r="L320" s="31">
        <f t="shared" si="185"/>
        <v>226350</v>
      </c>
      <c r="M320" s="31">
        <f t="shared" si="186"/>
        <v>9259560</v>
      </c>
      <c r="N320" s="31">
        <f t="shared" si="187"/>
        <v>1189301</v>
      </c>
      <c r="O320" s="32">
        <f t="shared" si="188"/>
        <v>10675211</v>
      </c>
      <c r="P320" s="49" t="s">
        <v>6</v>
      </c>
      <c r="Q320" s="49" t="s">
        <v>6</v>
      </c>
      <c r="R320" s="49" t="s">
        <v>6</v>
      </c>
    </row>
    <row r="321" spans="1:18">
      <c r="A321" s="44" t="s">
        <v>60</v>
      </c>
      <c r="B321" s="44" t="s">
        <v>398</v>
      </c>
      <c r="C321" s="44" t="s">
        <v>6</v>
      </c>
      <c r="D321" s="44" t="s">
        <v>1235</v>
      </c>
      <c r="E321" s="44" t="s">
        <v>1280</v>
      </c>
      <c r="F321" s="49" t="s">
        <v>10</v>
      </c>
      <c r="G321" s="46">
        <v>1</v>
      </c>
      <c r="H321" s="47">
        <v>248047.5</v>
      </c>
      <c r="I321" s="47">
        <v>2310310.4</v>
      </c>
      <c r="J321" s="47">
        <v>65150.2</v>
      </c>
      <c r="K321" s="46">
        <f t="shared" si="184"/>
        <v>2623508.1</v>
      </c>
      <c r="L321" s="31">
        <f t="shared" si="185"/>
        <v>248047</v>
      </c>
      <c r="M321" s="31">
        <f t="shared" si="186"/>
        <v>2310310</v>
      </c>
      <c r="N321" s="31">
        <f t="shared" si="187"/>
        <v>65150</v>
      </c>
      <c r="O321" s="32">
        <f t="shared" si="188"/>
        <v>2623507</v>
      </c>
      <c r="P321" s="49" t="s">
        <v>6</v>
      </c>
      <c r="Q321" s="49" t="s">
        <v>6</v>
      </c>
      <c r="R321" s="49" t="s">
        <v>6</v>
      </c>
    </row>
    <row r="322" spans="1:18">
      <c r="A322" s="44" t="s">
        <v>60</v>
      </c>
      <c r="B322" s="44" t="s">
        <v>399</v>
      </c>
      <c r="C322" s="44" t="s">
        <v>6</v>
      </c>
      <c r="D322" s="44" t="s">
        <v>1217</v>
      </c>
      <c r="E322" s="44" t="s">
        <v>1218</v>
      </c>
      <c r="F322" s="49" t="s">
        <v>10</v>
      </c>
      <c r="G322" s="46">
        <v>1</v>
      </c>
      <c r="H322" s="47">
        <v>4531.5</v>
      </c>
      <c r="I322" s="47">
        <v>265212.79999999999</v>
      </c>
      <c r="J322" s="47">
        <v>36801.599999999999</v>
      </c>
      <c r="K322" s="46">
        <f t="shared" si="184"/>
        <v>306545.89999999997</v>
      </c>
      <c r="L322" s="31">
        <f t="shared" si="185"/>
        <v>4531</v>
      </c>
      <c r="M322" s="31">
        <f t="shared" si="186"/>
        <v>265212</v>
      </c>
      <c r="N322" s="31">
        <f t="shared" si="187"/>
        <v>36801</v>
      </c>
      <c r="O322" s="32">
        <f t="shared" si="188"/>
        <v>306544</v>
      </c>
      <c r="P322" s="49" t="s">
        <v>6</v>
      </c>
      <c r="Q322" s="49" t="s">
        <v>6</v>
      </c>
      <c r="R322" s="49" t="s">
        <v>6</v>
      </c>
    </row>
    <row r="323" spans="1:18">
      <c r="A323" s="44" t="s">
        <v>60</v>
      </c>
      <c r="B323" s="44" t="s">
        <v>400</v>
      </c>
      <c r="C323" s="44" t="s">
        <v>6</v>
      </c>
      <c r="D323" s="44" t="s">
        <v>1219</v>
      </c>
      <c r="E323" s="44" t="s">
        <v>6</v>
      </c>
      <c r="F323" s="49" t="s">
        <v>294</v>
      </c>
      <c r="G323" s="46">
        <v>18</v>
      </c>
      <c r="H323" s="47">
        <v>55896.800000000003</v>
      </c>
      <c r="I323" s="47">
        <v>260368</v>
      </c>
      <c r="J323" s="47">
        <v>5191.7</v>
      </c>
      <c r="K323" s="46">
        <f t="shared" si="184"/>
        <v>321456.5</v>
      </c>
      <c r="L323" s="31">
        <f t="shared" si="185"/>
        <v>1006142</v>
      </c>
      <c r="M323" s="31">
        <f t="shared" si="186"/>
        <v>4686624</v>
      </c>
      <c r="N323" s="31">
        <f t="shared" si="187"/>
        <v>93450</v>
      </c>
      <c r="O323" s="32">
        <f t="shared" si="188"/>
        <v>5786216</v>
      </c>
      <c r="P323" s="49" t="s">
        <v>6</v>
      </c>
      <c r="Q323" s="49" t="s">
        <v>6</v>
      </c>
      <c r="R323" s="49" t="s">
        <v>6</v>
      </c>
    </row>
    <row r="324" spans="1:18">
      <c r="A324" s="44" t="s">
        <v>60</v>
      </c>
      <c r="B324" s="44" t="s">
        <v>401</v>
      </c>
      <c r="C324" s="44" t="s">
        <v>6</v>
      </c>
      <c r="D324" s="44" t="s">
        <v>1220</v>
      </c>
      <c r="E324" s="44" t="s">
        <v>1218</v>
      </c>
      <c r="F324" s="49" t="s">
        <v>10</v>
      </c>
      <c r="G324" s="46">
        <v>1</v>
      </c>
      <c r="H324" s="47">
        <v>4531.5</v>
      </c>
      <c r="I324" s="47">
        <v>265212.79999999999</v>
      </c>
      <c r="J324" s="47">
        <v>36801.599999999999</v>
      </c>
      <c r="K324" s="46">
        <f t="shared" si="184"/>
        <v>306545.89999999997</v>
      </c>
      <c r="L324" s="31">
        <f t="shared" si="185"/>
        <v>4531</v>
      </c>
      <c r="M324" s="31">
        <f t="shared" si="186"/>
        <v>265212</v>
      </c>
      <c r="N324" s="31">
        <f t="shared" si="187"/>
        <v>36801</v>
      </c>
      <c r="O324" s="32">
        <f t="shared" si="188"/>
        <v>306544</v>
      </c>
      <c r="P324" s="49" t="s">
        <v>6</v>
      </c>
      <c r="Q324" s="49" t="s">
        <v>6</v>
      </c>
      <c r="R324" s="49" t="s">
        <v>6</v>
      </c>
    </row>
    <row r="325" spans="1:18">
      <c r="A325" s="44" t="s">
        <v>60</v>
      </c>
      <c r="B325" s="44" t="s">
        <v>402</v>
      </c>
      <c r="C325" s="44" t="s">
        <v>6</v>
      </c>
      <c r="D325" s="44" t="s">
        <v>1236</v>
      </c>
      <c r="E325" s="44" t="s">
        <v>1237</v>
      </c>
      <c r="F325" s="49" t="s">
        <v>1172</v>
      </c>
      <c r="G325" s="46">
        <v>85</v>
      </c>
      <c r="H325" s="47">
        <v>6870.5</v>
      </c>
      <c r="I325" s="47">
        <v>12184</v>
      </c>
      <c r="J325" s="47">
        <v>5033.3</v>
      </c>
      <c r="K325" s="46">
        <f t="shared" si="184"/>
        <v>24087.8</v>
      </c>
      <c r="L325" s="31">
        <f t="shared" si="185"/>
        <v>583992</v>
      </c>
      <c r="M325" s="31">
        <f t="shared" si="186"/>
        <v>1035640</v>
      </c>
      <c r="N325" s="31">
        <f t="shared" si="187"/>
        <v>427830</v>
      </c>
      <c r="O325" s="32">
        <f t="shared" si="188"/>
        <v>2047462</v>
      </c>
      <c r="P325" s="49" t="s">
        <v>6</v>
      </c>
      <c r="Q325" s="49" t="s">
        <v>6</v>
      </c>
      <c r="R325" s="49" t="s">
        <v>6</v>
      </c>
    </row>
    <row r="326" spans="1:18">
      <c r="A326" s="44" t="s">
        <v>60</v>
      </c>
      <c r="B326" s="44" t="s">
        <v>403</v>
      </c>
      <c r="C326" s="44" t="s">
        <v>6</v>
      </c>
      <c r="D326" s="44" t="s">
        <v>1238</v>
      </c>
      <c r="E326" s="44" t="s">
        <v>1225</v>
      </c>
      <c r="F326" s="49" t="s">
        <v>294</v>
      </c>
      <c r="G326" s="46">
        <v>22</v>
      </c>
      <c r="H326" s="47">
        <v>18699.599999999999</v>
      </c>
      <c r="I326" s="47">
        <v>32773.599999999999</v>
      </c>
      <c r="J326" s="47">
        <v>21405.1</v>
      </c>
      <c r="K326" s="46">
        <f t="shared" si="184"/>
        <v>72878.299999999988</v>
      </c>
      <c r="L326" s="31">
        <f t="shared" si="185"/>
        <v>411391</v>
      </c>
      <c r="M326" s="31">
        <f t="shared" si="186"/>
        <v>721019</v>
      </c>
      <c r="N326" s="31">
        <f t="shared" si="187"/>
        <v>470912</v>
      </c>
      <c r="O326" s="32">
        <f t="shared" si="188"/>
        <v>1603322</v>
      </c>
      <c r="P326" s="49" t="s">
        <v>6</v>
      </c>
      <c r="Q326" s="49" t="s">
        <v>6</v>
      </c>
      <c r="R326" s="49" t="s">
        <v>6</v>
      </c>
    </row>
    <row r="327" spans="1:18">
      <c r="A327" s="44" t="s">
        <v>60</v>
      </c>
      <c r="B327" s="44" t="s">
        <v>404</v>
      </c>
      <c r="C327" s="45" t="s">
        <v>692</v>
      </c>
      <c r="D327" s="44" t="s">
        <v>1243</v>
      </c>
      <c r="E327" s="44" t="s">
        <v>6</v>
      </c>
      <c r="F327" s="49" t="s">
        <v>6</v>
      </c>
      <c r="G327" s="46">
        <v>0</v>
      </c>
      <c r="H327" s="47">
        <v>0</v>
      </c>
      <c r="I327" s="47">
        <v>0</v>
      </c>
      <c r="J327" s="47">
        <v>0</v>
      </c>
      <c r="K327" s="46">
        <v>0</v>
      </c>
      <c r="L327" s="56">
        <v>0</v>
      </c>
      <c r="M327" s="56">
        <v>0</v>
      </c>
      <c r="N327" s="56">
        <v>0</v>
      </c>
      <c r="O327" s="56">
        <v>0</v>
      </c>
      <c r="P327" s="49" t="s">
        <v>1256</v>
      </c>
      <c r="Q327" s="49" t="s">
        <v>6</v>
      </c>
      <c r="R327" s="49" t="s">
        <v>6</v>
      </c>
    </row>
    <row r="328" spans="1:18">
      <c r="A328" s="44" t="s">
        <v>60</v>
      </c>
      <c r="B328" s="44" t="s">
        <v>405</v>
      </c>
      <c r="C328" s="44" t="s">
        <v>6</v>
      </c>
      <c r="D328" s="44" t="s">
        <v>1244</v>
      </c>
      <c r="E328" s="44" t="s">
        <v>6</v>
      </c>
      <c r="F328" s="49" t="s">
        <v>689</v>
      </c>
      <c r="G328" s="46">
        <v>4945</v>
      </c>
      <c r="H328" s="47">
        <v>464.1</v>
      </c>
      <c r="I328" s="47">
        <v>0</v>
      </c>
      <c r="J328" s="47">
        <v>0</v>
      </c>
      <c r="K328" s="46">
        <f>H328+I328+J328</f>
        <v>464.1</v>
      </c>
      <c r="L328" s="31">
        <f t="shared" ref="L328" si="189">TRUNC($G328*H328)</f>
        <v>2294974</v>
      </c>
      <c r="M328" s="31">
        <f t="shared" ref="M328" si="190">TRUNC($G328*I328)</f>
        <v>0</v>
      </c>
      <c r="N328" s="31">
        <f t="shared" ref="N328" si="191">TRUNC($G328*J328)</f>
        <v>0</v>
      </c>
      <c r="O328" s="32">
        <f t="shared" ref="O328" si="192">L328+M328+N328</f>
        <v>2294974</v>
      </c>
      <c r="P328" s="49" t="s">
        <v>6</v>
      </c>
      <c r="Q328" s="49" t="s">
        <v>6</v>
      </c>
      <c r="R328" s="49" t="s">
        <v>6</v>
      </c>
    </row>
    <row r="329" spans="1:18">
      <c r="A329" s="44" t="s">
        <v>60</v>
      </c>
      <c r="B329" s="44" t="s">
        <v>406</v>
      </c>
      <c r="C329" s="45" t="s">
        <v>692</v>
      </c>
      <c r="D329" s="44" t="s">
        <v>1281</v>
      </c>
      <c r="E329" s="44" t="s">
        <v>6</v>
      </c>
      <c r="F329" s="49" t="s">
        <v>6</v>
      </c>
      <c r="G329" s="46">
        <v>0</v>
      </c>
      <c r="H329" s="47">
        <v>0</v>
      </c>
      <c r="I329" s="47">
        <v>0</v>
      </c>
      <c r="J329" s="47">
        <v>0</v>
      </c>
      <c r="K329" s="46">
        <v>0</v>
      </c>
      <c r="L329" s="56">
        <v>0</v>
      </c>
      <c r="M329" s="56">
        <v>0</v>
      </c>
      <c r="N329" s="56">
        <v>0</v>
      </c>
      <c r="O329" s="56">
        <v>0</v>
      </c>
      <c r="P329" s="49" t="s">
        <v>794</v>
      </c>
      <c r="Q329" s="49" t="s">
        <v>6</v>
      </c>
      <c r="R329" s="49" t="s">
        <v>6</v>
      </c>
    </row>
    <row r="330" spans="1:18">
      <c r="A330" s="44" t="s">
        <v>60</v>
      </c>
      <c r="B330" s="44" t="s">
        <v>407</v>
      </c>
      <c r="C330" s="44" t="s">
        <v>6</v>
      </c>
      <c r="D330" s="44" t="s">
        <v>1248</v>
      </c>
      <c r="E330" s="44" t="s">
        <v>1249</v>
      </c>
      <c r="F330" s="49" t="s">
        <v>1172</v>
      </c>
      <c r="G330" s="46">
        <v>114</v>
      </c>
      <c r="H330" s="47">
        <v>0</v>
      </c>
      <c r="I330" s="47">
        <v>0</v>
      </c>
      <c r="J330" s="47">
        <v>40890.699999999997</v>
      </c>
      <c r="K330" s="46">
        <f>H330+I330+J330</f>
        <v>40890.699999999997</v>
      </c>
      <c r="L330" s="31">
        <f t="shared" ref="L330" si="193">TRUNC($G330*H330)</f>
        <v>0</v>
      </c>
      <c r="M330" s="31">
        <f t="shared" ref="M330" si="194">TRUNC($G330*I330)</f>
        <v>0</v>
      </c>
      <c r="N330" s="31">
        <f t="shared" ref="N330" si="195">TRUNC($G330*J330)</f>
        <v>4661539</v>
      </c>
      <c r="O330" s="32">
        <f t="shared" ref="O330" si="196">L330+M330+N330</f>
        <v>4661539</v>
      </c>
      <c r="P330" s="49" t="s">
        <v>6</v>
      </c>
      <c r="Q330" s="49" t="s">
        <v>6</v>
      </c>
      <c r="R330" s="49" t="s">
        <v>6</v>
      </c>
    </row>
    <row r="331" spans="1:18">
      <c r="A331" s="44" t="s">
        <v>60</v>
      </c>
      <c r="B331" s="44" t="s">
        <v>408</v>
      </c>
      <c r="C331" s="45" t="s">
        <v>692</v>
      </c>
      <c r="D331" s="44" t="s">
        <v>6</v>
      </c>
      <c r="E331" s="44" t="s">
        <v>6</v>
      </c>
      <c r="F331" s="49" t="s">
        <v>6</v>
      </c>
      <c r="G331" s="46">
        <v>0</v>
      </c>
      <c r="H331" s="47">
        <v>0</v>
      </c>
      <c r="I331" s="47">
        <v>0</v>
      </c>
      <c r="J331" s="47">
        <v>0</v>
      </c>
      <c r="K331" s="46">
        <v>0</v>
      </c>
      <c r="L331" s="56">
        <v>0</v>
      </c>
      <c r="M331" s="56">
        <v>0</v>
      </c>
      <c r="N331" s="56">
        <v>0</v>
      </c>
      <c r="O331" s="56">
        <v>0</v>
      </c>
      <c r="P331" s="49" t="s">
        <v>794</v>
      </c>
      <c r="Q331" s="49" t="s">
        <v>6</v>
      </c>
      <c r="R331" s="49" t="s">
        <v>6</v>
      </c>
    </row>
    <row r="332" spans="1:18">
      <c r="A332" s="44" t="s">
        <v>60</v>
      </c>
      <c r="B332" s="44" t="s">
        <v>409</v>
      </c>
      <c r="C332" s="45" t="s">
        <v>692</v>
      </c>
      <c r="D332" s="44" t="s">
        <v>1282</v>
      </c>
      <c r="E332" s="44" t="s">
        <v>6</v>
      </c>
      <c r="F332" s="49" t="s">
        <v>6</v>
      </c>
      <c r="G332" s="46">
        <v>0</v>
      </c>
      <c r="H332" s="47">
        <v>0</v>
      </c>
      <c r="I332" s="47">
        <v>0</v>
      </c>
      <c r="J332" s="47">
        <v>0</v>
      </c>
      <c r="K332" s="46">
        <v>0</v>
      </c>
      <c r="L332" s="58">
        <f>SUM(L334:L359)</f>
        <v>19877005</v>
      </c>
      <c r="M332" s="58">
        <f t="shared" ref="M332:O332" si="197">SUM(M334:M359)</f>
        <v>45775240</v>
      </c>
      <c r="N332" s="58">
        <f t="shared" si="197"/>
        <v>18448574</v>
      </c>
      <c r="O332" s="58">
        <f t="shared" si="197"/>
        <v>84100819</v>
      </c>
      <c r="P332" s="49" t="s">
        <v>694</v>
      </c>
      <c r="Q332" s="49" t="s">
        <v>6</v>
      </c>
      <c r="R332" s="49" t="s">
        <v>6</v>
      </c>
    </row>
    <row r="333" spans="1:18">
      <c r="A333" s="44" t="s">
        <v>60</v>
      </c>
      <c r="B333" s="44" t="s">
        <v>410</v>
      </c>
      <c r="C333" s="45" t="s">
        <v>692</v>
      </c>
      <c r="D333" s="44" t="s">
        <v>1283</v>
      </c>
      <c r="E333" s="44" t="s">
        <v>6</v>
      </c>
      <c r="F333" s="49" t="s">
        <v>6</v>
      </c>
      <c r="G333" s="46">
        <v>0</v>
      </c>
      <c r="H333" s="47">
        <v>0</v>
      </c>
      <c r="I333" s="47">
        <v>0</v>
      </c>
      <c r="J333" s="47">
        <v>0</v>
      </c>
      <c r="K333" s="46">
        <v>0</v>
      </c>
      <c r="L333" s="56">
        <v>0</v>
      </c>
      <c r="M333" s="56">
        <v>0</v>
      </c>
      <c r="N333" s="56">
        <v>0</v>
      </c>
      <c r="O333" s="56">
        <v>0</v>
      </c>
      <c r="P333" s="49" t="s">
        <v>1256</v>
      </c>
      <c r="Q333" s="49" t="s">
        <v>6</v>
      </c>
      <c r="R333" s="49" t="s">
        <v>6</v>
      </c>
    </row>
    <row r="334" spans="1:18">
      <c r="A334" s="44" t="s">
        <v>60</v>
      </c>
      <c r="B334" s="44" t="s">
        <v>411</v>
      </c>
      <c r="C334" s="48" t="s">
        <v>6</v>
      </c>
      <c r="D334" s="44" t="s">
        <v>1191</v>
      </c>
      <c r="E334" s="44" t="s">
        <v>1192</v>
      </c>
      <c r="F334" s="49" t="s">
        <v>1172</v>
      </c>
      <c r="G334" s="46">
        <v>49</v>
      </c>
      <c r="H334" s="47">
        <v>405.8</v>
      </c>
      <c r="I334" s="47">
        <v>13113.6</v>
      </c>
      <c r="J334" s="47">
        <v>0</v>
      </c>
      <c r="K334" s="46">
        <f t="shared" ref="K334:K339" si="198">H334+I334+J334</f>
        <v>13519.4</v>
      </c>
      <c r="L334" s="31">
        <f t="shared" ref="L334:L339" si="199">TRUNC($G334*H334)</f>
        <v>19884</v>
      </c>
      <c r="M334" s="31">
        <f t="shared" ref="M334:M339" si="200">TRUNC($G334*I334)</f>
        <v>642566</v>
      </c>
      <c r="N334" s="31">
        <f t="shared" ref="N334:N339" si="201">TRUNC($G334*J334)</f>
        <v>0</v>
      </c>
      <c r="O334" s="32">
        <f t="shared" ref="O334:O339" si="202">L334+M334+N334</f>
        <v>662450</v>
      </c>
      <c r="P334" s="49" t="s">
        <v>6</v>
      </c>
      <c r="Q334" s="49" t="s">
        <v>1193</v>
      </c>
      <c r="R334" s="49" t="s">
        <v>6</v>
      </c>
    </row>
    <row r="335" spans="1:18">
      <c r="A335" s="44" t="s">
        <v>60</v>
      </c>
      <c r="B335" s="44" t="s">
        <v>412</v>
      </c>
      <c r="C335" s="48" t="s">
        <v>6</v>
      </c>
      <c r="D335" s="44" t="s">
        <v>1194</v>
      </c>
      <c r="E335" s="44" t="s">
        <v>1195</v>
      </c>
      <c r="F335" s="49" t="s">
        <v>793</v>
      </c>
      <c r="G335" s="46">
        <v>9</v>
      </c>
      <c r="H335" s="47">
        <v>16676.900000000001</v>
      </c>
      <c r="I335" s="47">
        <v>27207.200000000001</v>
      </c>
      <c r="J335" s="47">
        <v>0</v>
      </c>
      <c r="K335" s="46">
        <f t="shared" si="198"/>
        <v>43884.100000000006</v>
      </c>
      <c r="L335" s="31">
        <f t="shared" si="199"/>
        <v>150092</v>
      </c>
      <c r="M335" s="31">
        <f t="shared" si="200"/>
        <v>244864</v>
      </c>
      <c r="N335" s="31">
        <f t="shared" si="201"/>
        <v>0</v>
      </c>
      <c r="O335" s="32">
        <f t="shared" si="202"/>
        <v>394956</v>
      </c>
      <c r="P335" s="49" t="s">
        <v>6</v>
      </c>
      <c r="Q335" s="49" t="s">
        <v>1196</v>
      </c>
      <c r="R335" s="49" t="s">
        <v>6</v>
      </c>
    </row>
    <row r="336" spans="1:18">
      <c r="A336" s="44" t="s">
        <v>60</v>
      </c>
      <c r="B336" s="44" t="s">
        <v>413</v>
      </c>
      <c r="C336" s="48" t="s">
        <v>6</v>
      </c>
      <c r="D336" s="44" t="s">
        <v>1197</v>
      </c>
      <c r="E336" s="44" t="s">
        <v>1192</v>
      </c>
      <c r="F336" s="49" t="s">
        <v>1172</v>
      </c>
      <c r="G336" s="46">
        <v>66</v>
      </c>
      <c r="H336" s="47">
        <v>834.5</v>
      </c>
      <c r="I336" s="47">
        <v>2563.3000000000002</v>
      </c>
      <c r="J336" s="47">
        <v>1022</v>
      </c>
      <c r="K336" s="46">
        <f t="shared" si="198"/>
        <v>4419.8</v>
      </c>
      <c r="L336" s="31">
        <f t="shared" si="199"/>
        <v>55077</v>
      </c>
      <c r="M336" s="31">
        <f t="shared" si="200"/>
        <v>169177</v>
      </c>
      <c r="N336" s="31">
        <f t="shared" si="201"/>
        <v>67452</v>
      </c>
      <c r="O336" s="32">
        <f t="shared" si="202"/>
        <v>291706</v>
      </c>
      <c r="P336" s="49" t="s">
        <v>6</v>
      </c>
      <c r="Q336" s="49" t="s">
        <v>1198</v>
      </c>
      <c r="R336" s="49" t="s">
        <v>6</v>
      </c>
    </row>
    <row r="337" spans="1:18">
      <c r="A337" s="44" t="s">
        <v>60</v>
      </c>
      <c r="B337" s="44" t="s">
        <v>414</v>
      </c>
      <c r="C337" s="44" t="s">
        <v>6</v>
      </c>
      <c r="D337" s="44" t="s">
        <v>1199</v>
      </c>
      <c r="E337" s="44" t="s">
        <v>1200</v>
      </c>
      <c r="F337" s="49" t="s">
        <v>793</v>
      </c>
      <c r="G337" s="46">
        <v>246</v>
      </c>
      <c r="H337" s="47">
        <v>2042.5</v>
      </c>
      <c r="I337" s="47">
        <v>0</v>
      </c>
      <c r="J337" s="47">
        <v>0</v>
      </c>
      <c r="K337" s="46">
        <f t="shared" si="198"/>
        <v>2042.5</v>
      </c>
      <c r="L337" s="31">
        <f t="shared" si="199"/>
        <v>502455</v>
      </c>
      <c r="M337" s="31">
        <f t="shared" si="200"/>
        <v>0</v>
      </c>
      <c r="N337" s="31">
        <f t="shared" si="201"/>
        <v>0</v>
      </c>
      <c r="O337" s="32">
        <f t="shared" si="202"/>
        <v>502455</v>
      </c>
      <c r="P337" s="49" t="s">
        <v>6</v>
      </c>
      <c r="Q337" s="49" t="s">
        <v>6</v>
      </c>
      <c r="R337" s="49" t="s">
        <v>6</v>
      </c>
    </row>
    <row r="338" spans="1:18">
      <c r="A338" s="44" t="s">
        <v>60</v>
      </c>
      <c r="B338" s="44" t="s">
        <v>415</v>
      </c>
      <c r="C338" s="44" t="s">
        <v>6</v>
      </c>
      <c r="D338" s="44" t="s">
        <v>1201</v>
      </c>
      <c r="E338" s="44" t="s">
        <v>1202</v>
      </c>
      <c r="F338" s="49" t="s">
        <v>793</v>
      </c>
      <c r="G338" s="46">
        <v>246</v>
      </c>
      <c r="H338" s="47">
        <v>545.9</v>
      </c>
      <c r="I338" s="47">
        <v>0</v>
      </c>
      <c r="J338" s="47">
        <v>0</v>
      </c>
      <c r="K338" s="46">
        <f t="shared" si="198"/>
        <v>545.9</v>
      </c>
      <c r="L338" s="31">
        <f t="shared" si="199"/>
        <v>134291</v>
      </c>
      <c r="M338" s="31">
        <f t="shared" si="200"/>
        <v>0</v>
      </c>
      <c r="N338" s="31">
        <f t="shared" si="201"/>
        <v>0</v>
      </c>
      <c r="O338" s="32">
        <f t="shared" si="202"/>
        <v>134291</v>
      </c>
      <c r="P338" s="49" t="s">
        <v>6</v>
      </c>
      <c r="Q338" s="49" t="s">
        <v>6</v>
      </c>
      <c r="R338" s="49" t="s">
        <v>6</v>
      </c>
    </row>
    <row r="339" spans="1:18">
      <c r="A339" s="44" t="s">
        <v>60</v>
      </c>
      <c r="B339" s="44" t="s">
        <v>416</v>
      </c>
      <c r="C339" s="44" t="s">
        <v>6</v>
      </c>
      <c r="D339" s="44" t="s">
        <v>1203</v>
      </c>
      <c r="E339" s="44" t="s">
        <v>1204</v>
      </c>
      <c r="F339" s="49" t="s">
        <v>294</v>
      </c>
      <c r="G339" s="46">
        <v>22</v>
      </c>
      <c r="H339" s="47">
        <v>670.3</v>
      </c>
      <c r="I339" s="47">
        <v>2350.4</v>
      </c>
      <c r="J339" s="47">
        <v>25.8</v>
      </c>
      <c r="K339" s="46">
        <f t="shared" si="198"/>
        <v>3046.5</v>
      </c>
      <c r="L339" s="31">
        <f t="shared" si="199"/>
        <v>14746</v>
      </c>
      <c r="M339" s="31">
        <f t="shared" si="200"/>
        <v>51708</v>
      </c>
      <c r="N339" s="31">
        <f t="shared" si="201"/>
        <v>567</v>
      </c>
      <c r="O339" s="32">
        <f t="shared" si="202"/>
        <v>67021</v>
      </c>
      <c r="P339" s="49" t="s">
        <v>6</v>
      </c>
      <c r="Q339" s="49" t="s">
        <v>6</v>
      </c>
      <c r="R339" s="49" t="s">
        <v>6</v>
      </c>
    </row>
    <row r="340" spans="1:18">
      <c r="A340" s="44" t="s">
        <v>60</v>
      </c>
      <c r="B340" s="44" t="s">
        <v>417</v>
      </c>
      <c r="C340" s="45" t="s">
        <v>692</v>
      </c>
      <c r="D340" s="44" t="s">
        <v>1284</v>
      </c>
      <c r="E340" s="44" t="s">
        <v>6</v>
      </c>
      <c r="F340" s="49" t="s">
        <v>6</v>
      </c>
      <c r="G340" s="46">
        <v>0</v>
      </c>
      <c r="H340" s="47">
        <v>0</v>
      </c>
      <c r="I340" s="47">
        <v>0</v>
      </c>
      <c r="J340" s="47">
        <v>0</v>
      </c>
      <c r="K340" s="46">
        <v>0</v>
      </c>
      <c r="L340" s="56">
        <v>0</v>
      </c>
      <c r="M340" s="56">
        <v>0</v>
      </c>
      <c r="N340" s="56">
        <v>0</v>
      </c>
      <c r="O340" s="56">
        <v>0</v>
      </c>
      <c r="P340" s="49" t="s">
        <v>1256</v>
      </c>
      <c r="Q340" s="49" t="s">
        <v>6</v>
      </c>
      <c r="R340" s="49" t="s">
        <v>6</v>
      </c>
    </row>
    <row r="341" spans="1:18">
      <c r="A341" s="44" t="s">
        <v>60</v>
      </c>
      <c r="B341" s="44" t="s">
        <v>418</v>
      </c>
      <c r="C341" s="45" t="s">
        <v>692</v>
      </c>
      <c r="D341" s="44" t="s">
        <v>1206</v>
      </c>
      <c r="E341" s="44" t="s">
        <v>6</v>
      </c>
      <c r="F341" s="49" t="s">
        <v>6</v>
      </c>
      <c r="G341" s="46">
        <v>0</v>
      </c>
      <c r="H341" s="47">
        <v>0</v>
      </c>
      <c r="I341" s="47">
        <v>0</v>
      </c>
      <c r="J341" s="47">
        <v>0</v>
      </c>
      <c r="K341" s="46">
        <v>0</v>
      </c>
      <c r="L341" s="56">
        <v>0</v>
      </c>
      <c r="M341" s="56">
        <v>0</v>
      </c>
      <c r="N341" s="56">
        <v>0</v>
      </c>
      <c r="O341" s="56">
        <v>0</v>
      </c>
      <c r="P341" s="49" t="s">
        <v>794</v>
      </c>
      <c r="Q341" s="49" t="s">
        <v>6</v>
      </c>
      <c r="R341" s="49" t="s">
        <v>6</v>
      </c>
    </row>
    <row r="342" spans="1:18">
      <c r="A342" s="44" t="s">
        <v>60</v>
      </c>
      <c r="B342" s="44" t="s">
        <v>419</v>
      </c>
      <c r="C342" s="44" t="s">
        <v>6</v>
      </c>
      <c r="D342" s="44" t="s">
        <v>1207</v>
      </c>
      <c r="E342" s="44" t="s">
        <v>1208</v>
      </c>
      <c r="F342" s="49" t="s">
        <v>10</v>
      </c>
      <c r="G342" s="46">
        <v>1</v>
      </c>
      <c r="H342" s="47">
        <v>285344.3</v>
      </c>
      <c r="I342" s="47">
        <v>3674649.6</v>
      </c>
      <c r="J342" s="47">
        <v>1585265</v>
      </c>
      <c r="K342" s="46">
        <f t="shared" ref="K342:K351" si="203">H342+I342+J342</f>
        <v>5545258.9000000004</v>
      </c>
      <c r="L342" s="31">
        <f t="shared" ref="L342:L351" si="204">TRUNC($G342*H342)</f>
        <v>285344</v>
      </c>
      <c r="M342" s="31">
        <f t="shared" ref="M342:M351" si="205">TRUNC($G342*I342)</f>
        <v>3674649</v>
      </c>
      <c r="N342" s="31">
        <f t="shared" ref="N342:N351" si="206">TRUNC($G342*J342)</f>
        <v>1585265</v>
      </c>
      <c r="O342" s="32">
        <f t="shared" ref="O342:O351" si="207">L342+M342+N342</f>
        <v>5545258</v>
      </c>
      <c r="P342" s="49" t="s">
        <v>6</v>
      </c>
      <c r="Q342" s="49" t="s">
        <v>6</v>
      </c>
      <c r="R342" s="49" t="s">
        <v>6</v>
      </c>
    </row>
    <row r="343" spans="1:18">
      <c r="A343" s="44" t="s">
        <v>60</v>
      </c>
      <c r="B343" s="44" t="s">
        <v>420</v>
      </c>
      <c r="C343" s="44" t="s">
        <v>6</v>
      </c>
      <c r="D343" s="44" t="s">
        <v>1207</v>
      </c>
      <c r="E343" s="44" t="s">
        <v>1209</v>
      </c>
      <c r="F343" s="49" t="s">
        <v>10</v>
      </c>
      <c r="G343" s="46">
        <v>1</v>
      </c>
      <c r="H343" s="47">
        <v>203817.4</v>
      </c>
      <c r="I343" s="47">
        <v>2624749.6</v>
      </c>
      <c r="J343" s="47">
        <v>1132332.3</v>
      </c>
      <c r="K343" s="46">
        <f t="shared" si="203"/>
        <v>3960899.3</v>
      </c>
      <c r="L343" s="31">
        <f t="shared" si="204"/>
        <v>203817</v>
      </c>
      <c r="M343" s="31">
        <f t="shared" si="205"/>
        <v>2624749</v>
      </c>
      <c r="N343" s="31">
        <f t="shared" si="206"/>
        <v>1132332</v>
      </c>
      <c r="O343" s="32">
        <f t="shared" si="207"/>
        <v>3960898</v>
      </c>
      <c r="P343" s="49" t="s">
        <v>6</v>
      </c>
      <c r="Q343" s="49" t="s">
        <v>6</v>
      </c>
      <c r="R343" s="49" t="s">
        <v>6</v>
      </c>
    </row>
    <row r="344" spans="1:18">
      <c r="A344" s="44" t="s">
        <v>60</v>
      </c>
      <c r="B344" s="44" t="s">
        <v>421</v>
      </c>
      <c r="C344" s="44" t="s">
        <v>6</v>
      </c>
      <c r="D344" s="44" t="s">
        <v>1210</v>
      </c>
      <c r="E344" s="44" t="s">
        <v>1211</v>
      </c>
      <c r="F344" s="49" t="s">
        <v>294</v>
      </c>
      <c r="G344" s="46">
        <v>265</v>
      </c>
      <c r="H344" s="47">
        <v>37766.300000000003</v>
      </c>
      <c r="I344" s="47">
        <v>61568</v>
      </c>
      <c r="J344" s="47">
        <v>22534.400000000001</v>
      </c>
      <c r="K344" s="46">
        <f t="shared" si="203"/>
        <v>121868.70000000001</v>
      </c>
      <c r="L344" s="31">
        <f t="shared" si="204"/>
        <v>10008069</v>
      </c>
      <c r="M344" s="31">
        <f t="shared" si="205"/>
        <v>16315520</v>
      </c>
      <c r="N344" s="31">
        <f t="shared" si="206"/>
        <v>5971616</v>
      </c>
      <c r="O344" s="32">
        <f t="shared" si="207"/>
        <v>32295205</v>
      </c>
      <c r="P344" s="49" t="s">
        <v>6</v>
      </c>
      <c r="Q344" s="49" t="s">
        <v>6</v>
      </c>
      <c r="R344" s="49" t="s">
        <v>6</v>
      </c>
    </row>
    <row r="345" spans="1:18">
      <c r="A345" s="44" t="s">
        <v>60</v>
      </c>
      <c r="B345" s="44" t="s">
        <v>422</v>
      </c>
      <c r="C345" s="44" t="s">
        <v>6</v>
      </c>
      <c r="D345" s="44" t="s">
        <v>1210</v>
      </c>
      <c r="E345" s="44" t="s">
        <v>1212</v>
      </c>
      <c r="F345" s="49" t="s">
        <v>294</v>
      </c>
      <c r="G345" s="46">
        <v>182</v>
      </c>
      <c r="H345" s="47">
        <v>28041.7</v>
      </c>
      <c r="I345" s="47">
        <v>49642.400000000001</v>
      </c>
      <c r="J345" s="47">
        <v>17873.099999999999</v>
      </c>
      <c r="K345" s="46">
        <f t="shared" si="203"/>
        <v>95557.200000000012</v>
      </c>
      <c r="L345" s="31">
        <f t="shared" si="204"/>
        <v>5103589</v>
      </c>
      <c r="M345" s="31">
        <f t="shared" si="205"/>
        <v>9034916</v>
      </c>
      <c r="N345" s="31">
        <f t="shared" si="206"/>
        <v>3252904</v>
      </c>
      <c r="O345" s="32">
        <f t="shared" si="207"/>
        <v>17391409</v>
      </c>
      <c r="P345" s="49" t="s">
        <v>6</v>
      </c>
      <c r="Q345" s="49" t="s">
        <v>6</v>
      </c>
      <c r="R345" s="49" t="s">
        <v>6</v>
      </c>
    </row>
    <row r="346" spans="1:18">
      <c r="A346" s="44" t="s">
        <v>60</v>
      </c>
      <c r="B346" s="44" t="s">
        <v>423</v>
      </c>
      <c r="C346" s="44" t="s">
        <v>6</v>
      </c>
      <c r="D346" s="44" t="s">
        <v>1215</v>
      </c>
      <c r="E346" s="44" t="s">
        <v>1285</v>
      </c>
      <c r="F346" s="49" t="s">
        <v>10</v>
      </c>
      <c r="G346" s="46">
        <v>1</v>
      </c>
      <c r="H346" s="47">
        <v>219698.8</v>
      </c>
      <c r="I346" s="47">
        <v>2046275.2</v>
      </c>
      <c r="J346" s="47">
        <v>57704.5</v>
      </c>
      <c r="K346" s="46">
        <f t="shared" si="203"/>
        <v>2323678.5</v>
      </c>
      <c r="L346" s="31">
        <f t="shared" si="204"/>
        <v>219698</v>
      </c>
      <c r="M346" s="31">
        <f t="shared" si="205"/>
        <v>2046275</v>
      </c>
      <c r="N346" s="31">
        <f t="shared" si="206"/>
        <v>57704</v>
      </c>
      <c r="O346" s="32">
        <f t="shared" si="207"/>
        <v>2323677</v>
      </c>
      <c r="P346" s="49" t="s">
        <v>6</v>
      </c>
      <c r="Q346" s="49" t="s">
        <v>6</v>
      </c>
      <c r="R346" s="49" t="s">
        <v>6</v>
      </c>
    </row>
    <row r="347" spans="1:18">
      <c r="A347" s="44" t="s">
        <v>60</v>
      </c>
      <c r="B347" s="44" t="s">
        <v>424</v>
      </c>
      <c r="C347" s="44" t="s">
        <v>6</v>
      </c>
      <c r="D347" s="44" t="s">
        <v>1217</v>
      </c>
      <c r="E347" s="44" t="s">
        <v>1218</v>
      </c>
      <c r="F347" s="49" t="s">
        <v>10</v>
      </c>
      <c r="G347" s="46">
        <v>1</v>
      </c>
      <c r="H347" s="47">
        <v>4531.5</v>
      </c>
      <c r="I347" s="47">
        <v>265212.79999999999</v>
      </c>
      <c r="J347" s="47">
        <v>36801.599999999999</v>
      </c>
      <c r="K347" s="46">
        <f t="shared" si="203"/>
        <v>306545.89999999997</v>
      </c>
      <c r="L347" s="31">
        <f t="shared" si="204"/>
        <v>4531</v>
      </c>
      <c r="M347" s="31">
        <f t="shared" si="205"/>
        <v>265212</v>
      </c>
      <c r="N347" s="31">
        <f t="shared" si="206"/>
        <v>36801</v>
      </c>
      <c r="O347" s="32">
        <f t="shared" si="207"/>
        <v>306544</v>
      </c>
      <c r="P347" s="49" t="s">
        <v>6</v>
      </c>
      <c r="Q347" s="49" t="s">
        <v>6</v>
      </c>
      <c r="R347" s="49" t="s">
        <v>6</v>
      </c>
    </row>
    <row r="348" spans="1:18">
      <c r="A348" s="44" t="s">
        <v>60</v>
      </c>
      <c r="B348" s="44" t="s">
        <v>425</v>
      </c>
      <c r="C348" s="44" t="s">
        <v>6</v>
      </c>
      <c r="D348" s="44" t="s">
        <v>1219</v>
      </c>
      <c r="E348" s="44" t="s">
        <v>6</v>
      </c>
      <c r="F348" s="49" t="s">
        <v>294</v>
      </c>
      <c r="G348" s="46">
        <v>17</v>
      </c>
      <c r="H348" s="47">
        <v>55896.800000000003</v>
      </c>
      <c r="I348" s="47">
        <v>260368</v>
      </c>
      <c r="J348" s="47">
        <v>5191.7</v>
      </c>
      <c r="K348" s="46">
        <f t="shared" si="203"/>
        <v>321456.5</v>
      </c>
      <c r="L348" s="31">
        <f t="shared" si="204"/>
        <v>950245</v>
      </c>
      <c r="M348" s="31">
        <f t="shared" si="205"/>
        <v>4426256</v>
      </c>
      <c r="N348" s="31">
        <f t="shared" si="206"/>
        <v>88258</v>
      </c>
      <c r="O348" s="32">
        <f t="shared" si="207"/>
        <v>5464759</v>
      </c>
      <c r="P348" s="49" t="s">
        <v>6</v>
      </c>
      <c r="Q348" s="49" t="s">
        <v>6</v>
      </c>
      <c r="R348" s="49" t="s">
        <v>6</v>
      </c>
    </row>
    <row r="349" spans="1:18">
      <c r="A349" s="44" t="s">
        <v>60</v>
      </c>
      <c r="B349" s="44" t="s">
        <v>426</v>
      </c>
      <c r="C349" s="44" t="s">
        <v>6</v>
      </c>
      <c r="D349" s="44" t="s">
        <v>1220</v>
      </c>
      <c r="E349" s="44" t="s">
        <v>1218</v>
      </c>
      <c r="F349" s="49" t="s">
        <v>10</v>
      </c>
      <c r="G349" s="46">
        <v>1</v>
      </c>
      <c r="H349" s="47">
        <v>4531.5</v>
      </c>
      <c r="I349" s="47">
        <v>265212.79999999999</v>
      </c>
      <c r="J349" s="47">
        <v>36801.599999999999</v>
      </c>
      <c r="K349" s="46">
        <f t="shared" si="203"/>
        <v>306545.89999999997</v>
      </c>
      <c r="L349" s="31">
        <f t="shared" si="204"/>
        <v>4531</v>
      </c>
      <c r="M349" s="31">
        <f t="shared" si="205"/>
        <v>265212</v>
      </c>
      <c r="N349" s="31">
        <f t="shared" si="206"/>
        <v>36801</v>
      </c>
      <c r="O349" s="32">
        <f t="shared" si="207"/>
        <v>306544</v>
      </c>
      <c r="P349" s="49" t="s">
        <v>6</v>
      </c>
      <c r="Q349" s="49" t="s">
        <v>6</v>
      </c>
      <c r="R349" s="49" t="s">
        <v>6</v>
      </c>
    </row>
    <row r="350" spans="1:18">
      <c r="A350" s="44" t="s">
        <v>60</v>
      </c>
      <c r="B350" s="44" t="s">
        <v>427</v>
      </c>
      <c r="C350" s="44" t="s">
        <v>6</v>
      </c>
      <c r="D350" s="44" t="s">
        <v>1221</v>
      </c>
      <c r="E350" s="44" t="s">
        <v>1222</v>
      </c>
      <c r="F350" s="49" t="s">
        <v>1223</v>
      </c>
      <c r="G350" s="46">
        <v>14</v>
      </c>
      <c r="H350" s="47">
        <v>0</v>
      </c>
      <c r="I350" s="47">
        <v>0</v>
      </c>
      <c r="J350" s="47">
        <v>126546.8</v>
      </c>
      <c r="K350" s="46">
        <f t="shared" si="203"/>
        <v>126546.8</v>
      </c>
      <c r="L350" s="31">
        <f t="shared" si="204"/>
        <v>0</v>
      </c>
      <c r="M350" s="31">
        <f t="shared" si="205"/>
        <v>0</v>
      </c>
      <c r="N350" s="31">
        <f t="shared" si="206"/>
        <v>1771655</v>
      </c>
      <c r="O350" s="32">
        <f t="shared" si="207"/>
        <v>1771655</v>
      </c>
      <c r="P350" s="49" t="s">
        <v>6</v>
      </c>
      <c r="Q350" s="49" t="s">
        <v>6</v>
      </c>
      <c r="R350" s="49" t="s">
        <v>6</v>
      </c>
    </row>
    <row r="351" spans="1:18">
      <c r="A351" s="44" t="s">
        <v>60</v>
      </c>
      <c r="B351" s="44" t="s">
        <v>428</v>
      </c>
      <c r="C351" s="44" t="s">
        <v>6</v>
      </c>
      <c r="D351" s="44" t="s">
        <v>1224</v>
      </c>
      <c r="E351" s="44" t="s">
        <v>1225</v>
      </c>
      <c r="F351" s="49" t="s">
        <v>294</v>
      </c>
      <c r="G351" s="46">
        <v>68</v>
      </c>
      <c r="H351" s="47">
        <v>10203.200000000001</v>
      </c>
      <c r="I351" s="47">
        <v>25448.799999999999</v>
      </c>
      <c r="J351" s="47">
        <v>9410.5</v>
      </c>
      <c r="K351" s="46">
        <f t="shared" si="203"/>
        <v>45062.5</v>
      </c>
      <c r="L351" s="31">
        <f t="shared" si="204"/>
        <v>693817</v>
      </c>
      <c r="M351" s="31">
        <f t="shared" si="205"/>
        <v>1730518</v>
      </c>
      <c r="N351" s="31">
        <f t="shared" si="206"/>
        <v>639914</v>
      </c>
      <c r="O351" s="32">
        <f t="shared" si="207"/>
        <v>3064249</v>
      </c>
      <c r="P351" s="49" t="s">
        <v>6</v>
      </c>
      <c r="Q351" s="49" t="s">
        <v>6</v>
      </c>
      <c r="R351" s="49" t="s">
        <v>6</v>
      </c>
    </row>
    <row r="352" spans="1:18">
      <c r="A352" s="44" t="s">
        <v>60</v>
      </c>
      <c r="B352" s="44" t="s">
        <v>429</v>
      </c>
      <c r="C352" s="45" t="s">
        <v>692</v>
      </c>
      <c r="D352" s="44" t="s">
        <v>1286</v>
      </c>
      <c r="E352" s="44" t="s">
        <v>6</v>
      </c>
      <c r="F352" s="49" t="s">
        <v>6</v>
      </c>
      <c r="G352" s="46">
        <v>0</v>
      </c>
      <c r="H352" s="47">
        <v>0</v>
      </c>
      <c r="I352" s="47">
        <v>0</v>
      </c>
      <c r="J352" s="47">
        <v>0</v>
      </c>
      <c r="K352" s="46">
        <v>0</v>
      </c>
      <c r="L352" s="56">
        <v>0</v>
      </c>
      <c r="M352" s="56">
        <v>0</v>
      </c>
      <c r="N352" s="56">
        <v>0</v>
      </c>
      <c r="O352" s="56">
        <v>0</v>
      </c>
      <c r="P352" s="49" t="s">
        <v>794</v>
      </c>
      <c r="Q352" s="49" t="s">
        <v>6</v>
      </c>
      <c r="R352" s="49" t="s">
        <v>6</v>
      </c>
    </row>
    <row r="353" spans="1:18">
      <c r="A353" s="44" t="s">
        <v>60</v>
      </c>
      <c r="B353" s="44" t="s">
        <v>430</v>
      </c>
      <c r="C353" s="48" t="s">
        <v>6</v>
      </c>
      <c r="D353" s="44" t="s">
        <v>1194</v>
      </c>
      <c r="E353" s="44" t="s">
        <v>1195</v>
      </c>
      <c r="F353" s="49" t="s">
        <v>793</v>
      </c>
      <c r="G353" s="46">
        <v>7</v>
      </c>
      <c r="H353" s="47">
        <v>16676.900000000001</v>
      </c>
      <c r="I353" s="47">
        <v>27207.200000000001</v>
      </c>
      <c r="J353" s="47">
        <v>0</v>
      </c>
      <c r="K353" s="46">
        <f t="shared" ref="K353:K354" si="208">H353+I353+J353</f>
        <v>43884.100000000006</v>
      </c>
      <c r="L353" s="31">
        <f t="shared" ref="L353:L354" si="209">TRUNC($G353*H353)</f>
        <v>116738</v>
      </c>
      <c r="M353" s="31">
        <f t="shared" ref="M353:M354" si="210">TRUNC($G353*I353)</f>
        <v>190450</v>
      </c>
      <c r="N353" s="31">
        <f t="shared" ref="N353:N354" si="211">TRUNC($G353*J353)</f>
        <v>0</v>
      </c>
      <c r="O353" s="32">
        <f t="shared" ref="O353:O354" si="212">L353+M353+N353</f>
        <v>307188</v>
      </c>
      <c r="P353" s="49" t="s">
        <v>6</v>
      </c>
      <c r="Q353" s="49" t="s">
        <v>1196</v>
      </c>
      <c r="R353" s="49" t="s">
        <v>6</v>
      </c>
    </row>
    <row r="354" spans="1:18">
      <c r="A354" s="44" t="s">
        <v>60</v>
      </c>
      <c r="B354" s="44" t="s">
        <v>431</v>
      </c>
      <c r="C354" s="44" t="s">
        <v>6</v>
      </c>
      <c r="D354" s="44" t="s">
        <v>1240</v>
      </c>
      <c r="E354" s="44" t="s">
        <v>1241</v>
      </c>
      <c r="F354" s="49" t="s">
        <v>1242</v>
      </c>
      <c r="G354" s="46">
        <v>11</v>
      </c>
      <c r="H354" s="47">
        <v>1129.7</v>
      </c>
      <c r="I354" s="47">
        <v>14660</v>
      </c>
      <c r="J354" s="47">
        <v>0</v>
      </c>
      <c r="K354" s="46">
        <f t="shared" si="208"/>
        <v>15789.7</v>
      </c>
      <c r="L354" s="31">
        <f t="shared" si="209"/>
        <v>12426</v>
      </c>
      <c r="M354" s="31">
        <f t="shared" si="210"/>
        <v>161260</v>
      </c>
      <c r="N354" s="31">
        <f t="shared" si="211"/>
        <v>0</v>
      </c>
      <c r="O354" s="32">
        <f t="shared" si="212"/>
        <v>173686</v>
      </c>
      <c r="P354" s="49" t="s">
        <v>6</v>
      </c>
      <c r="Q354" s="49" t="s">
        <v>6</v>
      </c>
      <c r="R354" s="49" t="s">
        <v>6</v>
      </c>
    </row>
    <row r="355" spans="1:18">
      <c r="A355" s="44" t="s">
        <v>60</v>
      </c>
      <c r="B355" s="44" t="s">
        <v>432</v>
      </c>
      <c r="C355" s="45" t="s">
        <v>692</v>
      </c>
      <c r="D355" s="44" t="s">
        <v>1287</v>
      </c>
      <c r="E355" s="44" t="s">
        <v>6</v>
      </c>
      <c r="F355" s="49" t="s">
        <v>6</v>
      </c>
      <c r="G355" s="46">
        <v>0</v>
      </c>
      <c r="H355" s="47">
        <v>0</v>
      </c>
      <c r="I355" s="47">
        <v>0</v>
      </c>
      <c r="J355" s="47">
        <v>0</v>
      </c>
      <c r="K355" s="46">
        <v>0</v>
      </c>
      <c r="L355" s="56">
        <v>0</v>
      </c>
      <c r="M355" s="56">
        <v>0</v>
      </c>
      <c r="N355" s="56">
        <v>0</v>
      </c>
      <c r="O355" s="56">
        <v>0</v>
      </c>
      <c r="P355" s="49" t="s">
        <v>794</v>
      </c>
      <c r="Q355" s="49" t="s">
        <v>6</v>
      </c>
      <c r="R355" s="49" t="s">
        <v>6</v>
      </c>
    </row>
    <row r="356" spans="1:18">
      <c r="A356" s="44" t="s">
        <v>60</v>
      </c>
      <c r="B356" s="44" t="s">
        <v>433</v>
      </c>
      <c r="C356" s="44" t="s">
        <v>6</v>
      </c>
      <c r="D356" s="44" t="s">
        <v>1248</v>
      </c>
      <c r="E356" s="44" t="s">
        <v>1249</v>
      </c>
      <c r="F356" s="49" t="s">
        <v>1172</v>
      </c>
      <c r="G356" s="46">
        <v>85</v>
      </c>
      <c r="H356" s="47">
        <v>0</v>
      </c>
      <c r="I356" s="47">
        <v>0</v>
      </c>
      <c r="J356" s="47">
        <v>40890.699999999997</v>
      </c>
      <c r="K356" s="46">
        <f t="shared" ref="K356:K359" si="213">H356+I356+J356</f>
        <v>40890.699999999997</v>
      </c>
      <c r="L356" s="31">
        <f t="shared" ref="L356:L359" si="214">TRUNC($G356*H356)</f>
        <v>0</v>
      </c>
      <c r="M356" s="31">
        <f t="shared" ref="M356:M359" si="215">TRUNC($G356*I356)</f>
        <v>0</v>
      </c>
      <c r="N356" s="31">
        <f t="shared" ref="N356:N359" si="216">TRUNC($G356*J356)</f>
        <v>3475709</v>
      </c>
      <c r="O356" s="32">
        <f t="shared" ref="O356:O359" si="217">L356+M356+N356</f>
        <v>3475709</v>
      </c>
      <c r="P356" s="49" t="s">
        <v>6</v>
      </c>
      <c r="Q356" s="49" t="s">
        <v>6</v>
      </c>
      <c r="R356" s="49" t="s">
        <v>6</v>
      </c>
    </row>
    <row r="357" spans="1:18">
      <c r="A357" s="44" t="s">
        <v>60</v>
      </c>
      <c r="B357" s="44" t="s">
        <v>434</v>
      </c>
      <c r="C357" s="44" t="s">
        <v>6</v>
      </c>
      <c r="D357" s="44" t="s">
        <v>1266</v>
      </c>
      <c r="E357" s="44" t="s">
        <v>1267</v>
      </c>
      <c r="F357" s="49" t="s">
        <v>295</v>
      </c>
      <c r="G357" s="46">
        <v>22</v>
      </c>
      <c r="H357" s="47">
        <v>6327.8</v>
      </c>
      <c r="I357" s="47">
        <v>8250.4</v>
      </c>
      <c r="J357" s="47">
        <v>5097.3</v>
      </c>
      <c r="K357" s="46">
        <f t="shared" si="213"/>
        <v>19675.5</v>
      </c>
      <c r="L357" s="31">
        <f t="shared" si="214"/>
        <v>139211</v>
      </c>
      <c r="M357" s="31">
        <f t="shared" si="215"/>
        <v>181508</v>
      </c>
      <c r="N357" s="31">
        <f t="shared" si="216"/>
        <v>112140</v>
      </c>
      <c r="O357" s="32">
        <f t="shared" si="217"/>
        <v>432859</v>
      </c>
      <c r="P357" s="49" t="s">
        <v>6</v>
      </c>
      <c r="Q357" s="49" t="s">
        <v>6</v>
      </c>
      <c r="R357" s="49" t="s">
        <v>6</v>
      </c>
    </row>
    <row r="358" spans="1:18">
      <c r="A358" s="44" t="s">
        <v>60</v>
      </c>
      <c r="B358" s="44" t="s">
        <v>435</v>
      </c>
      <c r="C358" s="44" t="s">
        <v>6</v>
      </c>
      <c r="D358" s="44" t="s">
        <v>1250</v>
      </c>
      <c r="E358" s="44" t="s">
        <v>1251</v>
      </c>
      <c r="F358" s="49" t="s">
        <v>295</v>
      </c>
      <c r="G358" s="46">
        <v>20</v>
      </c>
      <c r="H358" s="47">
        <v>24555.200000000001</v>
      </c>
      <c r="I358" s="47">
        <v>127932.8</v>
      </c>
      <c r="J358" s="47">
        <v>0</v>
      </c>
      <c r="K358" s="46">
        <f t="shared" si="213"/>
        <v>152488</v>
      </c>
      <c r="L358" s="31">
        <f t="shared" si="214"/>
        <v>491104</v>
      </c>
      <c r="M358" s="31">
        <f t="shared" si="215"/>
        <v>2558656</v>
      </c>
      <c r="N358" s="31">
        <f t="shared" si="216"/>
        <v>0</v>
      </c>
      <c r="O358" s="32">
        <f t="shared" si="217"/>
        <v>3049760</v>
      </c>
      <c r="P358" s="49" t="s">
        <v>6</v>
      </c>
      <c r="Q358" s="49" t="s">
        <v>6</v>
      </c>
      <c r="R358" s="49" t="s">
        <v>6</v>
      </c>
    </row>
    <row r="359" spans="1:18">
      <c r="A359" s="44" t="s">
        <v>60</v>
      </c>
      <c r="B359" s="44" t="s">
        <v>436</v>
      </c>
      <c r="C359" s="44" t="s">
        <v>6</v>
      </c>
      <c r="D359" s="44" t="s">
        <v>1252</v>
      </c>
      <c r="E359" s="44" t="s">
        <v>1253</v>
      </c>
      <c r="F359" s="49" t="s">
        <v>1254</v>
      </c>
      <c r="G359" s="46">
        <v>360</v>
      </c>
      <c r="H359" s="47">
        <v>2131.5</v>
      </c>
      <c r="I359" s="47">
        <v>3310.4</v>
      </c>
      <c r="J359" s="47">
        <v>609.6</v>
      </c>
      <c r="K359" s="46">
        <f t="shared" si="213"/>
        <v>6051.5</v>
      </c>
      <c r="L359" s="31">
        <f t="shared" si="214"/>
        <v>767340</v>
      </c>
      <c r="M359" s="31">
        <f t="shared" si="215"/>
        <v>1191744</v>
      </c>
      <c r="N359" s="31">
        <f t="shared" si="216"/>
        <v>219456</v>
      </c>
      <c r="O359" s="32">
        <f t="shared" si="217"/>
        <v>2178540</v>
      </c>
      <c r="P359" s="49" t="s">
        <v>6</v>
      </c>
      <c r="Q359" s="49" t="s">
        <v>6</v>
      </c>
      <c r="R359" s="49" t="s">
        <v>6</v>
      </c>
    </row>
    <row r="360" spans="1:18">
      <c r="A360" s="44" t="s">
        <v>60</v>
      </c>
      <c r="B360" s="44" t="s">
        <v>437</v>
      </c>
      <c r="C360" s="45" t="s">
        <v>692</v>
      </c>
      <c r="D360" s="44" t="s">
        <v>6</v>
      </c>
      <c r="E360" s="44" t="s">
        <v>6</v>
      </c>
      <c r="F360" s="49" t="s">
        <v>6</v>
      </c>
      <c r="G360" s="46">
        <v>0</v>
      </c>
      <c r="H360" s="47">
        <v>0</v>
      </c>
      <c r="I360" s="47">
        <v>0</v>
      </c>
      <c r="J360" s="47">
        <v>0</v>
      </c>
      <c r="K360" s="46">
        <v>0</v>
      </c>
      <c r="L360" s="56">
        <v>0</v>
      </c>
      <c r="M360" s="56">
        <v>0</v>
      </c>
      <c r="N360" s="56">
        <v>0</v>
      </c>
      <c r="O360" s="56">
        <v>0</v>
      </c>
      <c r="P360" s="49" t="s">
        <v>794</v>
      </c>
      <c r="Q360" s="49" t="s">
        <v>6</v>
      </c>
      <c r="R360" s="49" t="s">
        <v>6</v>
      </c>
    </row>
    <row r="361" spans="1:18">
      <c r="A361" s="44" t="s">
        <v>60</v>
      </c>
      <c r="B361" s="44" t="s">
        <v>438</v>
      </c>
      <c r="C361" s="45" t="s">
        <v>692</v>
      </c>
      <c r="D361" s="44" t="s">
        <v>1288</v>
      </c>
      <c r="E361" s="44" t="s">
        <v>6</v>
      </c>
      <c r="F361" s="49" t="s">
        <v>6</v>
      </c>
      <c r="G361" s="46">
        <v>0</v>
      </c>
      <c r="H361" s="47">
        <v>0</v>
      </c>
      <c r="I361" s="47">
        <v>0</v>
      </c>
      <c r="J361" s="47">
        <v>0</v>
      </c>
      <c r="K361" s="46">
        <v>0</v>
      </c>
      <c r="L361" s="58">
        <f>SUM(L363:L417)</f>
        <v>33715491</v>
      </c>
      <c r="M361" s="58">
        <f t="shared" ref="M361:O361" si="218">SUM(M363:M417)</f>
        <v>85254346</v>
      </c>
      <c r="N361" s="58">
        <f t="shared" si="218"/>
        <v>31039845</v>
      </c>
      <c r="O361" s="58">
        <f t="shared" si="218"/>
        <v>150009682</v>
      </c>
      <c r="P361" s="49" t="s">
        <v>694</v>
      </c>
      <c r="Q361" s="49" t="s">
        <v>6</v>
      </c>
      <c r="R361" s="49" t="s">
        <v>6</v>
      </c>
    </row>
    <row r="362" spans="1:18">
      <c r="A362" s="44" t="s">
        <v>60</v>
      </c>
      <c r="B362" s="44" t="s">
        <v>439</v>
      </c>
      <c r="C362" s="45" t="s">
        <v>692</v>
      </c>
      <c r="D362" s="44" t="s">
        <v>1170</v>
      </c>
      <c r="E362" s="44" t="s">
        <v>6</v>
      </c>
      <c r="F362" s="49" t="s">
        <v>6</v>
      </c>
      <c r="G362" s="46">
        <v>0</v>
      </c>
      <c r="H362" s="47">
        <v>0</v>
      </c>
      <c r="I362" s="47">
        <v>0</v>
      </c>
      <c r="J362" s="47">
        <v>0</v>
      </c>
      <c r="K362" s="46">
        <v>0</v>
      </c>
      <c r="L362" s="56">
        <v>0</v>
      </c>
      <c r="M362" s="56">
        <v>0</v>
      </c>
      <c r="N362" s="56">
        <v>0</v>
      </c>
      <c r="O362" s="56">
        <v>0</v>
      </c>
      <c r="P362" s="49" t="s">
        <v>1256</v>
      </c>
      <c r="Q362" s="49" t="s">
        <v>6</v>
      </c>
      <c r="R362" s="49" t="s">
        <v>6</v>
      </c>
    </row>
    <row r="363" spans="1:18">
      <c r="A363" s="44" t="s">
        <v>60</v>
      </c>
      <c r="B363" s="44" t="s">
        <v>440</v>
      </c>
      <c r="C363" s="48" t="s">
        <v>6</v>
      </c>
      <c r="D363" s="44" t="s">
        <v>1171</v>
      </c>
      <c r="E363" s="44" t="s">
        <v>1107</v>
      </c>
      <c r="F363" s="49" t="s">
        <v>1172</v>
      </c>
      <c r="G363" s="46">
        <v>207</v>
      </c>
      <c r="H363" s="47">
        <v>589.29999999999995</v>
      </c>
      <c r="I363" s="47">
        <v>1491.6</v>
      </c>
      <c r="J363" s="47">
        <v>787.7</v>
      </c>
      <c r="K363" s="46">
        <f t="shared" ref="K363:K375" si="219">H363+I363+J363</f>
        <v>2868.5999999999995</v>
      </c>
      <c r="L363" s="31">
        <f t="shared" ref="L363:L375" si="220">TRUNC($G363*H363)</f>
        <v>121985</v>
      </c>
      <c r="M363" s="31">
        <f t="shared" ref="M363:M375" si="221">TRUNC($G363*I363)</f>
        <v>308761</v>
      </c>
      <c r="N363" s="31">
        <f t="shared" ref="N363:N375" si="222">TRUNC($G363*J363)</f>
        <v>163053</v>
      </c>
      <c r="O363" s="32">
        <f t="shared" ref="O363:O375" si="223">L363+M363+N363</f>
        <v>593799</v>
      </c>
      <c r="P363" s="49" t="s">
        <v>6</v>
      </c>
      <c r="Q363" s="49" t="s">
        <v>1173</v>
      </c>
      <c r="R363" s="49" t="s">
        <v>6</v>
      </c>
    </row>
    <row r="364" spans="1:18">
      <c r="A364" s="44" t="s">
        <v>60</v>
      </c>
      <c r="B364" s="44" t="s">
        <v>441</v>
      </c>
      <c r="C364" s="44" t="s">
        <v>6</v>
      </c>
      <c r="D364" s="44" t="s">
        <v>1174</v>
      </c>
      <c r="E364" s="44" t="s">
        <v>1106</v>
      </c>
      <c r="F364" s="49" t="s">
        <v>1172</v>
      </c>
      <c r="G364" s="46">
        <v>257</v>
      </c>
      <c r="H364" s="47">
        <v>286.3</v>
      </c>
      <c r="I364" s="47">
        <v>784.8</v>
      </c>
      <c r="J364" s="47">
        <v>367.4</v>
      </c>
      <c r="K364" s="46">
        <f t="shared" si="219"/>
        <v>1438.5</v>
      </c>
      <c r="L364" s="31">
        <f t="shared" si="220"/>
        <v>73579</v>
      </c>
      <c r="M364" s="31">
        <f t="shared" si="221"/>
        <v>201693</v>
      </c>
      <c r="N364" s="31">
        <f t="shared" si="222"/>
        <v>94421</v>
      </c>
      <c r="O364" s="32">
        <f t="shared" si="223"/>
        <v>369693</v>
      </c>
      <c r="P364" s="49" t="s">
        <v>6</v>
      </c>
      <c r="Q364" s="49" t="s">
        <v>6</v>
      </c>
      <c r="R364" s="49" t="s">
        <v>6</v>
      </c>
    </row>
    <row r="365" spans="1:18">
      <c r="A365" s="44" t="s">
        <v>60</v>
      </c>
      <c r="B365" s="44" t="s">
        <v>442</v>
      </c>
      <c r="C365" s="44" t="s">
        <v>6</v>
      </c>
      <c r="D365" s="44" t="s">
        <v>1266</v>
      </c>
      <c r="E365" s="44" t="s">
        <v>1267</v>
      </c>
      <c r="F365" s="49" t="s">
        <v>295</v>
      </c>
      <c r="G365" s="46">
        <v>13</v>
      </c>
      <c r="H365" s="47">
        <v>6327.8</v>
      </c>
      <c r="I365" s="47">
        <v>8250.4</v>
      </c>
      <c r="J365" s="47">
        <v>5097.3</v>
      </c>
      <c r="K365" s="46">
        <f t="shared" si="219"/>
        <v>19675.5</v>
      </c>
      <c r="L365" s="31">
        <f t="shared" si="220"/>
        <v>82261</v>
      </c>
      <c r="M365" s="31">
        <f t="shared" si="221"/>
        <v>107255</v>
      </c>
      <c r="N365" s="31">
        <f t="shared" si="222"/>
        <v>66264</v>
      </c>
      <c r="O365" s="32">
        <f t="shared" si="223"/>
        <v>255780</v>
      </c>
      <c r="P365" s="49" t="s">
        <v>6</v>
      </c>
      <c r="Q365" s="49" t="s">
        <v>6</v>
      </c>
      <c r="R365" s="49" t="s">
        <v>6</v>
      </c>
    </row>
    <row r="366" spans="1:18">
      <c r="A366" s="44" t="s">
        <v>60</v>
      </c>
      <c r="B366" s="44" t="s">
        <v>443</v>
      </c>
      <c r="C366" s="44" t="s">
        <v>6</v>
      </c>
      <c r="D366" s="44" t="s">
        <v>1176</v>
      </c>
      <c r="E366" s="44" t="s">
        <v>1177</v>
      </c>
      <c r="F366" s="49" t="s">
        <v>793</v>
      </c>
      <c r="G366" s="46">
        <v>68</v>
      </c>
      <c r="H366" s="47">
        <v>918</v>
      </c>
      <c r="I366" s="47">
        <v>204.8</v>
      </c>
      <c r="J366" s="47">
        <v>17</v>
      </c>
      <c r="K366" s="46">
        <f t="shared" si="219"/>
        <v>1139.8</v>
      </c>
      <c r="L366" s="31">
        <f t="shared" si="220"/>
        <v>62424</v>
      </c>
      <c r="M366" s="31">
        <f t="shared" si="221"/>
        <v>13926</v>
      </c>
      <c r="N366" s="31">
        <f t="shared" si="222"/>
        <v>1156</v>
      </c>
      <c r="O366" s="32">
        <f t="shared" si="223"/>
        <v>77506</v>
      </c>
      <c r="P366" s="49" t="s">
        <v>6</v>
      </c>
      <c r="Q366" s="49" t="s">
        <v>6</v>
      </c>
      <c r="R366" s="49" t="s">
        <v>6</v>
      </c>
    </row>
    <row r="367" spans="1:18">
      <c r="A367" s="44" t="s">
        <v>60</v>
      </c>
      <c r="B367" s="44" t="s">
        <v>444</v>
      </c>
      <c r="C367" s="44" t="s">
        <v>6</v>
      </c>
      <c r="D367" s="44" t="s">
        <v>1176</v>
      </c>
      <c r="E367" s="44" t="s">
        <v>1178</v>
      </c>
      <c r="F367" s="49" t="s">
        <v>793</v>
      </c>
      <c r="G367" s="46">
        <v>44</v>
      </c>
      <c r="H367" s="47">
        <v>2465.1999999999998</v>
      </c>
      <c r="I367" s="47">
        <v>814.4</v>
      </c>
      <c r="J367" s="47">
        <v>34.299999999999997</v>
      </c>
      <c r="K367" s="46">
        <f t="shared" si="219"/>
        <v>3313.9</v>
      </c>
      <c r="L367" s="31">
        <f t="shared" si="220"/>
        <v>108468</v>
      </c>
      <c r="M367" s="31">
        <f t="shared" si="221"/>
        <v>35833</v>
      </c>
      <c r="N367" s="31">
        <f t="shared" si="222"/>
        <v>1509</v>
      </c>
      <c r="O367" s="32">
        <f t="shared" si="223"/>
        <v>145810</v>
      </c>
      <c r="P367" s="49" t="s">
        <v>6</v>
      </c>
      <c r="Q367" s="49" t="s">
        <v>6</v>
      </c>
      <c r="R367" s="49" t="s">
        <v>6</v>
      </c>
    </row>
    <row r="368" spans="1:18">
      <c r="A368" s="44" t="s">
        <v>60</v>
      </c>
      <c r="B368" s="44" t="s">
        <v>445</v>
      </c>
      <c r="C368" s="44" t="s">
        <v>6</v>
      </c>
      <c r="D368" s="44" t="s">
        <v>1179</v>
      </c>
      <c r="E368" s="44" t="s">
        <v>6</v>
      </c>
      <c r="F368" s="49" t="s">
        <v>793</v>
      </c>
      <c r="G368" s="46">
        <v>112</v>
      </c>
      <c r="H368" s="47">
        <v>0</v>
      </c>
      <c r="I368" s="47">
        <v>2383.1999999999998</v>
      </c>
      <c r="J368" s="47">
        <v>130.1</v>
      </c>
      <c r="K368" s="46">
        <f t="shared" si="219"/>
        <v>2513.2999999999997</v>
      </c>
      <c r="L368" s="31">
        <f t="shared" si="220"/>
        <v>0</v>
      </c>
      <c r="M368" s="31">
        <f t="shared" si="221"/>
        <v>266918</v>
      </c>
      <c r="N368" s="31">
        <f t="shared" si="222"/>
        <v>14571</v>
      </c>
      <c r="O368" s="32">
        <f t="shared" si="223"/>
        <v>281489</v>
      </c>
      <c r="P368" s="49" t="s">
        <v>6</v>
      </c>
      <c r="Q368" s="49" t="s">
        <v>6</v>
      </c>
      <c r="R368" s="49" t="s">
        <v>6</v>
      </c>
    </row>
    <row r="369" spans="1:18">
      <c r="A369" s="44" t="s">
        <v>60</v>
      </c>
      <c r="B369" s="44" t="s">
        <v>446</v>
      </c>
      <c r="C369" s="44" t="s">
        <v>6</v>
      </c>
      <c r="D369" s="44" t="s">
        <v>1180</v>
      </c>
      <c r="E369" s="44" t="s">
        <v>1181</v>
      </c>
      <c r="F369" s="49" t="s">
        <v>793</v>
      </c>
      <c r="G369" s="46">
        <v>185</v>
      </c>
      <c r="H369" s="47">
        <v>207.5</v>
      </c>
      <c r="I369" s="47">
        <v>572.79999999999995</v>
      </c>
      <c r="J369" s="47">
        <v>307.2</v>
      </c>
      <c r="K369" s="46">
        <f t="shared" si="219"/>
        <v>1087.5</v>
      </c>
      <c r="L369" s="31">
        <f t="shared" si="220"/>
        <v>38387</v>
      </c>
      <c r="M369" s="31">
        <f t="shared" si="221"/>
        <v>105968</v>
      </c>
      <c r="N369" s="31">
        <f t="shared" si="222"/>
        <v>56832</v>
      </c>
      <c r="O369" s="32">
        <f t="shared" si="223"/>
        <v>201187</v>
      </c>
      <c r="P369" s="49" t="s">
        <v>6</v>
      </c>
      <c r="Q369" s="49" t="s">
        <v>6</v>
      </c>
      <c r="R369" s="49" t="s">
        <v>6</v>
      </c>
    </row>
    <row r="370" spans="1:18">
      <c r="A370" s="44" t="s">
        <v>60</v>
      </c>
      <c r="B370" s="44" t="s">
        <v>447</v>
      </c>
      <c r="C370" s="44" t="s">
        <v>6</v>
      </c>
      <c r="D370" s="44" t="s">
        <v>1182</v>
      </c>
      <c r="E370" s="44" t="s">
        <v>6</v>
      </c>
      <c r="F370" s="49" t="s">
        <v>1172</v>
      </c>
      <c r="G370" s="46">
        <v>114</v>
      </c>
      <c r="H370" s="47">
        <v>82.7</v>
      </c>
      <c r="I370" s="47">
        <v>114.4</v>
      </c>
      <c r="J370" s="47">
        <v>74.599999999999994</v>
      </c>
      <c r="K370" s="46">
        <f t="shared" si="219"/>
        <v>271.70000000000005</v>
      </c>
      <c r="L370" s="31">
        <f t="shared" si="220"/>
        <v>9427</v>
      </c>
      <c r="M370" s="31">
        <f t="shared" si="221"/>
        <v>13041</v>
      </c>
      <c r="N370" s="31">
        <f t="shared" si="222"/>
        <v>8504</v>
      </c>
      <c r="O370" s="32">
        <f t="shared" si="223"/>
        <v>30972</v>
      </c>
      <c r="P370" s="49" t="s">
        <v>6</v>
      </c>
      <c r="Q370" s="49" t="s">
        <v>6</v>
      </c>
      <c r="R370" s="49" t="s">
        <v>6</v>
      </c>
    </row>
    <row r="371" spans="1:18">
      <c r="A371" s="44" t="s">
        <v>60</v>
      </c>
      <c r="B371" s="44" t="s">
        <v>448</v>
      </c>
      <c r="C371" s="44" t="s">
        <v>6</v>
      </c>
      <c r="D371" s="44" t="s">
        <v>1183</v>
      </c>
      <c r="E371" s="44" t="s">
        <v>1184</v>
      </c>
      <c r="F371" s="49" t="s">
        <v>1172</v>
      </c>
      <c r="G371" s="46">
        <v>30</v>
      </c>
      <c r="H371" s="47">
        <v>377.1</v>
      </c>
      <c r="I371" s="47">
        <v>3880.8</v>
      </c>
      <c r="J371" s="47">
        <v>484.3</v>
      </c>
      <c r="K371" s="46">
        <f t="shared" si="219"/>
        <v>4742.2000000000007</v>
      </c>
      <c r="L371" s="31">
        <f t="shared" si="220"/>
        <v>11313</v>
      </c>
      <c r="M371" s="31">
        <f t="shared" si="221"/>
        <v>116424</v>
      </c>
      <c r="N371" s="31">
        <f t="shared" si="222"/>
        <v>14529</v>
      </c>
      <c r="O371" s="32">
        <f t="shared" si="223"/>
        <v>142266</v>
      </c>
      <c r="P371" s="49" t="s">
        <v>6</v>
      </c>
      <c r="Q371" s="49" t="s">
        <v>6</v>
      </c>
      <c r="R371" s="49" t="s">
        <v>6</v>
      </c>
    </row>
    <row r="372" spans="1:18">
      <c r="A372" s="44" t="s">
        <v>60</v>
      </c>
      <c r="B372" s="44" t="s">
        <v>449</v>
      </c>
      <c r="C372" s="44" t="s">
        <v>6</v>
      </c>
      <c r="D372" s="44" t="s">
        <v>1185</v>
      </c>
      <c r="E372" s="44" t="s">
        <v>1184</v>
      </c>
      <c r="F372" s="49" t="s">
        <v>1172</v>
      </c>
      <c r="G372" s="46">
        <v>30</v>
      </c>
      <c r="H372" s="47">
        <v>667.7</v>
      </c>
      <c r="I372" s="47">
        <v>8460</v>
      </c>
      <c r="J372" s="47">
        <v>594.5</v>
      </c>
      <c r="K372" s="46">
        <f t="shared" si="219"/>
        <v>9722.2000000000007</v>
      </c>
      <c r="L372" s="31">
        <f t="shared" si="220"/>
        <v>20031</v>
      </c>
      <c r="M372" s="31">
        <f t="shared" si="221"/>
        <v>253800</v>
      </c>
      <c r="N372" s="31">
        <f t="shared" si="222"/>
        <v>17835</v>
      </c>
      <c r="O372" s="32">
        <f t="shared" si="223"/>
        <v>291666</v>
      </c>
      <c r="P372" s="49" t="s">
        <v>6</v>
      </c>
      <c r="Q372" s="49" t="s">
        <v>6</v>
      </c>
      <c r="R372" s="49" t="s">
        <v>6</v>
      </c>
    </row>
    <row r="373" spans="1:18">
      <c r="A373" s="44" t="s">
        <v>60</v>
      </c>
      <c r="B373" s="44" t="s">
        <v>450</v>
      </c>
      <c r="C373" s="44" t="s">
        <v>6</v>
      </c>
      <c r="D373" s="44" t="s">
        <v>1186</v>
      </c>
      <c r="E373" s="44" t="s">
        <v>1187</v>
      </c>
      <c r="F373" s="49" t="s">
        <v>8</v>
      </c>
      <c r="G373" s="46">
        <v>2</v>
      </c>
      <c r="H373" s="47">
        <v>7640.7</v>
      </c>
      <c r="I373" s="47">
        <v>52852</v>
      </c>
      <c r="J373" s="47">
        <v>0</v>
      </c>
      <c r="K373" s="46">
        <f t="shared" si="219"/>
        <v>60492.7</v>
      </c>
      <c r="L373" s="31">
        <f t="shared" si="220"/>
        <v>15281</v>
      </c>
      <c r="M373" s="31">
        <f t="shared" si="221"/>
        <v>105704</v>
      </c>
      <c r="N373" s="31">
        <f t="shared" si="222"/>
        <v>0</v>
      </c>
      <c r="O373" s="32">
        <f t="shared" si="223"/>
        <v>120985</v>
      </c>
      <c r="P373" s="49" t="s">
        <v>6</v>
      </c>
      <c r="Q373" s="49" t="s">
        <v>6</v>
      </c>
      <c r="R373" s="49" t="s">
        <v>6</v>
      </c>
    </row>
    <row r="374" spans="1:18">
      <c r="A374" s="44" t="s">
        <v>60</v>
      </c>
      <c r="B374" s="44" t="s">
        <v>451</v>
      </c>
      <c r="C374" s="44" t="s">
        <v>6</v>
      </c>
      <c r="D374" s="44" t="s">
        <v>1186</v>
      </c>
      <c r="E374" s="44" t="s">
        <v>1188</v>
      </c>
      <c r="F374" s="49" t="s">
        <v>8</v>
      </c>
      <c r="G374" s="46">
        <v>2</v>
      </c>
      <c r="H374" s="47">
        <v>9757.9</v>
      </c>
      <c r="I374" s="47">
        <v>70196</v>
      </c>
      <c r="J374" s="47">
        <v>0</v>
      </c>
      <c r="K374" s="46">
        <f t="shared" si="219"/>
        <v>79953.899999999994</v>
      </c>
      <c r="L374" s="31">
        <f t="shared" si="220"/>
        <v>19515</v>
      </c>
      <c r="M374" s="31">
        <f t="shared" si="221"/>
        <v>140392</v>
      </c>
      <c r="N374" s="31">
        <f t="shared" si="222"/>
        <v>0</v>
      </c>
      <c r="O374" s="32">
        <f t="shared" si="223"/>
        <v>159907</v>
      </c>
      <c r="P374" s="49" t="s">
        <v>6</v>
      </c>
      <c r="Q374" s="49" t="s">
        <v>6</v>
      </c>
      <c r="R374" s="49" t="s">
        <v>6</v>
      </c>
    </row>
    <row r="375" spans="1:18">
      <c r="A375" s="44" t="s">
        <v>60</v>
      </c>
      <c r="B375" s="44" t="s">
        <v>452</v>
      </c>
      <c r="C375" s="44" t="s">
        <v>6</v>
      </c>
      <c r="D375" s="44" t="s">
        <v>1189</v>
      </c>
      <c r="E375" s="44" t="s">
        <v>6</v>
      </c>
      <c r="F375" s="49" t="s">
        <v>8</v>
      </c>
      <c r="G375" s="46">
        <v>2</v>
      </c>
      <c r="H375" s="47">
        <v>2236.9</v>
      </c>
      <c r="I375" s="47">
        <v>3995.2</v>
      </c>
      <c r="J375" s="47">
        <v>550</v>
      </c>
      <c r="K375" s="46">
        <f t="shared" si="219"/>
        <v>6782.1</v>
      </c>
      <c r="L375" s="31">
        <f t="shared" si="220"/>
        <v>4473</v>
      </c>
      <c r="M375" s="31">
        <f t="shared" si="221"/>
        <v>7990</v>
      </c>
      <c r="N375" s="31">
        <f t="shared" si="222"/>
        <v>1100</v>
      </c>
      <c r="O375" s="32">
        <f t="shared" si="223"/>
        <v>13563</v>
      </c>
      <c r="P375" s="49" t="s">
        <v>6</v>
      </c>
      <c r="Q375" s="49" t="s">
        <v>6</v>
      </c>
      <c r="R375" s="49" t="s">
        <v>6</v>
      </c>
    </row>
    <row r="376" spans="1:18">
      <c r="A376" s="44" t="s">
        <v>60</v>
      </c>
      <c r="B376" s="44" t="s">
        <v>453</v>
      </c>
      <c r="C376" s="45" t="s">
        <v>692</v>
      </c>
      <c r="D376" s="44" t="s">
        <v>1190</v>
      </c>
      <c r="E376" s="44" t="s">
        <v>6</v>
      </c>
      <c r="F376" s="49" t="s">
        <v>6</v>
      </c>
      <c r="G376" s="46">
        <v>0</v>
      </c>
      <c r="H376" s="47">
        <v>0</v>
      </c>
      <c r="I376" s="47">
        <v>0</v>
      </c>
      <c r="J376" s="47">
        <v>0</v>
      </c>
      <c r="K376" s="46">
        <v>0</v>
      </c>
      <c r="L376" s="56">
        <v>0</v>
      </c>
      <c r="M376" s="56">
        <v>0</v>
      </c>
      <c r="N376" s="56">
        <v>0</v>
      </c>
      <c r="O376" s="56">
        <v>0</v>
      </c>
      <c r="P376" s="49" t="s">
        <v>1256</v>
      </c>
      <c r="Q376" s="49" t="s">
        <v>6</v>
      </c>
      <c r="R376" s="49" t="s">
        <v>6</v>
      </c>
    </row>
    <row r="377" spans="1:18">
      <c r="A377" s="44" t="s">
        <v>60</v>
      </c>
      <c r="B377" s="44" t="s">
        <v>454</v>
      </c>
      <c r="C377" s="48" t="s">
        <v>6</v>
      </c>
      <c r="D377" s="44" t="s">
        <v>1191</v>
      </c>
      <c r="E377" s="44" t="s">
        <v>1192</v>
      </c>
      <c r="F377" s="49" t="s">
        <v>1172</v>
      </c>
      <c r="G377" s="46">
        <v>22</v>
      </c>
      <c r="H377" s="47">
        <v>405.8</v>
      </c>
      <c r="I377" s="47">
        <v>13113.6</v>
      </c>
      <c r="J377" s="47">
        <v>0</v>
      </c>
      <c r="K377" s="46">
        <f t="shared" ref="K377:K382" si="224">H377+I377+J377</f>
        <v>13519.4</v>
      </c>
      <c r="L377" s="31">
        <f t="shared" ref="L377:L382" si="225">TRUNC($G377*H377)</f>
        <v>8927</v>
      </c>
      <c r="M377" s="31">
        <f t="shared" ref="M377:M382" si="226">TRUNC($G377*I377)</f>
        <v>288499</v>
      </c>
      <c r="N377" s="31">
        <f t="shared" ref="N377:N382" si="227">TRUNC($G377*J377)</f>
        <v>0</v>
      </c>
      <c r="O377" s="32">
        <f t="shared" ref="O377:O382" si="228">L377+M377+N377</f>
        <v>297426</v>
      </c>
      <c r="P377" s="49" t="s">
        <v>6</v>
      </c>
      <c r="Q377" s="49" t="s">
        <v>1193</v>
      </c>
      <c r="R377" s="49" t="s">
        <v>6</v>
      </c>
    </row>
    <row r="378" spans="1:18">
      <c r="A378" s="44" t="s">
        <v>60</v>
      </c>
      <c r="B378" s="44" t="s">
        <v>455</v>
      </c>
      <c r="C378" s="48" t="s">
        <v>6</v>
      </c>
      <c r="D378" s="44" t="s">
        <v>1194</v>
      </c>
      <c r="E378" s="44" t="s">
        <v>1195</v>
      </c>
      <c r="F378" s="49" t="s">
        <v>793</v>
      </c>
      <c r="G378" s="46">
        <v>15</v>
      </c>
      <c r="H378" s="47">
        <v>16676.900000000001</v>
      </c>
      <c r="I378" s="47">
        <v>27207.200000000001</v>
      </c>
      <c r="J378" s="47">
        <v>0</v>
      </c>
      <c r="K378" s="46">
        <f t="shared" si="224"/>
        <v>43884.100000000006</v>
      </c>
      <c r="L378" s="31">
        <f t="shared" si="225"/>
        <v>250153</v>
      </c>
      <c r="M378" s="31">
        <f t="shared" si="226"/>
        <v>408108</v>
      </c>
      <c r="N378" s="31">
        <f t="shared" si="227"/>
        <v>0</v>
      </c>
      <c r="O378" s="32">
        <f t="shared" si="228"/>
        <v>658261</v>
      </c>
      <c r="P378" s="49" t="s">
        <v>6</v>
      </c>
      <c r="Q378" s="49" t="s">
        <v>1196</v>
      </c>
      <c r="R378" s="49" t="s">
        <v>6</v>
      </c>
    </row>
    <row r="379" spans="1:18">
      <c r="A379" s="44" t="s">
        <v>60</v>
      </c>
      <c r="B379" s="44" t="s">
        <v>456</v>
      </c>
      <c r="C379" s="48" t="s">
        <v>6</v>
      </c>
      <c r="D379" s="44" t="s">
        <v>1197</v>
      </c>
      <c r="E379" s="44" t="s">
        <v>1192</v>
      </c>
      <c r="F379" s="49" t="s">
        <v>1172</v>
      </c>
      <c r="G379" s="46">
        <v>46</v>
      </c>
      <c r="H379" s="47">
        <v>834.5</v>
      </c>
      <c r="I379" s="47">
        <v>2563.3000000000002</v>
      </c>
      <c r="J379" s="47">
        <v>1022</v>
      </c>
      <c r="K379" s="46">
        <f t="shared" si="224"/>
        <v>4419.8</v>
      </c>
      <c r="L379" s="31">
        <f t="shared" si="225"/>
        <v>38387</v>
      </c>
      <c r="M379" s="31">
        <f t="shared" si="226"/>
        <v>117911</v>
      </c>
      <c r="N379" s="31">
        <f t="shared" si="227"/>
        <v>47012</v>
      </c>
      <c r="O379" s="32">
        <f t="shared" si="228"/>
        <v>203310</v>
      </c>
      <c r="P379" s="49" t="s">
        <v>6</v>
      </c>
      <c r="Q379" s="49" t="s">
        <v>1198</v>
      </c>
      <c r="R379" s="49" t="s">
        <v>6</v>
      </c>
    </row>
    <row r="380" spans="1:18">
      <c r="A380" s="44" t="s">
        <v>60</v>
      </c>
      <c r="B380" s="44" t="s">
        <v>457</v>
      </c>
      <c r="C380" s="44" t="s">
        <v>6</v>
      </c>
      <c r="D380" s="44" t="s">
        <v>1199</v>
      </c>
      <c r="E380" s="44" t="s">
        <v>1200</v>
      </c>
      <c r="F380" s="49" t="s">
        <v>793</v>
      </c>
      <c r="G380" s="46">
        <v>110</v>
      </c>
      <c r="H380" s="47">
        <v>2042.5</v>
      </c>
      <c r="I380" s="47">
        <v>0</v>
      </c>
      <c r="J380" s="47">
        <v>0</v>
      </c>
      <c r="K380" s="46">
        <f t="shared" si="224"/>
        <v>2042.5</v>
      </c>
      <c r="L380" s="31">
        <f t="shared" si="225"/>
        <v>224675</v>
      </c>
      <c r="M380" s="31">
        <f t="shared" si="226"/>
        <v>0</v>
      </c>
      <c r="N380" s="31">
        <f t="shared" si="227"/>
        <v>0</v>
      </c>
      <c r="O380" s="32">
        <f t="shared" si="228"/>
        <v>224675</v>
      </c>
      <c r="P380" s="49" t="s">
        <v>6</v>
      </c>
      <c r="Q380" s="49" t="s">
        <v>6</v>
      </c>
      <c r="R380" s="49" t="s">
        <v>6</v>
      </c>
    </row>
    <row r="381" spans="1:18">
      <c r="A381" s="44" t="s">
        <v>60</v>
      </c>
      <c r="B381" s="44" t="s">
        <v>458</v>
      </c>
      <c r="C381" s="44" t="s">
        <v>6</v>
      </c>
      <c r="D381" s="44" t="s">
        <v>1201</v>
      </c>
      <c r="E381" s="44" t="s">
        <v>1202</v>
      </c>
      <c r="F381" s="49" t="s">
        <v>793</v>
      </c>
      <c r="G381" s="46">
        <v>110</v>
      </c>
      <c r="H381" s="47">
        <v>545.9</v>
      </c>
      <c r="I381" s="47">
        <v>0</v>
      </c>
      <c r="J381" s="47">
        <v>0</v>
      </c>
      <c r="K381" s="46">
        <f t="shared" si="224"/>
        <v>545.9</v>
      </c>
      <c r="L381" s="31">
        <f t="shared" si="225"/>
        <v>60049</v>
      </c>
      <c r="M381" s="31">
        <f t="shared" si="226"/>
        <v>0</v>
      </c>
      <c r="N381" s="31">
        <f t="shared" si="227"/>
        <v>0</v>
      </c>
      <c r="O381" s="32">
        <f t="shared" si="228"/>
        <v>60049</v>
      </c>
      <c r="P381" s="49" t="s">
        <v>6</v>
      </c>
      <c r="Q381" s="49" t="s">
        <v>6</v>
      </c>
      <c r="R381" s="49" t="s">
        <v>6</v>
      </c>
    </row>
    <row r="382" spans="1:18">
      <c r="A382" s="44" t="s">
        <v>60</v>
      </c>
      <c r="B382" s="44" t="s">
        <v>459</v>
      </c>
      <c r="C382" s="44" t="s">
        <v>6</v>
      </c>
      <c r="D382" s="44" t="s">
        <v>1203</v>
      </c>
      <c r="E382" s="44" t="s">
        <v>1204</v>
      </c>
      <c r="F382" s="49" t="s">
        <v>294</v>
      </c>
      <c r="G382" s="46">
        <v>35</v>
      </c>
      <c r="H382" s="47">
        <v>670.3</v>
      </c>
      <c r="I382" s="47">
        <v>2350.4</v>
      </c>
      <c r="J382" s="47">
        <v>25.8</v>
      </c>
      <c r="K382" s="46">
        <f t="shared" si="224"/>
        <v>3046.5</v>
      </c>
      <c r="L382" s="31">
        <f t="shared" si="225"/>
        <v>23460</v>
      </c>
      <c r="M382" s="31">
        <f t="shared" si="226"/>
        <v>82264</v>
      </c>
      <c r="N382" s="31">
        <f t="shared" si="227"/>
        <v>903</v>
      </c>
      <c r="O382" s="32">
        <f t="shared" si="228"/>
        <v>106627</v>
      </c>
      <c r="P382" s="49" t="s">
        <v>6</v>
      </c>
      <c r="Q382" s="49" t="s">
        <v>6</v>
      </c>
      <c r="R382" s="49" t="s">
        <v>6</v>
      </c>
    </row>
    <row r="383" spans="1:18">
      <c r="A383" s="44" t="s">
        <v>60</v>
      </c>
      <c r="B383" s="44" t="s">
        <v>460</v>
      </c>
      <c r="C383" s="45" t="s">
        <v>692</v>
      </c>
      <c r="D383" s="44" t="s">
        <v>1205</v>
      </c>
      <c r="E383" s="44" t="s">
        <v>6</v>
      </c>
      <c r="F383" s="49" t="s">
        <v>6</v>
      </c>
      <c r="G383" s="46">
        <v>0</v>
      </c>
      <c r="H383" s="47">
        <v>0</v>
      </c>
      <c r="I383" s="47">
        <v>0</v>
      </c>
      <c r="J383" s="47">
        <v>0</v>
      </c>
      <c r="K383" s="46">
        <v>0</v>
      </c>
      <c r="L383" s="56">
        <v>0</v>
      </c>
      <c r="M383" s="56">
        <v>0</v>
      </c>
      <c r="N383" s="56">
        <v>0</v>
      </c>
      <c r="O383" s="56">
        <v>0</v>
      </c>
      <c r="P383" s="49" t="s">
        <v>1256</v>
      </c>
      <c r="Q383" s="49" t="s">
        <v>6</v>
      </c>
      <c r="R383" s="49" t="s">
        <v>6</v>
      </c>
    </row>
    <row r="384" spans="1:18">
      <c r="A384" s="44" t="s">
        <v>60</v>
      </c>
      <c r="B384" s="44" t="s">
        <v>461</v>
      </c>
      <c r="C384" s="45" t="s">
        <v>692</v>
      </c>
      <c r="D384" s="44" t="s">
        <v>1206</v>
      </c>
      <c r="E384" s="44" t="s">
        <v>6</v>
      </c>
      <c r="F384" s="49" t="s">
        <v>6</v>
      </c>
      <c r="G384" s="46">
        <v>0</v>
      </c>
      <c r="H384" s="47">
        <v>0</v>
      </c>
      <c r="I384" s="47">
        <v>0</v>
      </c>
      <c r="J384" s="47">
        <v>0</v>
      </c>
      <c r="K384" s="46">
        <v>0</v>
      </c>
      <c r="L384" s="56">
        <v>0</v>
      </c>
      <c r="M384" s="56">
        <v>0</v>
      </c>
      <c r="N384" s="56">
        <v>0</v>
      </c>
      <c r="O384" s="56">
        <v>0</v>
      </c>
      <c r="P384" s="49" t="s">
        <v>794</v>
      </c>
      <c r="Q384" s="49" t="s">
        <v>6</v>
      </c>
      <c r="R384" s="49" t="s">
        <v>6</v>
      </c>
    </row>
    <row r="385" spans="1:18">
      <c r="A385" s="44" t="s">
        <v>60</v>
      </c>
      <c r="B385" s="44" t="s">
        <v>462</v>
      </c>
      <c r="C385" s="44" t="s">
        <v>6</v>
      </c>
      <c r="D385" s="44" t="s">
        <v>1207</v>
      </c>
      <c r="E385" s="44" t="s">
        <v>1208</v>
      </c>
      <c r="F385" s="49" t="s">
        <v>10</v>
      </c>
      <c r="G385" s="46">
        <v>1</v>
      </c>
      <c r="H385" s="47">
        <v>285344.3</v>
      </c>
      <c r="I385" s="47">
        <v>3674649.6</v>
      </c>
      <c r="J385" s="47">
        <v>1585265</v>
      </c>
      <c r="K385" s="46">
        <f t="shared" ref="K385:K395" si="229">H385+I385+J385</f>
        <v>5545258.9000000004</v>
      </c>
      <c r="L385" s="31">
        <f t="shared" ref="L385:L395" si="230">TRUNC($G385*H385)</f>
        <v>285344</v>
      </c>
      <c r="M385" s="31">
        <f t="shared" ref="M385:M395" si="231">TRUNC($G385*I385)</f>
        <v>3674649</v>
      </c>
      <c r="N385" s="31">
        <f t="shared" ref="N385:N395" si="232">TRUNC($G385*J385)</f>
        <v>1585265</v>
      </c>
      <c r="O385" s="32">
        <f t="shared" ref="O385:O395" si="233">L385+M385+N385</f>
        <v>5545258</v>
      </c>
      <c r="P385" s="49" t="s">
        <v>6</v>
      </c>
      <c r="Q385" s="49" t="s">
        <v>6</v>
      </c>
      <c r="R385" s="49" t="s">
        <v>6</v>
      </c>
    </row>
    <row r="386" spans="1:18">
      <c r="A386" s="44" t="s">
        <v>60</v>
      </c>
      <c r="B386" s="44" t="s">
        <v>463</v>
      </c>
      <c r="C386" s="44" t="s">
        <v>6</v>
      </c>
      <c r="D386" s="44" t="s">
        <v>1207</v>
      </c>
      <c r="E386" s="44" t="s">
        <v>1209</v>
      </c>
      <c r="F386" s="49" t="s">
        <v>10</v>
      </c>
      <c r="G386" s="46">
        <v>1</v>
      </c>
      <c r="H386" s="47">
        <v>203817.4</v>
      </c>
      <c r="I386" s="47">
        <v>2624749.6</v>
      </c>
      <c r="J386" s="47">
        <v>1132332.3</v>
      </c>
      <c r="K386" s="46">
        <f t="shared" si="229"/>
        <v>3960899.3</v>
      </c>
      <c r="L386" s="31">
        <f t="shared" si="230"/>
        <v>203817</v>
      </c>
      <c r="M386" s="31">
        <f t="shared" si="231"/>
        <v>2624749</v>
      </c>
      <c r="N386" s="31">
        <f t="shared" si="232"/>
        <v>1132332</v>
      </c>
      <c r="O386" s="32">
        <f t="shared" si="233"/>
        <v>3960898</v>
      </c>
      <c r="P386" s="49" t="s">
        <v>6</v>
      </c>
      <c r="Q386" s="49" t="s">
        <v>6</v>
      </c>
      <c r="R386" s="49" t="s">
        <v>6</v>
      </c>
    </row>
    <row r="387" spans="1:18">
      <c r="A387" s="44" t="s">
        <v>60</v>
      </c>
      <c r="B387" s="44" t="s">
        <v>464</v>
      </c>
      <c r="C387" s="44" t="s">
        <v>6</v>
      </c>
      <c r="D387" s="44" t="s">
        <v>1210</v>
      </c>
      <c r="E387" s="44" t="s">
        <v>1211</v>
      </c>
      <c r="F387" s="49" t="s">
        <v>294</v>
      </c>
      <c r="G387" s="46">
        <v>202</v>
      </c>
      <c r="H387" s="47">
        <v>37766.300000000003</v>
      </c>
      <c r="I387" s="47">
        <v>61568</v>
      </c>
      <c r="J387" s="47">
        <v>22534.400000000001</v>
      </c>
      <c r="K387" s="46">
        <f t="shared" si="229"/>
        <v>121868.70000000001</v>
      </c>
      <c r="L387" s="31">
        <f t="shared" si="230"/>
        <v>7628792</v>
      </c>
      <c r="M387" s="31">
        <f t="shared" si="231"/>
        <v>12436736</v>
      </c>
      <c r="N387" s="31">
        <f t="shared" si="232"/>
        <v>4551948</v>
      </c>
      <c r="O387" s="32">
        <f t="shared" si="233"/>
        <v>24617476</v>
      </c>
      <c r="P387" s="49" t="s">
        <v>6</v>
      </c>
      <c r="Q387" s="49" t="s">
        <v>6</v>
      </c>
      <c r="R387" s="49" t="s">
        <v>6</v>
      </c>
    </row>
    <row r="388" spans="1:18">
      <c r="A388" s="44" t="s">
        <v>60</v>
      </c>
      <c r="B388" s="44" t="s">
        <v>465</v>
      </c>
      <c r="C388" s="44" t="s">
        <v>6</v>
      </c>
      <c r="D388" s="44" t="s">
        <v>1210</v>
      </c>
      <c r="E388" s="44" t="s">
        <v>1212</v>
      </c>
      <c r="F388" s="49" t="s">
        <v>294</v>
      </c>
      <c r="G388" s="46">
        <v>136</v>
      </c>
      <c r="H388" s="47">
        <v>28041.7</v>
      </c>
      <c r="I388" s="47">
        <v>49642.400000000001</v>
      </c>
      <c r="J388" s="47">
        <v>17873.099999999999</v>
      </c>
      <c r="K388" s="46">
        <f t="shared" si="229"/>
        <v>95557.200000000012</v>
      </c>
      <c r="L388" s="31">
        <f t="shared" si="230"/>
        <v>3813671</v>
      </c>
      <c r="M388" s="31">
        <f t="shared" si="231"/>
        <v>6751366</v>
      </c>
      <c r="N388" s="31">
        <f t="shared" si="232"/>
        <v>2430741</v>
      </c>
      <c r="O388" s="32">
        <f t="shared" si="233"/>
        <v>12995778</v>
      </c>
      <c r="P388" s="49" t="s">
        <v>6</v>
      </c>
      <c r="Q388" s="49" t="s">
        <v>6</v>
      </c>
      <c r="R388" s="49" t="s">
        <v>6</v>
      </c>
    </row>
    <row r="389" spans="1:18">
      <c r="A389" s="44" t="s">
        <v>60</v>
      </c>
      <c r="B389" s="44" t="s">
        <v>466</v>
      </c>
      <c r="C389" s="44" t="s">
        <v>6</v>
      </c>
      <c r="D389" s="44" t="s">
        <v>1210</v>
      </c>
      <c r="E389" s="44" t="s">
        <v>1214</v>
      </c>
      <c r="F389" s="49" t="s">
        <v>294</v>
      </c>
      <c r="G389" s="46">
        <v>41</v>
      </c>
      <c r="H389" s="47">
        <v>25925</v>
      </c>
      <c r="I389" s="47">
        <v>58275.199999999997</v>
      </c>
      <c r="J389" s="47">
        <v>13111.7</v>
      </c>
      <c r="K389" s="46">
        <f t="shared" si="229"/>
        <v>97311.9</v>
      </c>
      <c r="L389" s="31">
        <f t="shared" si="230"/>
        <v>1062925</v>
      </c>
      <c r="M389" s="31">
        <f t="shared" si="231"/>
        <v>2389283</v>
      </c>
      <c r="N389" s="31">
        <f t="shared" si="232"/>
        <v>537579</v>
      </c>
      <c r="O389" s="32">
        <f t="shared" si="233"/>
        <v>3989787</v>
      </c>
      <c r="P389" s="49" t="s">
        <v>6</v>
      </c>
      <c r="Q389" s="49" t="s">
        <v>6</v>
      </c>
      <c r="R389" s="49" t="s">
        <v>6</v>
      </c>
    </row>
    <row r="390" spans="1:18">
      <c r="A390" s="44" t="s">
        <v>60</v>
      </c>
      <c r="B390" s="44" t="s">
        <v>467</v>
      </c>
      <c r="C390" s="44" t="s">
        <v>6</v>
      </c>
      <c r="D390" s="44" t="s">
        <v>1215</v>
      </c>
      <c r="E390" s="44" t="s">
        <v>1289</v>
      </c>
      <c r="F390" s="49" t="s">
        <v>10</v>
      </c>
      <c r="G390" s="46">
        <v>1</v>
      </c>
      <c r="H390" s="47">
        <v>308861.3</v>
      </c>
      <c r="I390" s="47">
        <v>2762230.4</v>
      </c>
      <c r="J390" s="47">
        <v>70166.2</v>
      </c>
      <c r="K390" s="46">
        <f t="shared" si="229"/>
        <v>3141257.9</v>
      </c>
      <c r="L390" s="31">
        <f t="shared" si="230"/>
        <v>308861</v>
      </c>
      <c r="M390" s="31">
        <f t="shared" si="231"/>
        <v>2762230</v>
      </c>
      <c r="N390" s="31">
        <f t="shared" si="232"/>
        <v>70166</v>
      </c>
      <c r="O390" s="32">
        <f t="shared" si="233"/>
        <v>3141257</v>
      </c>
      <c r="P390" s="49" t="s">
        <v>6</v>
      </c>
      <c r="Q390" s="49" t="s">
        <v>6</v>
      </c>
      <c r="R390" s="49" t="s">
        <v>6</v>
      </c>
    </row>
    <row r="391" spans="1:18">
      <c r="A391" s="44" t="s">
        <v>60</v>
      </c>
      <c r="B391" s="44" t="s">
        <v>468</v>
      </c>
      <c r="C391" s="44" t="s">
        <v>6</v>
      </c>
      <c r="D391" s="44" t="s">
        <v>1217</v>
      </c>
      <c r="E391" s="44" t="s">
        <v>1218</v>
      </c>
      <c r="F391" s="49" t="s">
        <v>10</v>
      </c>
      <c r="G391" s="46">
        <v>1</v>
      </c>
      <c r="H391" s="47">
        <v>4531.5</v>
      </c>
      <c r="I391" s="47">
        <v>265212.79999999999</v>
      </c>
      <c r="J391" s="47">
        <v>36801.599999999999</v>
      </c>
      <c r="K391" s="46">
        <f t="shared" si="229"/>
        <v>306545.89999999997</v>
      </c>
      <c r="L391" s="31">
        <f t="shared" si="230"/>
        <v>4531</v>
      </c>
      <c r="M391" s="31">
        <f t="shared" si="231"/>
        <v>265212</v>
      </c>
      <c r="N391" s="31">
        <f t="shared" si="232"/>
        <v>36801</v>
      </c>
      <c r="O391" s="32">
        <f t="shared" si="233"/>
        <v>306544</v>
      </c>
      <c r="P391" s="49" t="s">
        <v>6</v>
      </c>
      <c r="Q391" s="49" t="s">
        <v>6</v>
      </c>
      <c r="R391" s="49" t="s">
        <v>6</v>
      </c>
    </row>
    <row r="392" spans="1:18">
      <c r="A392" s="44" t="s">
        <v>60</v>
      </c>
      <c r="B392" s="44" t="s">
        <v>469</v>
      </c>
      <c r="C392" s="44" t="s">
        <v>6</v>
      </c>
      <c r="D392" s="44" t="s">
        <v>1219</v>
      </c>
      <c r="E392" s="44" t="s">
        <v>6</v>
      </c>
      <c r="F392" s="49" t="s">
        <v>294</v>
      </c>
      <c r="G392" s="46">
        <v>22</v>
      </c>
      <c r="H392" s="47">
        <v>55896.800000000003</v>
      </c>
      <c r="I392" s="47">
        <v>260368</v>
      </c>
      <c r="J392" s="47">
        <v>5191.7</v>
      </c>
      <c r="K392" s="46">
        <f t="shared" si="229"/>
        <v>321456.5</v>
      </c>
      <c r="L392" s="31">
        <f t="shared" si="230"/>
        <v>1229729</v>
      </c>
      <c r="M392" s="31">
        <f t="shared" si="231"/>
        <v>5728096</v>
      </c>
      <c r="N392" s="31">
        <f t="shared" si="232"/>
        <v>114217</v>
      </c>
      <c r="O392" s="32">
        <f t="shared" si="233"/>
        <v>7072042</v>
      </c>
      <c r="P392" s="49" t="s">
        <v>6</v>
      </c>
      <c r="Q392" s="49" t="s">
        <v>6</v>
      </c>
      <c r="R392" s="49" t="s">
        <v>6</v>
      </c>
    </row>
    <row r="393" spans="1:18">
      <c r="A393" s="44" t="s">
        <v>60</v>
      </c>
      <c r="B393" s="44" t="s">
        <v>470</v>
      </c>
      <c r="C393" s="44" t="s">
        <v>6</v>
      </c>
      <c r="D393" s="44" t="s">
        <v>1220</v>
      </c>
      <c r="E393" s="44" t="s">
        <v>1218</v>
      </c>
      <c r="F393" s="49" t="s">
        <v>10</v>
      </c>
      <c r="G393" s="46">
        <v>1</v>
      </c>
      <c r="H393" s="47">
        <v>4531.5</v>
      </c>
      <c r="I393" s="47">
        <v>265212.79999999999</v>
      </c>
      <c r="J393" s="47">
        <v>36801.599999999999</v>
      </c>
      <c r="K393" s="46">
        <f t="shared" si="229"/>
        <v>306545.89999999997</v>
      </c>
      <c r="L393" s="31">
        <f t="shared" si="230"/>
        <v>4531</v>
      </c>
      <c r="M393" s="31">
        <f t="shared" si="231"/>
        <v>265212</v>
      </c>
      <c r="N393" s="31">
        <f t="shared" si="232"/>
        <v>36801</v>
      </c>
      <c r="O393" s="32">
        <f t="shared" si="233"/>
        <v>306544</v>
      </c>
      <c r="P393" s="49" t="s">
        <v>6</v>
      </c>
      <c r="Q393" s="49" t="s">
        <v>6</v>
      </c>
      <c r="R393" s="49" t="s">
        <v>6</v>
      </c>
    </row>
    <row r="394" spans="1:18">
      <c r="A394" s="44" t="s">
        <v>60</v>
      </c>
      <c r="B394" s="44" t="s">
        <v>471</v>
      </c>
      <c r="C394" s="44" t="s">
        <v>6</v>
      </c>
      <c r="D394" s="44" t="s">
        <v>1221</v>
      </c>
      <c r="E394" s="44" t="s">
        <v>1222</v>
      </c>
      <c r="F394" s="49" t="s">
        <v>1223</v>
      </c>
      <c r="G394" s="46">
        <v>6</v>
      </c>
      <c r="H394" s="47">
        <v>0</v>
      </c>
      <c r="I394" s="47">
        <v>0</v>
      </c>
      <c r="J394" s="47">
        <v>126546.8</v>
      </c>
      <c r="K394" s="46">
        <f t="shared" si="229"/>
        <v>126546.8</v>
      </c>
      <c r="L394" s="31">
        <f t="shared" si="230"/>
        <v>0</v>
      </c>
      <c r="M394" s="31">
        <f t="shared" si="231"/>
        <v>0</v>
      </c>
      <c r="N394" s="31">
        <f t="shared" si="232"/>
        <v>759280</v>
      </c>
      <c r="O394" s="32">
        <f t="shared" si="233"/>
        <v>759280</v>
      </c>
      <c r="P394" s="49" t="s">
        <v>6</v>
      </c>
      <c r="Q394" s="49" t="s">
        <v>6</v>
      </c>
      <c r="R394" s="49" t="s">
        <v>6</v>
      </c>
    </row>
    <row r="395" spans="1:18">
      <c r="A395" s="44" t="s">
        <v>60</v>
      </c>
      <c r="B395" s="44" t="s">
        <v>472</v>
      </c>
      <c r="C395" s="44" t="s">
        <v>6</v>
      </c>
      <c r="D395" s="44" t="s">
        <v>1224</v>
      </c>
      <c r="E395" s="44" t="s">
        <v>1225</v>
      </c>
      <c r="F395" s="49" t="s">
        <v>294</v>
      </c>
      <c r="G395" s="46">
        <v>61</v>
      </c>
      <c r="H395" s="47">
        <v>10203.200000000001</v>
      </c>
      <c r="I395" s="47">
        <v>25448.799999999999</v>
      </c>
      <c r="J395" s="47">
        <v>9410.5</v>
      </c>
      <c r="K395" s="46">
        <f t="shared" si="229"/>
        <v>45062.5</v>
      </c>
      <c r="L395" s="31">
        <f t="shared" si="230"/>
        <v>622395</v>
      </c>
      <c r="M395" s="31">
        <f t="shared" si="231"/>
        <v>1552376</v>
      </c>
      <c r="N395" s="31">
        <f t="shared" si="232"/>
        <v>574040</v>
      </c>
      <c r="O395" s="32">
        <f t="shared" si="233"/>
        <v>2748811</v>
      </c>
      <c r="P395" s="49" t="s">
        <v>6</v>
      </c>
      <c r="Q395" s="49" t="s">
        <v>6</v>
      </c>
      <c r="R395" s="49" t="s">
        <v>6</v>
      </c>
    </row>
    <row r="396" spans="1:18">
      <c r="A396" s="44" t="s">
        <v>60</v>
      </c>
      <c r="B396" s="44" t="s">
        <v>473</v>
      </c>
      <c r="C396" s="45" t="s">
        <v>692</v>
      </c>
      <c r="D396" s="44" t="s">
        <v>1226</v>
      </c>
      <c r="E396" s="44" t="s">
        <v>6</v>
      </c>
      <c r="F396" s="49" t="s">
        <v>6</v>
      </c>
      <c r="G396" s="46">
        <v>0</v>
      </c>
      <c r="H396" s="47">
        <v>0</v>
      </c>
      <c r="I396" s="47">
        <v>0</v>
      </c>
      <c r="J396" s="47">
        <v>0</v>
      </c>
      <c r="K396" s="46">
        <v>0</v>
      </c>
      <c r="L396" s="56">
        <v>0</v>
      </c>
      <c r="M396" s="56">
        <v>0</v>
      </c>
      <c r="N396" s="56">
        <v>0</v>
      </c>
      <c r="O396" s="56">
        <v>0</v>
      </c>
      <c r="P396" s="49" t="s">
        <v>794</v>
      </c>
      <c r="Q396" s="49" t="s">
        <v>6</v>
      </c>
      <c r="R396" s="49" t="s">
        <v>6</v>
      </c>
    </row>
    <row r="397" spans="1:18">
      <c r="A397" s="44" t="s">
        <v>60</v>
      </c>
      <c r="B397" s="44" t="s">
        <v>474</v>
      </c>
      <c r="C397" s="44" t="s">
        <v>6</v>
      </c>
      <c r="D397" s="44" t="s">
        <v>1227</v>
      </c>
      <c r="E397" s="44" t="s">
        <v>1228</v>
      </c>
      <c r="F397" s="49" t="s">
        <v>294</v>
      </c>
      <c r="G397" s="46">
        <v>214</v>
      </c>
      <c r="H397" s="47">
        <v>25494.6</v>
      </c>
      <c r="I397" s="47">
        <v>43899.199999999997</v>
      </c>
      <c r="J397" s="47">
        <v>22452.2</v>
      </c>
      <c r="K397" s="46">
        <f t="shared" ref="K397:K407" si="234">H397+I397+J397</f>
        <v>91845.999999999985</v>
      </c>
      <c r="L397" s="31">
        <f t="shared" ref="L397:L407" si="235">TRUNC($G397*H397)</f>
        <v>5455844</v>
      </c>
      <c r="M397" s="31">
        <f t="shared" ref="M397:M407" si="236">TRUNC($G397*I397)</f>
        <v>9394428</v>
      </c>
      <c r="N397" s="31">
        <f t="shared" ref="N397:N407" si="237">TRUNC($G397*J397)</f>
        <v>4804770</v>
      </c>
      <c r="O397" s="32">
        <f t="shared" ref="O397:O407" si="238">L397+M397+N397</f>
        <v>19655042</v>
      </c>
      <c r="P397" s="49" t="s">
        <v>6</v>
      </c>
      <c r="Q397" s="49" t="s">
        <v>6</v>
      </c>
      <c r="R397" s="49" t="s">
        <v>6</v>
      </c>
    </row>
    <row r="398" spans="1:18">
      <c r="A398" s="44" t="s">
        <v>60</v>
      </c>
      <c r="B398" s="44" t="s">
        <v>475</v>
      </c>
      <c r="C398" s="44" t="s">
        <v>6</v>
      </c>
      <c r="D398" s="44" t="s">
        <v>1227</v>
      </c>
      <c r="E398" s="44" t="s">
        <v>1229</v>
      </c>
      <c r="F398" s="49" t="s">
        <v>294</v>
      </c>
      <c r="G398" s="46">
        <v>136</v>
      </c>
      <c r="H398" s="47">
        <v>27395.1</v>
      </c>
      <c r="I398" s="47">
        <v>46959.199999999997</v>
      </c>
      <c r="J398" s="47">
        <v>24013.9</v>
      </c>
      <c r="K398" s="46">
        <f t="shared" si="234"/>
        <v>98368.199999999983</v>
      </c>
      <c r="L398" s="31">
        <f t="shared" si="235"/>
        <v>3725733</v>
      </c>
      <c r="M398" s="31">
        <f t="shared" si="236"/>
        <v>6386451</v>
      </c>
      <c r="N398" s="31">
        <f t="shared" si="237"/>
        <v>3265890</v>
      </c>
      <c r="O398" s="32">
        <f t="shared" si="238"/>
        <v>13378074</v>
      </c>
      <c r="P398" s="49" t="s">
        <v>6</v>
      </c>
      <c r="Q398" s="49" t="s">
        <v>6</v>
      </c>
      <c r="R398" s="49" t="s">
        <v>6</v>
      </c>
    </row>
    <row r="399" spans="1:18">
      <c r="A399" s="44" t="s">
        <v>60</v>
      </c>
      <c r="B399" s="44" t="s">
        <v>476</v>
      </c>
      <c r="C399" s="44" t="s">
        <v>6</v>
      </c>
      <c r="D399" s="44" t="s">
        <v>1227</v>
      </c>
      <c r="E399" s="44" t="s">
        <v>1231</v>
      </c>
      <c r="F399" s="49" t="s">
        <v>294</v>
      </c>
      <c r="G399" s="46">
        <v>41</v>
      </c>
      <c r="H399" s="47">
        <v>43847.4</v>
      </c>
      <c r="I399" s="47">
        <v>71389.600000000006</v>
      </c>
      <c r="J399" s="47">
        <v>36456.300000000003</v>
      </c>
      <c r="K399" s="46">
        <f t="shared" si="234"/>
        <v>151693.29999999999</v>
      </c>
      <c r="L399" s="31">
        <f t="shared" si="235"/>
        <v>1797743</v>
      </c>
      <c r="M399" s="31">
        <f t="shared" si="236"/>
        <v>2926973</v>
      </c>
      <c r="N399" s="31">
        <f t="shared" si="237"/>
        <v>1494708</v>
      </c>
      <c r="O399" s="32">
        <f t="shared" si="238"/>
        <v>6219424</v>
      </c>
      <c r="P399" s="49" t="s">
        <v>6</v>
      </c>
      <c r="Q399" s="49" t="s">
        <v>6</v>
      </c>
      <c r="R399" s="49" t="s">
        <v>6</v>
      </c>
    </row>
    <row r="400" spans="1:18">
      <c r="A400" s="44" t="s">
        <v>60</v>
      </c>
      <c r="B400" s="44" t="s">
        <v>477</v>
      </c>
      <c r="C400" s="44" t="s">
        <v>6</v>
      </c>
      <c r="D400" s="44" t="s">
        <v>1232</v>
      </c>
      <c r="E400" s="44" t="s">
        <v>6</v>
      </c>
      <c r="F400" s="49" t="s">
        <v>10</v>
      </c>
      <c r="G400" s="46">
        <v>1</v>
      </c>
      <c r="H400" s="47">
        <v>169046.9</v>
      </c>
      <c r="I400" s="47">
        <v>2690296</v>
      </c>
      <c r="J400" s="47">
        <v>888213</v>
      </c>
      <c r="K400" s="46">
        <f t="shared" si="234"/>
        <v>3747555.9</v>
      </c>
      <c r="L400" s="31">
        <f t="shared" si="235"/>
        <v>169046</v>
      </c>
      <c r="M400" s="31">
        <f t="shared" si="236"/>
        <v>2690296</v>
      </c>
      <c r="N400" s="31">
        <f t="shared" si="237"/>
        <v>888213</v>
      </c>
      <c r="O400" s="32">
        <f t="shared" si="238"/>
        <v>3747555</v>
      </c>
      <c r="P400" s="49" t="s">
        <v>6</v>
      </c>
      <c r="Q400" s="49" t="s">
        <v>6</v>
      </c>
      <c r="R400" s="49" t="s">
        <v>6</v>
      </c>
    </row>
    <row r="401" spans="1:18">
      <c r="A401" s="44" t="s">
        <v>60</v>
      </c>
      <c r="B401" s="44" t="s">
        <v>478</v>
      </c>
      <c r="C401" s="44" t="s">
        <v>6</v>
      </c>
      <c r="D401" s="44" t="s">
        <v>1233</v>
      </c>
      <c r="E401" s="44" t="s">
        <v>6</v>
      </c>
      <c r="F401" s="49" t="s">
        <v>10</v>
      </c>
      <c r="G401" s="46">
        <v>1</v>
      </c>
      <c r="H401" s="47">
        <v>0</v>
      </c>
      <c r="I401" s="47">
        <v>482580</v>
      </c>
      <c r="J401" s="47">
        <v>26327.599999999999</v>
      </c>
      <c r="K401" s="46">
        <f t="shared" si="234"/>
        <v>508907.6</v>
      </c>
      <c r="L401" s="31">
        <f t="shared" si="235"/>
        <v>0</v>
      </c>
      <c r="M401" s="31">
        <f t="shared" si="236"/>
        <v>482580</v>
      </c>
      <c r="N401" s="31">
        <f t="shared" si="237"/>
        <v>26327</v>
      </c>
      <c r="O401" s="32">
        <f t="shared" si="238"/>
        <v>508907</v>
      </c>
      <c r="P401" s="49" t="s">
        <v>6</v>
      </c>
      <c r="Q401" s="49" t="s">
        <v>6</v>
      </c>
      <c r="R401" s="49" t="s">
        <v>6</v>
      </c>
    </row>
    <row r="402" spans="1:18">
      <c r="A402" s="44" t="s">
        <v>60</v>
      </c>
      <c r="B402" s="44" t="s">
        <v>479</v>
      </c>
      <c r="C402" s="44" t="s">
        <v>6</v>
      </c>
      <c r="D402" s="44" t="s">
        <v>1234</v>
      </c>
      <c r="E402" s="44" t="s">
        <v>6</v>
      </c>
      <c r="F402" s="49" t="s">
        <v>10</v>
      </c>
      <c r="G402" s="46">
        <v>1</v>
      </c>
      <c r="H402" s="47">
        <v>226350.7</v>
      </c>
      <c r="I402" s="47">
        <v>9259560.8000000007</v>
      </c>
      <c r="J402" s="47">
        <v>1189301.1000000001</v>
      </c>
      <c r="K402" s="46">
        <f t="shared" si="234"/>
        <v>10675212.6</v>
      </c>
      <c r="L402" s="31">
        <f t="shared" si="235"/>
        <v>226350</v>
      </c>
      <c r="M402" s="31">
        <f t="shared" si="236"/>
        <v>9259560</v>
      </c>
      <c r="N402" s="31">
        <f t="shared" si="237"/>
        <v>1189301</v>
      </c>
      <c r="O402" s="32">
        <f t="shared" si="238"/>
        <v>10675211</v>
      </c>
      <c r="P402" s="49" t="s">
        <v>6</v>
      </c>
      <c r="Q402" s="49" t="s">
        <v>6</v>
      </c>
      <c r="R402" s="49" t="s">
        <v>6</v>
      </c>
    </row>
    <row r="403" spans="1:18">
      <c r="A403" s="44" t="s">
        <v>60</v>
      </c>
      <c r="B403" s="44" t="s">
        <v>480</v>
      </c>
      <c r="C403" s="44" t="s">
        <v>6</v>
      </c>
      <c r="D403" s="44" t="s">
        <v>1235</v>
      </c>
      <c r="E403" s="44" t="s">
        <v>1289</v>
      </c>
      <c r="F403" s="49" t="s">
        <v>10</v>
      </c>
      <c r="G403" s="46">
        <v>1</v>
      </c>
      <c r="H403" s="47">
        <v>308861.3</v>
      </c>
      <c r="I403" s="47">
        <v>2762230.4</v>
      </c>
      <c r="J403" s="47">
        <v>70166.2</v>
      </c>
      <c r="K403" s="46">
        <f t="shared" si="234"/>
        <v>3141257.9</v>
      </c>
      <c r="L403" s="31">
        <f t="shared" si="235"/>
        <v>308861</v>
      </c>
      <c r="M403" s="31">
        <f t="shared" si="236"/>
        <v>2762230</v>
      </c>
      <c r="N403" s="31">
        <f t="shared" si="237"/>
        <v>70166</v>
      </c>
      <c r="O403" s="32">
        <f t="shared" si="238"/>
        <v>3141257</v>
      </c>
      <c r="P403" s="49" t="s">
        <v>6</v>
      </c>
      <c r="Q403" s="49" t="s">
        <v>6</v>
      </c>
      <c r="R403" s="49" t="s">
        <v>6</v>
      </c>
    </row>
    <row r="404" spans="1:18">
      <c r="A404" s="44" t="s">
        <v>60</v>
      </c>
      <c r="B404" s="44" t="s">
        <v>481</v>
      </c>
      <c r="C404" s="44" t="s">
        <v>6</v>
      </c>
      <c r="D404" s="44" t="s">
        <v>1217</v>
      </c>
      <c r="E404" s="44" t="s">
        <v>1218</v>
      </c>
      <c r="F404" s="49" t="s">
        <v>10</v>
      </c>
      <c r="G404" s="46">
        <v>1</v>
      </c>
      <c r="H404" s="47">
        <v>4531.5</v>
      </c>
      <c r="I404" s="47">
        <v>265212.79999999999</v>
      </c>
      <c r="J404" s="47">
        <v>36801.599999999999</v>
      </c>
      <c r="K404" s="46">
        <f t="shared" si="234"/>
        <v>306545.89999999997</v>
      </c>
      <c r="L404" s="31">
        <f t="shared" si="235"/>
        <v>4531</v>
      </c>
      <c r="M404" s="31">
        <f t="shared" si="236"/>
        <v>265212</v>
      </c>
      <c r="N404" s="31">
        <f t="shared" si="237"/>
        <v>36801</v>
      </c>
      <c r="O404" s="32">
        <f t="shared" si="238"/>
        <v>306544</v>
      </c>
      <c r="P404" s="49" t="s">
        <v>6</v>
      </c>
      <c r="Q404" s="49" t="s">
        <v>6</v>
      </c>
      <c r="R404" s="49" t="s">
        <v>6</v>
      </c>
    </row>
    <row r="405" spans="1:18">
      <c r="A405" s="44" t="s">
        <v>60</v>
      </c>
      <c r="B405" s="44" t="s">
        <v>482</v>
      </c>
      <c r="C405" s="44" t="s">
        <v>6</v>
      </c>
      <c r="D405" s="44" t="s">
        <v>1219</v>
      </c>
      <c r="E405" s="44" t="s">
        <v>6</v>
      </c>
      <c r="F405" s="49" t="s">
        <v>294</v>
      </c>
      <c r="G405" s="46">
        <v>21</v>
      </c>
      <c r="H405" s="47">
        <v>55896.800000000003</v>
      </c>
      <c r="I405" s="47">
        <v>260368</v>
      </c>
      <c r="J405" s="47">
        <v>5191.7</v>
      </c>
      <c r="K405" s="46">
        <f t="shared" si="234"/>
        <v>321456.5</v>
      </c>
      <c r="L405" s="31">
        <f t="shared" si="235"/>
        <v>1173832</v>
      </c>
      <c r="M405" s="31">
        <f t="shared" si="236"/>
        <v>5467728</v>
      </c>
      <c r="N405" s="31">
        <f t="shared" si="237"/>
        <v>109025</v>
      </c>
      <c r="O405" s="32">
        <f t="shared" si="238"/>
        <v>6750585</v>
      </c>
      <c r="P405" s="49" t="s">
        <v>6</v>
      </c>
      <c r="Q405" s="49" t="s">
        <v>6</v>
      </c>
      <c r="R405" s="49" t="s">
        <v>6</v>
      </c>
    </row>
    <row r="406" spans="1:18">
      <c r="A406" s="44" t="s">
        <v>60</v>
      </c>
      <c r="B406" s="44" t="s">
        <v>483</v>
      </c>
      <c r="C406" s="44" t="s">
        <v>6</v>
      </c>
      <c r="D406" s="44" t="s">
        <v>1220</v>
      </c>
      <c r="E406" s="44" t="s">
        <v>1218</v>
      </c>
      <c r="F406" s="49" t="s">
        <v>10</v>
      </c>
      <c r="G406" s="46">
        <v>1</v>
      </c>
      <c r="H406" s="47">
        <v>4531.5</v>
      </c>
      <c r="I406" s="47">
        <v>265212.79999999999</v>
      </c>
      <c r="J406" s="47">
        <v>36801.599999999999</v>
      </c>
      <c r="K406" s="46">
        <f t="shared" si="234"/>
        <v>306545.89999999997</v>
      </c>
      <c r="L406" s="31">
        <f t="shared" si="235"/>
        <v>4531</v>
      </c>
      <c r="M406" s="31">
        <f t="shared" si="236"/>
        <v>265212</v>
      </c>
      <c r="N406" s="31">
        <f t="shared" si="237"/>
        <v>36801</v>
      </c>
      <c r="O406" s="32">
        <f t="shared" si="238"/>
        <v>306544</v>
      </c>
      <c r="P406" s="49" t="s">
        <v>6</v>
      </c>
      <c r="Q406" s="49" t="s">
        <v>6</v>
      </c>
      <c r="R406" s="49" t="s">
        <v>6</v>
      </c>
    </row>
    <row r="407" spans="1:18">
      <c r="A407" s="44" t="s">
        <v>60</v>
      </c>
      <c r="B407" s="44" t="s">
        <v>484</v>
      </c>
      <c r="C407" s="44" t="s">
        <v>6</v>
      </c>
      <c r="D407" s="44" t="s">
        <v>1236</v>
      </c>
      <c r="E407" s="44" t="s">
        <v>1237</v>
      </c>
      <c r="F407" s="49" t="s">
        <v>1172</v>
      </c>
      <c r="G407" s="46">
        <v>99</v>
      </c>
      <c r="H407" s="47">
        <v>6870.5</v>
      </c>
      <c r="I407" s="47">
        <v>12184</v>
      </c>
      <c r="J407" s="47">
        <v>5033.3</v>
      </c>
      <c r="K407" s="46">
        <f t="shared" si="234"/>
        <v>24087.8</v>
      </c>
      <c r="L407" s="31">
        <f t="shared" si="235"/>
        <v>680179</v>
      </c>
      <c r="M407" s="31">
        <f t="shared" si="236"/>
        <v>1206216</v>
      </c>
      <c r="N407" s="31">
        <f t="shared" si="237"/>
        <v>498296</v>
      </c>
      <c r="O407" s="32">
        <f t="shared" si="238"/>
        <v>2384691</v>
      </c>
      <c r="P407" s="49" t="s">
        <v>6</v>
      </c>
      <c r="Q407" s="49" t="s">
        <v>6</v>
      </c>
      <c r="R407" s="49" t="s">
        <v>6</v>
      </c>
    </row>
    <row r="408" spans="1:18">
      <c r="A408" s="44" t="s">
        <v>60</v>
      </c>
      <c r="B408" s="44" t="s">
        <v>485</v>
      </c>
      <c r="C408" s="45" t="s">
        <v>692</v>
      </c>
      <c r="D408" s="44" t="s">
        <v>1239</v>
      </c>
      <c r="E408" s="44" t="s">
        <v>6</v>
      </c>
      <c r="F408" s="49" t="s">
        <v>6</v>
      </c>
      <c r="G408" s="46">
        <v>0</v>
      </c>
      <c r="H408" s="47">
        <v>0</v>
      </c>
      <c r="I408" s="47">
        <v>0</v>
      </c>
      <c r="J408" s="47">
        <v>0</v>
      </c>
      <c r="K408" s="46">
        <v>0</v>
      </c>
      <c r="L408" s="56">
        <v>0</v>
      </c>
      <c r="M408" s="56">
        <v>0</v>
      </c>
      <c r="N408" s="56">
        <v>0</v>
      </c>
      <c r="O408" s="56">
        <v>0</v>
      </c>
      <c r="P408" s="49" t="s">
        <v>794</v>
      </c>
      <c r="Q408" s="49" t="s">
        <v>6</v>
      </c>
      <c r="R408" s="49" t="s">
        <v>6</v>
      </c>
    </row>
    <row r="409" spans="1:18">
      <c r="A409" s="44" t="s">
        <v>60</v>
      </c>
      <c r="B409" s="44" t="s">
        <v>486</v>
      </c>
      <c r="C409" s="48" t="s">
        <v>6</v>
      </c>
      <c r="D409" s="44" t="s">
        <v>1194</v>
      </c>
      <c r="E409" s="44" t="s">
        <v>1195</v>
      </c>
      <c r="F409" s="49" t="s">
        <v>793</v>
      </c>
      <c r="G409" s="46">
        <v>3</v>
      </c>
      <c r="H409" s="47">
        <v>16676.900000000001</v>
      </c>
      <c r="I409" s="47">
        <v>27207.200000000001</v>
      </c>
      <c r="J409" s="47">
        <v>0</v>
      </c>
      <c r="K409" s="46">
        <f t="shared" ref="K409:K410" si="239">H409+I409+J409</f>
        <v>43884.100000000006</v>
      </c>
      <c r="L409" s="31">
        <f t="shared" ref="L409:L410" si="240">TRUNC($G409*H409)</f>
        <v>50030</v>
      </c>
      <c r="M409" s="31">
        <f t="shared" ref="M409:M410" si="241">TRUNC($G409*I409)</f>
        <v>81621</v>
      </c>
      <c r="N409" s="31">
        <f t="shared" ref="N409:N410" si="242">TRUNC($G409*J409)</f>
        <v>0</v>
      </c>
      <c r="O409" s="32">
        <f t="shared" ref="O409:O410" si="243">L409+M409+N409</f>
        <v>131651</v>
      </c>
      <c r="P409" s="49" t="s">
        <v>6</v>
      </c>
      <c r="Q409" s="49" t="s">
        <v>1196</v>
      </c>
      <c r="R409" s="49" t="s">
        <v>6</v>
      </c>
    </row>
    <row r="410" spans="1:18">
      <c r="A410" s="44" t="s">
        <v>60</v>
      </c>
      <c r="B410" s="44" t="s">
        <v>487</v>
      </c>
      <c r="C410" s="44" t="s">
        <v>6</v>
      </c>
      <c r="D410" s="44" t="s">
        <v>1240</v>
      </c>
      <c r="E410" s="44" t="s">
        <v>1241</v>
      </c>
      <c r="F410" s="49" t="s">
        <v>1242</v>
      </c>
      <c r="G410" s="46">
        <v>4</v>
      </c>
      <c r="H410" s="47">
        <v>1129.7</v>
      </c>
      <c r="I410" s="47">
        <v>14660</v>
      </c>
      <c r="J410" s="47">
        <v>0</v>
      </c>
      <c r="K410" s="46">
        <f t="shared" si="239"/>
        <v>15789.7</v>
      </c>
      <c r="L410" s="31">
        <f t="shared" si="240"/>
        <v>4518</v>
      </c>
      <c r="M410" s="31">
        <f t="shared" si="241"/>
        <v>58640</v>
      </c>
      <c r="N410" s="31">
        <f t="shared" si="242"/>
        <v>0</v>
      </c>
      <c r="O410" s="32">
        <f t="shared" si="243"/>
        <v>63158</v>
      </c>
      <c r="P410" s="49" t="s">
        <v>6</v>
      </c>
      <c r="Q410" s="49" t="s">
        <v>6</v>
      </c>
      <c r="R410" s="49" t="s">
        <v>6</v>
      </c>
    </row>
    <row r="411" spans="1:18">
      <c r="A411" s="44" t="s">
        <v>60</v>
      </c>
      <c r="B411" s="44" t="s">
        <v>488</v>
      </c>
      <c r="C411" s="45" t="s">
        <v>692</v>
      </c>
      <c r="D411" s="44" t="s">
        <v>1243</v>
      </c>
      <c r="E411" s="44" t="s">
        <v>6</v>
      </c>
      <c r="F411" s="49" t="s">
        <v>6</v>
      </c>
      <c r="G411" s="46">
        <v>0</v>
      </c>
      <c r="H411" s="47">
        <v>0</v>
      </c>
      <c r="I411" s="47">
        <v>0</v>
      </c>
      <c r="J411" s="47">
        <v>0</v>
      </c>
      <c r="K411" s="46">
        <v>0</v>
      </c>
      <c r="L411" s="56">
        <v>0</v>
      </c>
      <c r="M411" s="56">
        <v>0</v>
      </c>
      <c r="N411" s="56">
        <v>0</v>
      </c>
      <c r="O411" s="56">
        <v>0</v>
      </c>
      <c r="P411" s="49" t="s">
        <v>1256</v>
      </c>
      <c r="Q411" s="49" t="s">
        <v>6</v>
      </c>
      <c r="R411" s="49" t="s">
        <v>6</v>
      </c>
    </row>
    <row r="412" spans="1:18">
      <c r="A412" s="44" t="s">
        <v>60</v>
      </c>
      <c r="B412" s="44" t="s">
        <v>489</v>
      </c>
      <c r="C412" s="44" t="s">
        <v>6</v>
      </c>
      <c r="D412" s="44" t="s">
        <v>1244</v>
      </c>
      <c r="E412" s="44" t="s">
        <v>6</v>
      </c>
      <c r="F412" s="49" t="s">
        <v>689</v>
      </c>
      <c r="G412" s="46">
        <v>5744</v>
      </c>
      <c r="H412" s="47">
        <v>464.1</v>
      </c>
      <c r="I412" s="47">
        <v>0</v>
      </c>
      <c r="J412" s="47">
        <v>0</v>
      </c>
      <c r="K412" s="46">
        <f>H412+I412+J412</f>
        <v>464.1</v>
      </c>
      <c r="L412" s="31">
        <f t="shared" ref="L412" si="244">TRUNC($G412*H412)</f>
        <v>2665790</v>
      </c>
      <c r="M412" s="31">
        <f t="shared" ref="M412" si="245">TRUNC($G412*I412)</f>
        <v>0</v>
      </c>
      <c r="N412" s="31">
        <f t="shared" ref="N412" si="246">TRUNC($G412*J412)</f>
        <v>0</v>
      </c>
      <c r="O412" s="32">
        <f t="shared" ref="O412" si="247">L412+M412+N412</f>
        <v>2665790</v>
      </c>
      <c r="P412" s="49" t="s">
        <v>6</v>
      </c>
      <c r="Q412" s="49" t="s">
        <v>6</v>
      </c>
      <c r="R412" s="49" t="s">
        <v>6</v>
      </c>
    </row>
    <row r="413" spans="1:18">
      <c r="A413" s="44" t="s">
        <v>60</v>
      </c>
      <c r="B413" s="44" t="s">
        <v>490</v>
      </c>
      <c r="C413" s="45" t="s">
        <v>692</v>
      </c>
      <c r="D413" s="44" t="s">
        <v>1245</v>
      </c>
      <c r="E413" s="44" t="s">
        <v>6</v>
      </c>
      <c r="F413" s="49" t="s">
        <v>6</v>
      </c>
      <c r="G413" s="46">
        <v>0</v>
      </c>
      <c r="H413" s="47">
        <v>0</v>
      </c>
      <c r="I413" s="47">
        <v>0</v>
      </c>
      <c r="J413" s="47">
        <v>0</v>
      </c>
      <c r="K413" s="46">
        <v>0</v>
      </c>
      <c r="L413" s="56">
        <v>0</v>
      </c>
      <c r="M413" s="56">
        <v>0</v>
      </c>
      <c r="N413" s="56">
        <v>0</v>
      </c>
      <c r="O413" s="56">
        <v>0</v>
      </c>
      <c r="P413" s="49" t="s">
        <v>794</v>
      </c>
      <c r="Q413" s="49" t="s">
        <v>6</v>
      </c>
      <c r="R413" s="49" t="s">
        <v>6</v>
      </c>
    </row>
    <row r="414" spans="1:18">
      <c r="A414" s="44" t="s">
        <v>60</v>
      </c>
      <c r="B414" s="44" t="s">
        <v>491</v>
      </c>
      <c r="C414" s="44" t="s">
        <v>6</v>
      </c>
      <c r="D414" s="44" t="s">
        <v>1246</v>
      </c>
      <c r="E414" s="44" t="s">
        <v>1247</v>
      </c>
      <c r="F414" s="49" t="s">
        <v>293</v>
      </c>
      <c r="G414" s="46">
        <v>6872</v>
      </c>
      <c r="H414" s="47">
        <v>0</v>
      </c>
      <c r="I414" s="47">
        <v>0</v>
      </c>
      <c r="J414" s="47">
        <v>528.20000000000005</v>
      </c>
      <c r="K414" s="46">
        <f t="shared" ref="K414:K417" si="248">H414+I414+J414</f>
        <v>528.20000000000005</v>
      </c>
      <c r="L414" s="31">
        <f t="shared" ref="L414:L417" si="249">TRUNC($G414*H414)</f>
        <v>0</v>
      </c>
      <c r="M414" s="31">
        <f t="shared" ref="M414:M417" si="250">TRUNC($G414*I414)</f>
        <v>0</v>
      </c>
      <c r="N414" s="31">
        <f t="shared" ref="N414:N417" si="251">TRUNC($G414*J414)</f>
        <v>3629790</v>
      </c>
      <c r="O414" s="32">
        <f t="shared" ref="O414:O417" si="252">L414+M414+N414</f>
        <v>3629790</v>
      </c>
      <c r="P414" s="49" t="s">
        <v>6</v>
      </c>
      <c r="Q414" s="49" t="s">
        <v>6</v>
      </c>
      <c r="R414" s="49" t="s">
        <v>6</v>
      </c>
    </row>
    <row r="415" spans="1:18">
      <c r="A415" s="44" t="s">
        <v>60</v>
      </c>
      <c r="B415" s="44" t="s">
        <v>492</v>
      </c>
      <c r="C415" s="44" t="s">
        <v>6</v>
      </c>
      <c r="D415" s="44" t="s">
        <v>1248</v>
      </c>
      <c r="E415" s="44" t="s">
        <v>1249</v>
      </c>
      <c r="F415" s="49" t="s">
        <v>1172</v>
      </c>
      <c r="G415" s="46">
        <v>60</v>
      </c>
      <c r="H415" s="47">
        <v>0</v>
      </c>
      <c r="I415" s="47">
        <v>0</v>
      </c>
      <c r="J415" s="47">
        <v>40890.699999999997</v>
      </c>
      <c r="K415" s="46">
        <f t="shared" si="248"/>
        <v>40890.699999999997</v>
      </c>
      <c r="L415" s="31">
        <f t="shared" si="249"/>
        <v>0</v>
      </c>
      <c r="M415" s="31">
        <f t="shared" si="250"/>
        <v>0</v>
      </c>
      <c r="N415" s="31">
        <f t="shared" si="251"/>
        <v>2453442</v>
      </c>
      <c r="O415" s="32">
        <f t="shared" si="252"/>
        <v>2453442</v>
      </c>
      <c r="P415" s="49" t="s">
        <v>6</v>
      </c>
      <c r="Q415" s="49" t="s">
        <v>6</v>
      </c>
      <c r="R415" s="49" t="s">
        <v>6</v>
      </c>
    </row>
    <row r="416" spans="1:18">
      <c r="A416" s="44" t="s">
        <v>60</v>
      </c>
      <c r="B416" s="44" t="s">
        <v>493</v>
      </c>
      <c r="C416" s="44" t="s">
        <v>6</v>
      </c>
      <c r="D416" s="44" t="s">
        <v>1250</v>
      </c>
      <c r="E416" s="44" t="s">
        <v>1251</v>
      </c>
      <c r="F416" s="49" t="s">
        <v>295</v>
      </c>
      <c r="G416" s="46">
        <v>14</v>
      </c>
      <c r="H416" s="47">
        <v>24555.200000000001</v>
      </c>
      <c r="I416" s="47">
        <v>127932.8</v>
      </c>
      <c r="J416" s="47">
        <v>0</v>
      </c>
      <c r="K416" s="46">
        <f t="shared" si="248"/>
        <v>152488</v>
      </c>
      <c r="L416" s="31">
        <f t="shared" si="249"/>
        <v>343772</v>
      </c>
      <c r="M416" s="31">
        <f t="shared" si="250"/>
        <v>1791059</v>
      </c>
      <c r="N416" s="31">
        <f t="shared" si="251"/>
        <v>0</v>
      </c>
      <c r="O416" s="32">
        <f t="shared" si="252"/>
        <v>2134831</v>
      </c>
      <c r="P416" s="49" t="s">
        <v>6</v>
      </c>
      <c r="Q416" s="49" t="s">
        <v>6</v>
      </c>
      <c r="R416" s="49" t="s">
        <v>6</v>
      </c>
    </row>
    <row r="417" spans="1:18">
      <c r="A417" s="44" t="s">
        <v>60</v>
      </c>
      <c r="B417" s="44" t="s">
        <v>494</v>
      </c>
      <c r="C417" s="44" t="s">
        <v>6</v>
      </c>
      <c r="D417" s="44" t="s">
        <v>1252</v>
      </c>
      <c r="E417" s="44" t="s">
        <v>1253</v>
      </c>
      <c r="F417" s="49" t="s">
        <v>1254</v>
      </c>
      <c r="G417" s="46">
        <v>360</v>
      </c>
      <c r="H417" s="47">
        <v>2131.5</v>
      </c>
      <c r="I417" s="47">
        <v>3310.4</v>
      </c>
      <c r="J417" s="47">
        <v>609.6</v>
      </c>
      <c r="K417" s="46">
        <f t="shared" si="248"/>
        <v>6051.5</v>
      </c>
      <c r="L417" s="31">
        <f t="shared" si="249"/>
        <v>767340</v>
      </c>
      <c r="M417" s="31">
        <f t="shared" si="250"/>
        <v>1191744</v>
      </c>
      <c r="N417" s="31">
        <f t="shared" si="251"/>
        <v>219456</v>
      </c>
      <c r="O417" s="32">
        <f t="shared" si="252"/>
        <v>2178540</v>
      </c>
      <c r="P417" s="49" t="s">
        <v>6</v>
      </c>
      <c r="Q417" s="49" t="s">
        <v>6</v>
      </c>
      <c r="R417" s="49" t="s">
        <v>6</v>
      </c>
    </row>
    <row r="418" spans="1:18">
      <c r="A418" s="44" t="s">
        <v>60</v>
      </c>
      <c r="B418" s="44" t="s">
        <v>495</v>
      </c>
      <c r="C418" s="45" t="s">
        <v>692</v>
      </c>
      <c r="D418" s="44" t="s">
        <v>6</v>
      </c>
      <c r="E418" s="44" t="s">
        <v>6</v>
      </c>
      <c r="F418" s="49" t="s">
        <v>6</v>
      </c>
      <c r="G418" s="46">
        <v>0</v>
      </c>
      <c r="H418" s="47">
        <v>0</v>
      </c>
      <c r="I418" s="47">
        <v>0</v>
      </c>
      <c r="J418" s="47">
        <v>0</v>
      </c>
      <c r="K418" s="46">
        <v>0</v>
      </c>
      <c r="L418" s="56">
        <v>0</v>
      </c>
      <c r="M418" s="56">
        <v>0</v>
      </c>
      <c r="N418" s="56">
        <v>0</v>
      </c>
      <c r="O418" s="56">
        <v>0</v>
      </c>
      <c r="P418" s="49" t="s">
        <v>794</v>
      </c>
      <c r="Q418" s="49" t="s">
        <v>6</v>
      </c>
      <c r="R418" s="49" t="s">
        <v>6</v>
      </c>
    </row>
    <row r="419" spans="1:18">
      <c r="A419" s="44" t="s">
        <v>60</v>
      </c>
      <c r="B419" s="44" t="s">
        <v>496</v>
      </c>
      <c r="C419" s="45" t="s">
        <v>692</v>
      </c>
      <c r="D419" s="44" t="s">
        <v>1290</v>
      </c>
      <c r="E419" s="44" t="s">
        <v>6</v>
      </c>
      <c r="F419" s="49" t="s">
        <v>6</v>
      </c>
      <c r="G419" s="46">
        <v>0</v>
      </c>
      <c r="H419" s="47">
        <v>0</v>
      </c>
      <c r="I419" s="47">
        <v>0</v>
      </c>
      <c r="J419" s="47">
        <v>0</v>
      </c>
      <c r="K419" s="46">
        <v>0</v>
      </c>
      <c r="L419" s="58">
        <f>SUM(L421:L477)</f>
        <v>38303058</v>
      </c>
      <c r="M419" s="58">
        <f t="shared" ref="M419:O419" si="253">SUM(M421:M477)</f>
        <v>88875368</v>
      </c>
      <c r="N419" s="58">
        <f t="shared" si="253"/>
        <v>36896563</v>
      </c>
      <c r="O419" s="58">
        <f t="shared" si="253"/>
        <v>164074989</v>
      </c>
      <c r="P419" s="49" t="s">
        <v>694</v>
      </c>
      <c r="Q419" s="49" t="s">
        <v>6</v>
      </c>
      <c r="R419" s="49" t="s">
        <v>6</v>
      </c>
    </row>
    <row r="420" spans="1:18">
      <c r="A420" s="44" t="s">
        <v>60</v>
      </c>
      <c r="B420" s="44" t="s">
        <v>497</v>
      </c>
      <c r="C420" s="45" t="s">
        <v>692</v>
      </c>
      <c r="D420" s="44" t="s">
        <v>1170</v>
      </c>
      <c r="E420" s="44" t="s">
        <v>6</v>
      </c>
      <c r="F420" s="49" t="s">
        <v>6</v>
      </c>
      <c r="G420" s="46">
        <v>0</v>
      </c>
      <c r="H420" s="47">
        <v>0</v>
      </c>
      <c r="I420" s="47">
        <v>0</v>
      </c>
      <c r="J420" s="47">
        <v>0</v>
      </c>
      <c r="K420" s="46">
        <v>0</v>
      </c>
      <c r="L420" s="56">
        <v>0</v>
      </c>
      <c r="M420" s="56">
        <v>0</v>
      </c>
      <c r="N420" s="56">
        <v>0</v>
      </c>
      <c r="O420" s="56">
        <v>0</v>
      </c>
      <c r="P420" s="49" t="s">
        <v>1256</v>
      </c>
      <c r="Q420" s="49" t="s">
        <v>6</v>
      </c>
      <c r="R420" s="49" t="s">
        <v>6</v>
      </c>
    </row>
    <row r="421" spans="1:18">
      <c r="A421" s="44" t="s">
        <v>60</v>
      </c>
      <c r="B421" s="44" t="s">
        <v>498</v>
      </c>
      <c r="C421" s="48" t="s">
        <v>6</v>
      </c>
      <c r="D421" s="44" t="s">
        <v>1171</v>
      </c>
      <c r="E421" s="44" t="s">
        <v>1107</v>
      </c>
      <c r="F421" s="49" t="s">
        <v>1172</v>
      </c>
      <c r="G421" s="46">
        <v>101</v>
      </c>
      <c r="H421" s="47">
        <v>589.29999999999995</v>
      </c>
      <c r="I421" s="47">
        <v>1491.6</v>
      </c>
      <c r="J421" s="47">
        <v>787.7</v>
      </c>
      <c r="K421" s="46">
        <f t="shared" ref="K421:K431" si="254">H421+I421+J421</f>
        <v>2868.5999999999995</v>
      </c>
      <c r="L421" s="31">
        <f t="shared" ref="L421:L431" si="255">TRUNC($G421*H421)</f>
        <v>59519</v>
      </c>
      <c r="M421" s="31">
        <f t="shared" ref="M421:M431" si="256">TRUNC($G421*I421)</f>
        <v>150651</v>
      </c>
      <c r="N421" s="31">
        <f t="shared" ref="N421:N431" si="257">TRUNC($G421*J421)</f>
        <v>79557</v>
      </c>
      <c r="O421" s="32">
        <f t="shared" ref="O421:O431" si="258">L421+M421+N421</f>
        <v>289727</v>
      </c>
      <c r="P421" s="49" t="s">
        <v>6</v>
      </c>
      <c r="Q421" s="49" t="s">
        <v>1173</v>
      </c>
      <c r="R421" s="49" t="s">
        <v>6</v>
      </c>
    </row>
    <row r="422" spans="1:18">
      <c r="A422" s="44" t="s">
        <v>60</v>
      </c>
      <c r="B422" s="44" t="s">
        <v>499</v>
      </c>
      <c r="C422" s="44" t="s">
        <v>6</v>
      </c>
      <c r="D422" s="44" t="s">
        <v>1174</v>
      </c>
      <c r="E422" s="44" t="s">
        <v>1106</v>
      </c>
      <c r="F422" s="49" t="s">
        <v>1172</v>
      </c>
      <c r="G422" s="46">
        <v>198</v>
      </c>
      <c r="H422" s="47">
        <v>286.3</v>
      </c>
      <c r="I422" s="47">
        <v>784.8</v>
      </c>
      <c r="J422" s="47">
        <v>367.4</v>
      </c>
      <c r="K422" s="46">
        <f t="shared" si="254"/>
        <v>1438.5</v>
      </c>
      <c r="L422" s="31">
        <f t="shared" si="255"/>
        <v>56687</v>
      </c>
      <c r="M422" s="31">
        <f t="shared" si="256"/>
        <v>155390</v>
      </c>
      <c r="N422" s="31">
        <f t="shared" si="257"/>
        <v>72745</v>
      </c>
      <c r="O422" s="32">
        <f t="shared" si="258"/>
        <v>284822</v>
      </c>
      <c r="P422" s="49" t="s">
        <v>6</v>
      </c>
      <c r="Q422" s="49" t="s">
        <v>6</v>
      </c>
      <c r="R422" s="49" t="s">
        <v>6</v>
      </c>
    </row>
    <row r="423" spans="1:18">
      <c r="A423" s="44" t="s">
        <v>60</v>
      </c>
      <c r="B423" s="44" t="s">
        <v>500</v>
      </c>
      <c r="C423" s="48" t="s">
        <v>6</v>
      </c>
      <c r="D423" s="44" t="s">
        <v>1257</v>
      </c>
      <c r="E423" s="44" t="s">
        <v>1291</v>
      </c>
      <c r="F423" s="49" t="s">
        <v>295</v>
      </c>
      <c r="G423" s="46">
        <v>22</v>
      </c>
      <c r="H423" s="47">
        <v>1247.3</v>
      </c>
      <c r="I423" s="47">
        <v>2214.4</v>
      </c>
      <c r="J423" s="47">
        <v>958.2</v>
      </c>
      <c r="K423" s="46">
        <f t="shared" si="254"/>
        <v>4419.8999999999996</v>
      </c>
      <c r="L423" s="31">
        <f t="shared" si="255"/>
        <v>27440</v>
      </c>
      <c r="M423" s="31">
        <f t="shared" si="256"/>
        <v>48716</v>
      </c>
      <c r="N423" s="31">
        <f t="shared" si="257"/>
        <v>21080</v>
      </c>
      <c r="O423" s="32">
        <f t="shared" si="258"/>
        <v>97236</v>
      </c>
      <c r="P423" s="49" t="s">
        <v>6</v>
      </c>
      <c r="Q423" s="49" t="s">
        <v>1292</v>
      </c>
      <c r="R423" s="49" t="s">
        <v>6</v>
      </c>
    </row>
    <row r="424" spans="1:18">
      <c r="A424" s="44" t="s">
        <v>60</v>
      </c>
      <c r="B424" s="44" t="s">
        <v>501</v>
      </c>
      <c r="C424" s="48" t="s">
        <v>6</v>
      </c>
      <c r="D424" s="44" t="s">
        <v>1257</v>
      </c>
      <c r="E424" s="44" t="s">
        <v>1293</v>
      </c>
      <c r="F424" s="49" t="s">
        <v>295</v>
      </c>
      <c r="G424" s="46">
        <v>67</v>
      </c>
      <c r="H424" s="47">
        <v>1858.5</v>
      </c>
      <c r="I424" s="47">
        <v>3297.1</v>
      </c>
      <c r="J424" s="47">
        <v>1387.9</v>
      </c>
      <c r="K424" s="46">
        <f t="shared" si="254"/>
        <v>6543.5</v>
      </c>
      <c r="L424" s="31">
        <f t="shared" si="255"/>
        <v>124519</v>
      </c>
      <c r="M424" s="31">
        <f t="shared" si="256"/>
        <v>220905</v>
      </c>
      <c r="N424" s="31">
        <f t="shared" si="257"/>
        <v>92989</v>
      </c>
      <c r="O424" s="32">
        <f t="shared" si="258"/>
        <v>438413</v>
      </c>
      <c r="P424" s="49" t="s">
        <v>6</v>
      </c>
      <c r="Q424" s="49" t="s">
        <v>1294</v>
      </c>
      <c r="R424" s="49" t="s">
        <v>6</v>
      </c>
    </row>
    <row r="425" spans="1:18">
      <c r="A425" s="44" t="s">
        <v>60</v>
      </c>
      <c r="B425" s="44" t="s">
        <v>502</v>
      </c>
      <c r="C425" s="44" t="s">
        <v>6</v>
      </c>
      <c r="D425" s="44" t="s">
        <v>1180</v>
      </c>
      <c r="E425" s="44" t="s">
        <v>1181</v>
      </c>
      <c r="F425" s="49" t="s">
        <v>793</v>
      </c>
      <c r="G425" s="46">
        <v>91</v>
      </c>
      <c r="H425" s="47">
        <v>207.5</v>
      </c>
      <c r="I425" s="47">
        <v>572.79999999999995</v>
      </c>
      <c r="J425" s="47">
        <v>307.2</v>
      </c>
      <c r="K425" s="46">
        <f t="shared" si="254"/>
        <v>1087.5</v>
      </c>
      <c r="L425" s="31">
        <f t="shared" si="255"/>
        <v>18882</v>
      </c>
      <c r="M425" s="31">
        <f t="shared" si="256"/>
        <v>52124</v>
      </c>
      <c r="N425" s="31">
        <f t="shared" si="257"/>
        <v>27955</v>
      </c>
      <c r="O425" s="32">
        <f t="shared" si="258"/>
        <v>98961</v>
      </c>
      <c r="P425" s="49" t="s">
        <v>6</v>
      </c>
      <c r="Q425" s="49" t="s">
        <v>6</v>
      </c>
      <c r="R425" s="49" t="s">
        <v>6</v>
      </c>
    </row>
    <row r="426" spans="1:18">
      <c r="A426" s="44" t="s">
        <v>60</v>
      </c>
      <c r="B426" s="44" t="s">
        <v>503</v>
      </c>
      <c r="C426" s="44" t="s">
        <v>6</v>
      </c>
      <c r="D426" s="44" t="s">
        <v>1182</v>
      </c>
      <c r="E426" s="44" t="s">
        <v>6</v>
      </c>
      <c r="F426" s="49" t="s">
        <v>1172</v>
      </c>
      <c r="G426" s="46">
        <v>69</v>
      </c>
      <c r="H426" s="47">
        <v>82.7</v>
      </c>
      <c r="I426" s="47">
        <v>114.4</v>
      </c>
      <c r="J426" s="47">
        <v>74.599999999999994</v>
      </c>
      <c r="K426" s="46">
        <f t="shared" si="254"/>
        <v>271.70000000000005</v>
      </c>
      <c r="L426" s="31">
        <f t="shared" si="255"/>
        <v>5706</v>
      </c>
      <c r="M426" s="31">
        <f t="shared" si="256"/>
        <v>7893</v>
      </c>
      <c r="N426" s="31">
        <f t="shared" si="257"/>
        <v>5147</v>
      </c>
      <c r="O426" s="32">
        <f t="shared" si="258"/>
        <v>18746</v>
      </c>
      <c r="P426" s="49" t="s">
        <v>6</v>
      </c>
      <c r="Q426" s="49" t="s">
        <v>6</v>
      </c>
      <c r="R426" s="49" t="s">
        <v>6</v>
      </c>
    </row>
    <row r="427" spans="1:18">
      <c r="A427" s="44" t="s">
        <v>60</v>
      </c>
      <c r="B427" s="44" t="s">
        <v>504</v>
      </c>
      <c r="C427" s="44" t="s">
        <v>6</v>
      </c>
      <c r="D427" s="44" t="s">
        <v>1183</v>
      </c>
      <c r="E427" s="44" t="s">
        <v>1184</v>
      </c>
      <c r="F427" s="49" t="s">
        <v>1172</v>
      </c>
      <c r="G427" s="46">
        <v>30</v>
      </c>
      <c r="H427" s="47">
        <v>377.1</v>
      </c>
      <c r="I427" s="47">
        <v>3880.8</v>
      </c>
      <c r="J427" s="47">
        <v>484.3</v>
      </c>
      <c r="K427" s="46">
        <f t="shared" si="254"/>
        <v>4742.2000000000007</v>
      </c>
      <c r="L427" s="31">
        <f t="shared" si="255"/>
        <v>11313</v>
      </c>
      <c r="M427" s="31">
        <f t="shared" si="256"/>
        <v>116424</v>
      </c>
      <c r="N427" s="31">
        <f t="shared" si="257"/>
        <v>14529</v>
      </c>
      <c r="O427" s="32">
        <f t="shared" si="258"/>
        <v>142266</v>
      </c>
      <c r="P427" s="49" t="s">
        <v>6</v>
      </c>
      <c r="Q427" s="49" t="s">
        <v>6</v>
      </c>
      <c r="R427" s="49" t="s">
        <v>6</v>
      </c>
    </row>
    <row r="428" spans="1:18">
      <c r="A428" s="44" t="s">
        <v>60</v>
      </c>
      <c r="B428" s="44" t="s">
        <v>505</v>
      </c>
      <c r="C428" s="44" t="s">
        <v>6</v>
      </c>
      <c r="D428" s="44" t="s">
        <v>1185</v>
      </c>
      <c r="E428" s="44" t="s">
        <v>1184</v>
      </c>
      <c r="F428" s="49" t="s">
        <v>1172</v>
      </c>
      <c r="G428" s="46">
        <v>30</v>
      </c>
      <c r="H428" s="47">
        <v>667.7</v>
      </c>
      <c r="I428" s="47">
        <v>8460</v>
      </c>
      <c r="J428" s="47">
        <v>594.5</v>
      </c>
      <c r="K428" s="46">
        <f t="shared" si="254"/>
        <v>9722.2000000000007</v>
      </c>
      <c r="L428" s="31">
        <f t="shared" si="255"/>
        <v>20031</v>
      </c>
      <c r="M428" s="31">
        <f t="shared" si="256"/>
        <v>253800</v>
      </c>
      <c r="N428" s="31">
        <f t="shared" si="257"/>
        <v>17835</v>
      </c>
      <c r="O428" s="32">
        <f t="shared" si="258"/>
        <v>291666</v>
      </c>
      <c r="P428" s="49" t="s">
        <v>6</v>
      </c>
      <c r="Q428" s="49" t="s">
        <v>6</v>
      </c>
      <c r="R428" s="49" t="s">
        <v>6</v>
      </c>
    </row>
    <row r="429" spans="1:18">
      <c r="A429" s="44" t="s">
        <v>60</v>
      </c>
      <c r="B429" s="44" t="s">
        <v>506</v>
      </c>
      <c r="C429" s="44" t="s">
        <v>6</v>
      </c>
      <c r="D429" s="44" t="s">
        <v>1186</v>
      </c>
      <c r="E429" s="44" t="s">
        <v>1187</v>
      </c>
      <c r="F429" s="49" t="s">
        <v>8</v>
      </c>
      <c r="G429" s="46">
        <v>2</v>
      </c>
      <c r="H429" s="47">
        <v>7640.7</v>
      </c>
      <c r="I429" s="47">
        <v>52852</v>
      </c>
      <c r="J429" s="47">
        <v>0</v>
      </c>
      <c r="K429" s="46">
        <f t="shared" si="254"/>
        <v>60492.7</v>
      </c>
      <c r="L429" s="31">
        <f t="shared" si="255"/>
        <v>15281</v>
      </c>
      <c r="M429" s="31">
        <f t="shared" si="256"/>
        <v>105704</v>
      </c>
      <c r="N429" s="31">
        <f t="shared" si="257"/>
        <v>0</v>
      </c>
      <c r="O429" s="32">
        <f t="shared" si="258"/>
        <v>120985</v>
      </c>
      <c r="P429" s="49" t="s">
        <v>6</v>
      </c>
      <c r="Q429" s="49" t="s">
        <v>6</v>
      </c>
      <c r="R429" s="49" t="s">
        <v>6</v>
      </c>
    </row>
    <row r="430" spans="1:18">
      <c r="A430" s="44" t="s">
        <v>60</v>
      </c>
      <c r="B430" s="44" t="s">
        <v>507</v>
      </c>
      <c r="C430" s="44" t="s">
        <v>6</v>
      </c>
      <c r="D430" s="44" t="s">
        <v>1186</v>
      </c>
      <c r="E430" s="44" t="s">
        <v>1188</v>
      </c>
      <c r="F430" s="49" t="s">
        <v>8</v>
      </c>
      <c r="G430" s="46">
        <v>2</v>
      </c>
      <c r="H430" s="47">
        <v>9757.9</v>
      </c>
      <c r="I430" s="47">
        <v>70196</v>
      </c>
      <c r="J430" s="47">
        <v>0</v>
      </c>
      <c r="K430" s="46">
        <f t="shared" si="254"/>
        <v>79953.899999999994</v>
      </c>
      <c r="L430" s="31">
        <f t="shared" si="255"/>
        <v>19515</v>
      </c>
      <c r="M430" s="31">
        <f t="shared" si="256"/>
        <v>140392</v>
      </c>
      <c r="N430" s="31">
        <f t="shared" si="257"/>
        <v>0</v>
      </c>
      <c r="O430" s="32">
        <f t="shared" si="258"/>
        <v>159907</v>
      </c>
      <c r="P430" s="49" t="s">
        <v>6</v>
      </c>
      <c r="Q430" s="49" t="s">
        <v>6</v>
      </c>
      <c r="R430" s="49" t="s">
        <v>6</v>
      </c>
    </row>
    <row r="431" spans="1:18">
      <c r="A431" s="44" t="s">
        <v>60</v>
      </c>
      <c r="B431" s="44" t="s">
        <v>508</v>
      </c>
      <c r="C431" s="44" t="s">
        <v>6</v>
      </c>
      <c r="D431" s="44" t="s">
        <v>1189</v>
      </c>
      <c r="E431" s="44" t="s">
        <v>6</v>
      </c>
      <c r="F431" s="49" t="s">
        <v>8</v>
      </c>
      <c r="G431" s="46">
        <v>2</v>
      </c>
      <c r="H431" s="47">
        <v>2236.9</v>
      </c>
      <c r="I431" s="47">
        <v>3995.2</v>
      </c>
      <c r="J431" s="47">
        <v>550</v>
      </c>
      <c r="K431" s="46">
        <f t="shared" si="254"/>
        <v>6782.1</v>
      </c>
      <c r="L431" s="31">
        <f t="shared" si="255"/>
        <v>4473</v>
      </c>
      <c r="M431" s="31">
        <f t="shared" si="256"/>
        <v>7990</v>
      </c>
      <c r="N431" s="31">
        <f t="shared" si="257"/>
        <v>1100</v>
      </c>
      <c r="O431" s="32">
        <f t="shared" si="258"/>
        <v>13563</v>
      </c>
      <c r="P431" s="49" t="s">
        <v>6</v>
      </c>
      <c r="Q431" s="49" t="s">
        <v>6</v>
      </c>
      <c r="R431" s="49" t="s">
        <v>6</v>
      </c>
    </row>
    <row r="432" spans="1:18">
      <c r="A432" s="44" t="s">
        <v>60</v>
      </c>
      <c r="B432" s="44" t="s">
        <v>509</v>
      </c>
      <c r="C432" s="45" t="s">
        <v>692</v>
      </c>
      <c r="D432" s="44" t="s">
        <v>1295</v>
      </c>
      <c r="E432" s="44" t="s">
        <v>6</v>
      </c>
      <c r="F432" s="49" t="s">
        <v>6</v>
      </c>
      <c r="G432" s="46">
        <v>0</v>
      </c>
      <c r="H432" s="47">
        <v>0</v>
      </c>
      <c r="I432" s="47">
        <v>0</v>
      </c>
      <c r="J432" s="47">
        <v>0</v>
      </c>
      <c r="K432" s="46">
        <v>0</v>
      </c>
      <c r="L432" s="56">
        <v>0</v>
      </c>
      <c r="M432" s="56">
        <v>0</v>
      </c>
      <c r="N432" s="56">
        <v>0</v>
      </c>
      <c r="O432" s="56">
        <v>0</v>
      </c>
      <c r="P432" s="49" t="s">
        <v>794</v>
      </c>
      <c r="Q432" s="49" t="s">
        <v>6</v>
      </c>
      <c r="R432" s="49" t="s">
        <v>6</v>
      </c>
    </row>
    <row r="433" spans="1:18">
      <c r="A433" s="44" t="s">
        <v>60</v>
      </c>
      <c r="B433" s="44" t="s">
        <v>510</v>
      </c>
      <c r="C433" s="44" t="s">
        <v>6</v>
      </c>
      <c r="D433" s="44" t="s">
        <v>1296</v>
      </c>
      <c r="E433" s="44" t="s">
        <v>1297</v>
      </c>
      <c r="F433" s="49" t="s">
        <v>793</v>
      </c>
      <c r="G433" s="46">
        <v>191</v>
      </c>
      <c r="H433" s="47">
        <v>914.5</v>
      </c>
      <c r="I433" s="47">
        <v>9744.7999999999993</v>
      </c>
      <c r="J433" s="47">
        <v>843</v>
      </c>
      <c r="K433" s="46">
        <f t="shared" ref="K433:K435" si="259">H433+I433+J433</f>
        <v>11502.3</v>
      </c>
      <c r="L433" s="31">
        <f t="shared" ref="L433:L435" si="260">TRUNC($G433*H433)</f>
        <v>174669</v>
      </c>
      <c r="M433" s="31">
        <f t="shared" ref="M433:M435" si="261">TRUNC($G433*I433)</f>
        <v>1861256</v>
      </c>
      <c r="N433" s="31">
        <f t="shared" ref="N433:N435" si="262">TRUNC($G433*J433)</f>
        <v>161013</v>
      </c>
      <c r="O433" s="32">
        <f t="shared" ref="O433:O435" si="263">L433+M433+N433</f>
        <v>2196938</v>
      </c>
      <c r="P433" s="49" t="s">
        <v>6</v>
      </c>
      <c r="Q433" s="49" t="s">
        <v>6</v>
      </c>
      <c r="R433" s="49" t="s">
        <v>6</v>
      </c>
    </row>
    <row r="434" spans="1:18">
      <c r="A434" s="44" t="s">
        <v>60</v>
      </c>
      <c r="B434" s="44" t="s">
        <v>511</v>
      </c>
      <c r="C434" s="44" t="s">
        <v>6</v>
      </c>
      <c r="D434" s="44" t="s">
        <v>1298</v>
      </c>
      <c r="E434" s="44" t="s">
        <v>1299</v>
      </c>
      <c r="F434" s="49" t="s">
        <v>793</v>
      </c>
      <c r="G434" s="46">
        <v>198</v>
      </c>
      <c r="H434" s="47">
        <v>1462.9</v>
      </c>
      <c r="I434" s="47">
        <v>169.6</v>
      </c>
      <c r="J434" s="47">
        <v>11.8</v>
      </c>
      <c r="K434" s="46">
        <f t="shared" si="259"/>
        <v>1644.3</v>
      </c>
      <c r="L434" s="31">
        <f t="shared" si="260"/>
        <v>289654</v>
      </c>
      <c r="M434" s="31">
        <f t="shared" si="261"/>
        <v>33580</v>
      </c>
      <c r="N434" s="31">
        <f t="shared" si="262"/>
        <v>2336</v>
      </c>
      <c r="O434" s="32">
        <f t="shared" si="263"/>
        <v>325570</v>
      </c>
      <c r="P434" s="49" t="s">
        <v>6</v>
      </c>
      <c r="Q434" s="49" t="s">
        <v>6</v>
      </c>
      <c r="R434" s="49" t="s">
        <v>6</v>
      </c>
    </row>
    <row r="435" spans="1:18">
      <c r="A435" s="44" t="s">
        <v>60</v>
      </c>
      <c r="B435" s="44" t="s">
        <v>512</v>
      </c>
      <c r="C435" s="44" t="s">
        <v>6</v>
      </c>
      <c r="D435" s="44" t="s">
        <v>1300</v>
      </c>
      <c r="E435" s="44" t="s">
        <v>6</v>
      </c>
      <c r="F435" s="49" t="s">
        <v>1172</v>
      </c>
      <c r="G435" s="46">
        <v>1</v>
      </c>
      <c r="H435" s="47">
        <v>866.9</v>
      </c>
      <c r="I435" s="47">
        <v>7812</v>
      </c>
      <c r="J435" s="47">
        <v>1146.2</v>
      </c>
      <c r="K435" s="46">
        <f t="shared" si="259"/>
        <v>9825.1</v>
      </c>
      <c r="L435" s="31">
        <f t="shared" si="260"/>
        <v>866</v>
      </c>
      <c r="M435" s="31">
        <f t="shared" si="261"/>
        <v>7812</v>
      </c>
      <c r="N435" s="31">
        <f t="shared" si="262"/>
        <v>1146</v>
      </c>
      <c r="O435" s="32">
        <f t="shared" si="263"/>
        <v>9824</v>
      </c>
      <c r="P435" s="49" t="s">
        <v>6</v>
      </c>
      <c r="Q435" s="49" t="s">
        <v>6</v>
      </c>
      <c r="R435" s="49" t="s">
        <v>6</v>
      </c>
    </row>
    <row r="436" spans="1:18">
      <c r="A436" s="44" t="s">
        <v>60</v>
      </c>
      <c r="B436" s="44" t="s">
        <v>513</v>
      </c>
      <c r="C436" s="45" t="s">
        <v>692</v>
      </c>
      <c r="D436" s="44" t="s">
        <v>1301</v>
      </c>
      <c r="E436" s="44" t="s">
        <v>6</v>
      </c>
      <c r="F436" s="49" t="s">
        <v>6</v>
      </c>
      <c r="G436" s="46">
        <v>0</v>
      </c>
      <c r="H436" s="47">
        <v>0</v>
      </c>
      <c r="I436" s="47">
        <v>0</v>
      </c>
      <c r="J436" s="47">
        <v>0</v>
      </c>
      <c r="K436" s="46">
        <v>0</v>
      </c>
      <c r="L436" s="56">
        <v>0</v>
      </c>
      <c r="M436" s="56">
        <v>0</v>
      </c>
      <c r="N436" s="56">
        <v>0</v>
      </c>
      <c r="O436" s="56">
        <v>0</v>
      </c>
      <c r="P436" s="49" t="s">
        <v>1256</v>
      </c>
      <c r="Q436" s="49" t="s">
        <v>6</v>
      </c>
      <c r="R436" s="49" t="s">
        <v>6</v>
      </c>
    </row>
    <row r="437" spans="1:18">
      <c r="A437" s="44" t="s">
        <v>60</v>
      </c>
      <c r="B437" s="44" t="s">
        <v>514</v>
      </c>
      <c r="C437" s="48" t="s">
        <v>6</v>
      </c>
      <c r="D437" s="44" t="s">
        <v>1191</v>
      </c>
      <c r="E437" s="44" t="s">
        <v>1192</v>
      </c>
      <c r="F437" s="49" t="s">
        <v>1172</v>
      </c>
      <c r="G437" s="46">
        <v>59</v>
      </c>
      <c r="H437" s="47">
        <v>405.8</v>
      </c>
      <c r="I437" s="47">
        <v>13113.6</v>
      </c>
      <c r="J437" s="47">
        <v>0</v>
      </c>
      <c r="K437" s="46">
        <f t="shared" ref="K437:K442" si="264">H437+I437+J437</f>
        <v>13519.4</v>
      </c>
      <c r="L437" s="31">
        <f t="shared" ref="L437:L442" si="265">TRUNC($G437*H437)</f>
        <v>23942</v>
      </c>
      <c r="M437" s="31">
        <f t="shared" ref="M437:M442" si="266">TRUNC($G437*I437)</f>
        <v>773702</v>
      </c>
      <c r="N437" s="31">
        <f t="shared" ref="N437:N442" si="267">TRUNC($G437*J437)</f>
        <v>0</v>
      </c>
      <c r="O437" s="32">
        <f t="shared" ref="O437:O442" si="268">L437+M437+N437</f>
        <v>797644</v>
      </c>
      <c r="P437" s="49" t="s">
        <v>6</v>
      </c>
      <c r="Q437" s="49" t="s">
        <v>1193</v>
      </c>
      <c r="R437" s="49" t="s">
        <v>6</v>
      </c>
    </row>
    <row r="438" spans="1:18">
      <c r="A438" s="44" t="s">
        <v>60</v>
      </c>
      <c r="B438" s="44" t="s">
        <v>515</v>
      </c>
      <c r="C438" s="48" t="s">
        <v>6</v>
      </c>
      <c r="D438" s="44" t="s">
        <v>1194</v>
      </c>
      <c r="E438" s="44" t="s">
        <v>1195</v>
      </c>
      <c r="F438" s="49" t="s">
        <v>793</v>
      </c>
      <c r="G438" s="46">
        <v>16</v>
      </c>
      <c r="H438" s="47">
        <v>16676.900000000001</v>
      </c>
      <c r="I438" s="47">
        <v>27207.200000000001</v>
      </c>
      <c r="J438" s="47">
        <v>0</v>
      </c>
      <c r="K438" s="46">
        <f t="shared" si="264"/>
        <v>43884.100000000006</v>
      </c>
      <c r="L438" s="31">
        <f t="shared" si="265"/>
        <v>266830</v>
      </c>
      <c r="M438" s="31">
        <f t="shared" si="266"/>
        <v>435315</v>
      </c>
      <c r="N438" s="31">
        <f t="shared" si="267"/>
        <v>0</v>
      </c>
      <c r="O438" s="32">
        <f t="shared" si="268"/>
        <v>702145</v>
      </c>
      <c r="P438" s="49" t="s">
        <v>6</v>
      </c>
      <c r="Q438" s="49" t="s">
        <v>1196</v>
      </c>
      <c r="R438" s="49" t="s">
        <v>6</v>
      </c>
    </row>
    <row r="439" spans="1:18">
      <c r="A439" s="44" t="s">
        <v>60</v>
      </c>
      <c r="B439" s="44" t="s">
        <v>516</v>
      </c>
      <c r="C439" s="48" t="s">
        <v>6</v>
      </c>
      <c r="D439" s="44" t="s">
        <v>1197</v>
      </c>
      <c r="E439" s="44" t="s">
        <v>1192</v>
      </c>
      <c r="F439" s="49" t="s">
        <v>1172</v>
      </c>
      <c r="G439" s="46">
        <v>87</v>
      </c>
      <c r="H439" s="47">
        <v>834.5</v>
      </c>
      <c r="I439" s="47">
        <v>2563.3000000000002</v>
      </c>
      <c r="J439" s="47">
        <v>1022</v>
      </c>
      <c r="K439" s="46">
        <f t="shared" si="264"/>
        <v>4419.8</v>
      </c>
      <c r="L439" s="31">
        <f t="shared" si="265"/>
        <v>72601</v>
      </c>
      <c r="M439" s="31">
        <f t="shared" si="266"/>
        <v>223007</v>
      </c>
      <c r="N439" s="31">
        <f t="shared" si="267"/>
        <v>88914</v>
      </c>
      <c r="O439" s="32">
        <f t="shared" si="268"/>
        <v>384522</v>
      </c>
      <c r="P439" s="49" t="s">
        <v>6</v>
      </c>
      <c r="Q439" s="49" t="s">
        <v>1198</v>
      </c>
      <c r="R439" s="49" t="s">
        <v>6</v>
      </c>
    </row>
    <row r="440" spans="1:18">
      <c r="A440" s="44" t="s">
        <v>60</v>
      </c>
      <c r="B440" s="44" t="s">
        <v>517</v>
      </c>
      <c r="C440" s="44" t="s">
        <v>6</v>
      </c>
      <c r="D440" s="44" t="s">
        <v>1199</v>
      </c>
      <c r="E440" s="44" t="s">
        <v>1200</v>
      </c>
      <c r="F440" s="49" t="s">
        <v>793</v>
      </c>
      <c r="G440" s="46">
        <v>295</v>
      </c>
      <c r="H440" s="47">
        <v>2042.5</v>
      </c>
      <c r="I440" s="47">
        <v>0</v>
      </c>
      <c r="J440" s="47">
        <v>0</v>
      </c>
      <c r="K440" s="46">
        <f t="shared" si="264"/>
        <v>2042.5</v>
      </c>
      <c r="L440" s="31">
        <f t="shared" si="265"/>
        <v>602537</v>
      </c>
      <c r="M440" s="31">
        <f t="shared" si="266"/>
        <v>0</v>
      </c>
      <c r="N440" s="31">
        <f t="shared" si="267"/>
        <v>0</v>
      </c>
      <c r="O440" s="32">
        <f t="shared" si="268"/>
        <v>602537</v>
      </c>
      <c r="P440" s="49" t="s">
        <v>6</v>
      </c>
      <c r="Q440" s="49" t="s">
        <v>6</v>
      </c>
      <c r="R440" s="49" t="s">
        <v>6</v>
      </c>
    </row>
    <row r="441" spans="1:18">
      <c r="A441" s="44" t="s">
        <v>60</v>
      </c>
      <c r="B441" s="44" t="s">
        <v>518</v>
      </c>
      <c r="C441" s="44" t="s">
        <v>6</v>
      </c>
      <c r="D441" s="44" t="s">
        <v>1201</v>
      </c>
      <c r="E441" s="44" t="s">
        <v>1202</v>
      </c>
      <c r="F441" s="49" t="s">
        <v>793</v>
      </c>
      <c r="G441" s="46">
        <v>295</v>
      </c>
      <c r="H441" s="47">
        <v>545.9</v>
      </c>
      <c r="I441" s="47">
        <v>0</v>
      </c>
      <c r="J441" s="47">
        <v>0</v>
      </c>
      <c r="K441" s="46">
        <f t="shared" si="264"/>
        <v>545.9</v>
      </c>
      <c r="L441" s="31">
        <f t="shared" si="265"/>
        <v>161040</v>
      </c>
      <c r="M441" s="31">
        <f t="shared" si="266"/>
        <v>0</v>
      </c>
      <c r="N441" s="31">
        <f t="shared" si="267"/>
        <v>0</v>
      </c>
      <c r="O441" s="32">
        <f t="shared" si="268"/>
        <v>161040</v>
      </c>
      <c r="P441" s="49" t="s">
        <v>6</v>
      </c>
      <c r="Q441" s="49" t="s">
        <v>6</v>
      </c>
      <c r="R441" s="49" t="s">
        <v>6</v>
      </c>
    </row>
    <row r="442" spans="1:18">
      <c r="A442" s="44" t="s">
        <v>60</v>
      </c>
      <c r="B442" s="44" t="s">
        <v>519</v>
      </c>
      <c r="C442" s="44" t="s">
        <v>6</v>
      </c>
      <c r="D442" s="44" t="s">
        <v>1203</v>
      </c>
      <c r="E442" s="44" t="s">
        <v>1204</v>
      </c>
      <c r="F442" s="49" t="s">
        <v>294</v>
      </c>
      <c r="G442" s="46">
        <v>35</v>
      </c>
      <c r="H442" s="47">
        <v>670.3</v>
      </c>
      <c r="I442" s="47">
        <v>2350.4</v>
      </c>
      <c r="J442" s="47">
        <v>25.8</v>
      </c>
      <c r="K442" s="46">
        <f t="shared" si="264"/>
        <v>3046.5</v>
      </c>
      <c r="L442" s="31">
        <f t="shared" si="265"/>
        <v>23460</v>
      </c>
      <c r="M442" s="31">
        <f t="shared" si="266"/>
        <v>82264</v>
      </c>
      <c r="N442" s="31">
        <f t="shared" si="267"/>
        <v>903</v>
      </c>
      <c r="O442" s="32">
        <f t="shared" si="268"/>
        <v>106627</v>
      </c>
      <c r="P442" s="49" t="s">
        <v>6</v>
      </c>
      <c r="Q442" s="49" t="s">
        <v>6</v>
      </c>
      <c r="R442" s="49" t="s">
        <v>6</v>
      </c>
    </row>
    <row r="443" spans="1:18">
      <c r="A443" s="44" t="s">
        <v>60</v>
      </c>
      <c r="B443" s="44" t="s">
        <v>520</v>
      </c>
      <c r="C443" s="45" t="s">
        <v>692</v>
      </c>
      <c r="D443" s="44" t="s">
        <v>1302</v>
      </c>
      <c r="E443" s="44" t="s">
        <v>6</v>
      </c>
      <c r="F443" s="49" t="s">
        <v>6</v>
      </c>
      <c r="G443" s="46">
        <v>0</v>
      </c>
      <c r="H443" s="47">
        <v>0</v>
      </c>
      <c r="I443" s="47">
        <v>0</v>
      </c>
      <c r="J443" s="47">
        <v>0</v>
      </c>
      <c r="K443" s="46">
        <v>0</v>
      </c>
      <c r="L443" s="56">
        <v>0</v>
      </c>
      <c r="M443" s="56">
        <v>0</v>
      </c>
      <c r="N443" s="56">
        <v>0</v>
      </c>
      <c r="O443" s="56">
        <v>0</v>
      </c>
      <c r="P443" s="49" t="s">
        <v>1256</v>
      </c>
      <c r="Q443" s="49" t="s">
        <v>6</v>
      </c>
      <c r="R443" s="49" t="s">
        <v>6</v>
      </c>
    </row>
    <row r="444" spans="1:18">
      <c r="A444" s="44" t="s">
        <v>60</v>
      </c>
      <c r="B444" s="44" t="s">
        <v>521</v>
      </c>
      <c r="C444" s="45" t="s">
        <v>692</v>
      </c>
      <c r="D444" s="44" t="s">
        <v>1206</v>
      </c>
      <c r="E444" s="44" t="s">
        <v>6</v>
      </c>
      <c r="F444" s="49" t="s">
        <v>6</v>
      </c>
      <c r="G444" s="46">
        <v>0</v>
      </c>
      <c r="H444" s="47">
        <v>0</v>
      </c>
      <c r="I444" s="47">
        <v>0</v>
      </c>
      <c r="J444" s="47">
        <v>0</v>
      </c>
      <c r="K444" s="46">
        <v>0</v>
      </c>
      <c r="L444" s="56">
        <v>0</v>
      </c>
      <c r="M444" s="56">
        <v>0</v>
      </c>
      <c r="N444" s="56">
        <v>0</v>
      </c>
      <c r="O444" s="56">
        <v>0</v>
      </c>
      <c r="P444" s="49" t="s">
        <v>794</v>
      </c>
      <c r="Q444" s="49" t="s">
        <v>6</v>
      </c>
      <c r="R444" s="49" t="s">
        <v>6</v>
      </c>
    </row>
    <row r="445" spans="1:18">
      <c r="A445" s="44" t="s">
        <v>60</v>
      </c>
      <c r="B445" s="44" t="s">
        <v>522</v>
      </c>
      <c r="C445" s="44" t="s">
        <v>6</v>
      </c>
      <c r="D445" s="44" t="s">
        <v>1207</v>
      </c>
      <c r="E445" s="44" t="s">
        <v>1208</v>
      </c>
      <c r="F445" s="49" t="s">
        <v>10</v>
      </c>
      <c r="G445" s="46">
        <v>1</v>
      </c>
      <c r="H445" s="47">
        <v>285344.3</v>
      </c>
      <c r="I445" s="47">
        <v>3674649.6</v>
      </c>
      <c r="J445" s="47">
        <v>1585265</v>
      </c>
      <c r="K445" s="46">
        <f t="shared" ref="K445:K454" si="269">H445+I445+J445</f>
        <v>5545258.9000000004</v>
      </c>
      <c r="L445" s="31">
        <f t="shared" ref="L445:L454" si="270">TRUNC($G445*H445)</f>
        <v>285344</v>
      </c>
      <c r="M445" s="31">
        <f t="shared" ref="M445:M454" si="271">TRUNC($G445*I445)</f>
        <v>3674649</v>
      </c>
      <c r="N445" s="31">
        <f t="shared" ref="N445:N454" si="272">TRUNC($G445*J445)</f>
        <v>1585265</v>
      </c>
      <c r="O445" s="32">
        <f t="shared" ref="O445:O454" si="273">L445+M445+N445</f>
        <v>5545258</v>
      </c>
      <c r="P445" s="49" t="s">
        <v>6</v>
      </c>
      <c r="Q445" s="49" t="s">
        <v>6</v>
      </c>
      <c r="R445" s="49" t="s">
        <v>6</v>
      </c>
    </row>
    <row r="446" spans="1:18">
      <c r="A446" s="44" t="s">
        <v>60</v>
      </c>
      <c r="B446" s="44" t="s">
        <v>523</v>
      </c>
      <c r="C446" s="44" t="s">
        <v>6</v>
      </c>
      <c r="D446" s="44" t="s">
        <v>1207</v>
      </c>
      <c r="E446" s="44" t="s">
        <v>1209</v>
      </c>
      <c r="F446" s="49" t="s">
        <v>10</v>
      </c>
      <c r="G446" s="46">
        <v>1</v>
      </c>
      <c r="H446" s="47">
        <v>203817.4</v>
      </c>
      <c r="I446" s="47">
        <v>2624749.6</v>
      </c>
      <c r="J446" s="47">
        <v>1132332.3</v>
      </c>
      <c r="K446" s="46">
        <f t="shared" si="269"/>
        <v>3960899.3</v>
      </c>
      <c r="L446" s="31">
        <f t="shared" si="270"/>
        <v>203817</v>
      </c>
      <c r="M446" s="31">
        <f t="shared" si="271"/>
        <v>2624749</v>
      </c>
      <c r="N446" s="31">
        <f t="shared" si="272"/>
        <v>1132332</v>
      </c>
      <c r="O446" s="32">
        <f t="shared" si="273"/>
        <v>3960898</v>
      </c>
      <c r="P446" s="49" t="s">
        <v>6</v>
      </c>
      <c r="Q446" s="49" t="s">
        <v>6</v>
      </c>
      <c r="R446" s="49" t="s">
        <v>6</v>
      </c>
    </row>
    <row r="447" spans="1:18">
      <c r="A447" s="44" t="s">
        <v>60</v>
      </c>
      <c r="B447" s="44" t="s">
        <v>524</v>
      </c>
      <c r="C447" s="44" t="s">
        <v>6</v>
      </c>
      <c r="D447" s="44" t="s">
        <v>1210</v>
      </c>
      <c r="E447" s="44" t="s">
        <v>1211</v>
      </c>
      <c r="F447" s="49" t="s">
        <v>294</v>
      </c>
      <c r="G447" s="46">
        <v>434</v>
      </c>
      <c r="H447" s="47">
        <v>37766.300000000003</v>
      </c>
      <c r="I447" s="47">
        <v>61568</v>
      </c>
      <c r="J447" s="47">
        <v>22534.400000000001</v>
      </c>
      <c r="K447" s="46">
        <f t="shared" si="269"/>
        <v>121868.70000000001</v>
      </c>
      <c r="L447" s="31">
        <f t="shared" si="270"/>
        <v>16390574</v>
      </c>
      <c r="M447" s="31">
        <f t="shared" si="271"/>
        <v>26720512</v>
      </c>
      <c r="N447" s="31">
        <f t="shared" si="272"/>
        <v>9779929</v>
      </c>
      <c r="O447" s="32">
        <f t="shared" si="273"/>
        <v>52891015</v>
      </c>
      <c r="P447" s="49" t="s">
        <v>6</v>
      </c>
      <c r="Q447" s="49" t="s">
        <v>6</v>
      </c>
      <c r="R447" s="49" t="s">
        <v>6</v>
      </c>
    </row>
    <row r="448" spans="1:18">
      <c r="A448" s="44" t="s">
        <v>60</v>
      </c>
      <c r="B448" s="44" t="s">
        <v>525</v>
      </c>
      <c r="C448" s="44" t="s">
        <v>6</v>
      </c>
      <c r="D448" s="44" t="s">
        <v>1210</v>
      </c>
      <c r="E448" s="44" t="s">
        <v>1213</v>
      </c>
      <c r="F448" s="49" t="s">
        <v>294</v>
      </c>
      <c r="G448" s="46">
        <v>12</v>
      </c>
      <c r="H448" s="47">
        <v>25925</v>
      </c>
      <c r="I448" s="47">
        <v>58275.199999999997</v>
      </c>
      <c r="J448" s="47">
        <v>13111.7</v>
      </c>
      <c r="K448" s="46">
        <f t="shared" si="269"/>
        <v>97311.9</v>
      </c>
      <c r="L448" s="31">
        <f t="shared" si="270"/>
        <v>311100</v>
      </c>
      <c r="M448" s="31">
        <f t="shared" si="271"/>
        <v>699302</v>
      </c>
      <c r="N448" s="31">
        <f t="shared" si="272"/>
        <v>157340</v>
      </c>
      <c r="O448" s="32">
        <f t="shared" si="273"/>
        <v>1167742</v>
      </c>
      <c r="P448" s="49" t="s">
        <v>6</v>
      </c>
      <c r="Q448" s="49" t="s">
        <v>6</v>
      </c>
      <c r="R448" s="49" t="s">
        <v>6</v>
      </c>
    </row>
    <row r="449" spans="1:18">
      <c r="A449" s="44" t="s">
        <v>60</v>
      </c>
      <c r="B449" s="44" t="s">
        <v>526</v>
      </c>
      <c r="C449" s="44" t="s">
        <v>6</v>
      </c>
      <c r="D449" s="44" t="s">
        <v>1215</v>
      </c>
      <c r="E449" s="44" t="s">
        <v>1303</v>
      </c>
      <c r="F449" s="49" t="s">
        <v>10</v>
      </c>
      <c r="G449" s="46">
        <v>1</v>
      </c>
      <c r="H449" s="47">
        <v>288658.7</v>
      </c>
      <c r="I449" s="47">
        <v>2659822.4</v>
      </c>
      <c r="J449" s="47">
        <v>73062</v>
      </c>
      <c r="K449" s="46">
        <f t="shared" si="269"/>
        <v>3021543.1</v>
      </c>
      <c r="L449" s="31">
        <f t="shared" si="270"/>
        <v>288658</v>
      </c>
      <c r="M449" s="31">
        <f t="shared" si="271"/>
        <v>2659822</v>
      </c>
      <c r="N449" s="31">
        <f t="shared" si="272"/>
        <v>73062</v>
      </c>
      <c r="O449" s="32">
        <f t="shared" si="273"/>
        <v>3021542</v>
      </c>
      <c r="P449" s="49" t="s">
        <v>6</v>
      </c>
      <c r="Q449" s="49" t="s">
        <v>6</v>
      </c>
      <c r="R449" s="49" t="s">
        <v>6</v>
      </c>
    </row>
    <row r="450" spans="1:18">
      <c r="A450" s="44" t="s">
        <v>60</v>
      </c>
      <c r="B450" s="44" t="s">
        <v>527</v>
      </c>
      <c r="C450" s="44" t="s">
        <v>6</v>
      </c>
      <c r="D450" s="44" t="s">
        <v>1217</v>
      </c>
      <c r="E450" s="44" t="s">
        <v>1218</v>
      </c>
      <c r="F450" s="49" t="s">
        <v>10</v>
      </c>
      <c r="G450" s="46">
        <v>1</v>
      </c>
      <c r="H450" s="47">
        <v>4531.5</v>
      </c>
      <c r="I450" s="47">
        <v>265212.79999999999</v>
      </c>
      <c r="J450" s="47">
        <v>36801.599999999999</v>
      </c>
      <c r="K450" s="46">
        <f t="shared" si="269"/>
        <v>306545.89999999997</v>
      </c>
      <c r="L450" s="31">
        <f t="shared" si="270"/>
        <v>4531</v>
      </c>
      <c r="M450" s="31">
        <f t="shared" si="271"/>
        <v>265212</v>
      </c>
      <c r="N450" s="31">
        <f t="shared" si="272"/>
        <v>36801</v>
      </c>
      <c r="O450" s="32">
        <f t="shared" si="273"/>
        <v>306544</v>
      </c>
      <c r="P450" s="49" t="s">
        <v>6</v>
      </c>
      <c r="Q450" s="49" t="s">
        <v>6</v>
      </c>
      <c r="R450" s="49" t="s">
        <v>6</v>
      </c>
    </row>
    <row r="451" spans="1:18">
      <c r="A451" s="44" t="s">
        <v>60</v>
      </c>
      <c r="B451" s="44" t="s">
        <v>528</v>
      </c>
      <c r="C451" s="44" t="s">
        <v>6</v>
      </c>
      <c r="D451" s="44" t="s">
        <v>1219</v>
      </c>
      <c r="E451" s="44" t="s">
        <v>6</v>
      </c>
      <c r="F451" s="49" t="s">
        <v>294</v>
      </c>
      <c r="G451" s="46">
        <v>23</v>
      </c>
      <c r="H451" s="47">
        <v>55896.800000000003</v>
      </c>
      <c r="I451" s="47">
        <v>260368</v>
      </c>
      <c r="J451" s="47">
        <v>5191.7</v>
      </c>
      <c r="K451" s="46">
        <f t="shared" si="269"/>
        <v>321456.5</v>
      </c>
      <c r="L451" s="31">
        <f t="shared" si="270"/>
        <v>1285626</v>
      </c>
      <c r="M451" s="31">
        <f t="shared" si="271"/>
        <v>5988464</v>
      </c>
      <c r="N451" s="31">
        <f t="shared" si="272"/>
        <v>119409</v>
      </c>
      <c r="O451" s="32">
        <f t="shared" si="273"/>
        <v>7393499</v>
      </c>
      <c r="P451" s="49" t="s">
        <v>6</v>
      </c>
      <c r="Q451" s="49" t="s">
        <v>6</v>
      </c>
      <c r="R451" s="49" t="s">
        <v>6</v>
      </c>
    </row>
    <row r="452" spans="1:18">
      <c r="A452" s="44" t="s">
        <v>60</v>
      </c>
      <c r="B452" s="44" t="s">
        <v>529</v>
      </c>
      <c r="C452" s="44" t="s">
        <v>6</v>
      </c>
      <c r="D452" s="44" t="s">
        <v>1220</v>
      </c>
      <c r="E452" s="44" t="s">
        <v>1218</v>
      </c>
      <c r="F452" s="49" t="s">
        <v>10</v>
      </c>
      <c r="G452" s="46">
        <v>1</v>
      </c>
      <c r="H452" s="47">
        <v>4531.5</v>
      </c>
      <c r="I452" s="47">
        <v>265212.79999999999</v>
      </c>
      <c r="J452" s="47">
        <v>36801.599999999999</v>
      </c>
      <c r="K452" s="46">
        <f t="shared" si="269"/>
        <v>306545.89999999997</v>
      </c>
      <c r="L452" s="31">
        <f t="shared" si="270"/>
        <v>4531</v>
      </c>
      <c r="M452" s="31">
        <f t="shared" si="271"/>
        <v>265212</v>
      </c>
      <c r="N452" s="31">
        <f t="shared" si="272"/>
        <v>36801</v>
      </c>
      <c r="O452" s="32">
        <f t="shared" si="273"/>
        <v>306544</v>
      </c>
      <c r="P452" s="49" t="s">
        <v>6</v>
      </c>
      <c r="Q452" s="49" t="s">
        <v>6</v>
      </c>
      <c r="R452" s="49" t="s">
        <v>6</v>
      </c>
    </row>
    <row r="453" spans="1:18">
      <c r="A453" s="44" t="s">
        <v>60</v>
      </c>
      <c r="B453" s="44" t="s">
        <v>530</v>
      </c>
      <c r="C453" s="44" t="s">
        <v>6</v>
      </c>
      <c r="D453" s="44" t="s">
        <v>1221</v>
      </c>
      <c r="E453" s="44" t="s">
        <v>1222</v>
      </c>
      <c r="F453" s="49" t="s">
        <v>1223</v>
      </c>
      <c r="G453" s="46">
        <v>12</v>
      </c>
      <c r="H453" s="47">
        <v>0</v>
      </c>
      <c r="I453" s="47">
        <v>0</v>
      </c>
      <c r="J453" s="47">
        <v>126546.8</v>
      </c>
      <c r="K453" s="46">
        <f t="shared" si="269"/>
        <v>126546.8</v>
      </c>
      <c r="L453" s="31">
        <f t="shared" si="270"/>
        <v>0</v>
      </c>
      <c r="M453" s="31">
        <f t="shared" si="271"/>
        <v>0</v>
      </c>
      <c r="N453" s="31">
        <f t="shared" si="272"/>
        <v>1518561</v>
      </c>
      <c r="O453" s="32">
        <f t="shared" si="273"/>
        <v>1518561</v>
      </c>
      <c r="P453" s="49" t="s">
        <v>6</v>
      </c>
      <c r="Q453" s="49" t="s">
        <v>6</v>
      </c>
      <c r="R453" s="49" t="s">
        <v>6</v>
      </c>
    </row>
    <row r="454" spans="1:18">
      <c r="A454" s="44" t="s">
        <v>60</v>
      </c>
      <c r="B454" s="44" t="s">
        <v>531</v>
      </c>
      <c r="C454" s="44" t="s">
        <v>6</v>
      </c>
      <c r="D454" s="44" t="s">
        <v>1224</v>
      </c>
      <c r="E454" s="44" t="s">
        <v>1225</v>
      </c>
      <c r="F454" s="49" t="s">
        <v>294</v>
      </c>
      <c r="G454" s="46">
        <v>64</v>
      </c>
      <c r="H454" s="47">
        <v>10203.200000000001</v>
      </c>
      <c r="I454" s="47">
        <v>25448.799999999999</v>
      </c>
      <c r="J454" s="47">
        <v>9410.5</v>
      </c>
      <c r="K454" s="46">
        <f t="shared" si="269"/>
        <v>45062.5</v>
      </c>
      <c r="L454" s="31">
        <f t="shared" si="270"/>
        <v>653004</v>
      </c>
      <c r="M454" s="31">
        <f t="shared" si="271"/>
        <v>1628723</v>
      </c>
      <c r="N454" s="31">
        <f t="shared" si="272"/>
        <v>602272</v>
      </c>
      <c r="O454" s="32">
        <f t="shared" si="273"/>
        <v>2883999</v>
      </c>
      <c r="P454" s="49" t="s">
        <v>6</v>
      </c>
      <c r="Q454" s="49" t="s">
        <v>6</v>
      </c>
      <c r="R454" s="49" t="s">
        <v>6</v>
      </c>
    </row>
    <row r="455" spans="1:18">
      <c r="A455" s="44" t="s">
        <v>60</v>
      </c>
      <c r="B455" s="44" t="s">
        <v>532</v>
      </c>
      <c r="C455" s="45" t="s">
        <v>692</v>
      </c>
      <c r="D455" s="44" t="s">
        <v>1226</v>
      </c>
      <c r="E455" s="44" t="s">
        <v>6</v>
      </c>
      <c r="F455" s="49" t="s">
        <v>6</v>
      </c>
      <c r="G455" s="46">
        <v>0</v>
      </c>
      <c r="H455" s="47">
        <v>0</v>
      </c>
      <c r="I455" s="47">
        <v>0</v>
      </c>
      <c r="J455" s="47">
        <v>0</v>
      </c>
      <c r="K455" s="46">
        <v>0</v>
      </c>
      <c r="L455" s="56">
        <v>0</v>
      </c>
      <c r="M455" s="56">
        <v>0</v>
      </c>
      <c r="N455" s="56">
        <v>0</v>
      </c>
      <c r="O455" s="56">
        <v>0</v>
      </c>
      <c r="P455" s="49" t="s">
        <v>794</v>
      </c>
      <c r="Q455" s="49" t="s">
        <v>6</v>
      </c>
      <c r="R455" s="49" t="s">
        <v>6</v>
      </c>
    </row>
    <row r="456" spans="1:18">
      <c r="A456" s="44" t="s">
        <v>60</v>
      </c>
      <c r="B456" s="44" t="s">
        <v>533</v>
      </c>
      <c r="C456" s="44" t="s">
        <v>6</v>
      </c>
      <c r="D456" s="44" t="s">
        <v>1227</v>
      </c>
      <c r="E456" s="44" t="s">
        <v>1228</v>
      </c>
      <c r="F456" s="49" t="s">
        <v>294</v>
      </c>
      <c r="G456" s="46">
        <v>326</v>
      </c>
      <c r="H456" s="47">
        <v>25494.6</v>
      </c>
      <c r="I456" s="47">
        <v>43899.199999999997</v>
      </c>
      <c r="J456" s="47">
        <v>22452.2</v>
      </c>
      <c r="K456" s="46">
        <f t="shared" ref="K456:K466" si="274">H456+I456+J456</f>
        <v>91845.999999999985</v>
      </c>
      <c r="L456" s="31">
        <f t="shared" ref="L456:L466" si="275">TRUNC($G456*H456)</f>
        <v>8311239</v>
      </c>
      <c r="M456" s="31">
        <f t="shared" ref="M456:M466" si="276">TRUNC($G456*I456)</f>
        <v>14311139</v>
      </c>
      <c r="N456" s="31">
        <f t="shared" ref="N456:N466" si="277">TRUNC($G456*J456)</f>
        <v>7319417</v>
      </c>
      <c r="O456" s="32">
        <f t="shared" ref="O456:O466" si="278">L456+M456+N456</f>
        <v>29941795</v>
      </c>
      <c r="P456" s="49" t="s">
        <v>6</v>
      </c>
      <c r="Q456" s="49" t="s">
        <v>6</v>
      </c>
      <c r="R456" s="49" t="s">
        <v>6</v>
      </c>
    </row>
    <row r="457" spans="1:18">
      <c r="A457" s="44" t="s">
        <v>60</v>
      </c>
      <c r="B457" s="44" t="s">
        <v>534</v>
      </c>
      <c r="C457" s="44" t="s">
        <v>6</v>
      </c>
      <c r="D457" s="44" t="s">
        <v>1227</v>
      </c>
      <c r="E457" s="44" t="s">
        <v>1230</v>
      </c>
      <c r="F457" s="49" t="s">
        <v>294</v>
      </c>
      <c r="G457" s="46">
        <v>10</v>
      </c>
      <c r="H457" s="47">
        <v>32577.599999999999</v>
      </c>
      <c r="I457" s="47">
        <v>53005.599999999999</v>
      </c>
      <c r="J457" s="47">
        <v>27067.9</v>
      </c>
      <c r="K457" s="46">
        <f t="shared" si="274"/>
        <v>112651.1</v>
      </c>
      <c r="L457" s="31">
        <f t="shared" si="275"/>
        <v>325776</v>
      </c>
      <c r="M457" s="31">
        <f t="shared" si="276"/>
        <v>530056</v>
      </c>
      <c r="N457" s="31">
        <f t="shared" si="277"/>
        <v>270679</v>
      </c>
      <c r="O457" s="32">
        <f t="shared" si="278"/>
        <v>1126511</v>
      </c>
      <c r="P457" s="49" t="s">
        <v>6</v>
      </c>
      <c r="Q457" s="49" t="s">
        <v>6</v>
      </c>
      <c r="R457" s="49" t="s">
        <v>6</v>
      </c>
    </row>
    <row r="458" spans="1:18">
      <c r="A458" s="44" t="s">
        <v>60</v>
      </c>
      <c r="B458" s="44" t="s">
        <v>535</v>
      </c>
      <c r="C458" s="44" t="s">
        <v>6</v>
      </c>
      <c r="D458" s="44" t="s">
        <v>1232</v>
      </c>
      <c r="E458" s="44" t="s">
        <v>6</v>
      </c>
      <c r="F458" s="49" t="s">
        <v>10</v>
      </c>
      <c r="G458" s="46">
        <v>1</v>
      </c>
      <c r="H458" s="47">
        <v>169046.9</v>
      </c>
      <c r="I458" s="47">
        <v>2690296</v>
      </c>
      <c r="J458" s="47">
        <v>888213</v>
      </c>
      <c r="K458" s="46">
        <f t="shared" si="274"/>
        <v>3747555.9</v>
      </c>
      <c r="L458" s="31">
        <f t="shared" si="275"/>
        <v>169046</v>
      </c>
      <c r="M458" s="31">
        <f t="shared" si="276"/>
        <v>2690296</v>
      </c>
      <c r="N458" s="31">
        <f t="shared" si="277"/>
        <v>888213</v>
      </c>
      <c r="O458" s="32">
        <f t="shared" si="278"/>
        <v>3747555</v>
      </c>
      <c r="P458" s="49" t="s">
        <v>6</v>
      </c>
      <c r="Q458" s="49" t="s">
        <v>6</v>
      </c>
      <c r="R458" s="49" t="s">
        <v>6</v>
      </c>
    </row>
    <row r="459" spans="1:18">
      <c r="A459" s="44" t="s">
        <v>60</v>
      </c>
      <c r="B459" s="44" t="s">
        <v>536</v>
      </c>
      <c r="C459" s="44" t="s">
        <v>6</v>
      </c>
      <c r="D459" s="44" t="s">
        <v>1233</v>
      </c>
      <c r="E459" s="44" t="s">
        <v>6</v>
      </c>
      <c r="F459" s="49" t="s">
        <v>10</v>
      </c>
      <c r="G459" s="46">
        <v>1</v>
      </c>
      <c r="H459" s="47">
        <v>0</v>
      </c>
      <c r="I459" s="47">
        <v>482580</v>
      </c>
      <c r="J459" s="47">
        <v>26327.599999999999</v>
      </c>
      <c r="K459" s="46">
        <f t="shared" si="274"/>
        <v>508907.6</v>
      </c>
      <c r="L459" s="31">
        <f t="shared" si="275"/>
        <v>0</v>
      </c>
      <c r="M459" s="31">
        <f t="shared" si="276"/>
        <v>482580</v>
      </c>
      <c r="N459" s="31">
        <f t="shared" si="277"/>
        <v>26327</v>
      </c>
      <c r="O459" s="32">
        <f t="shared" si="278"/>
        <v>508907</v>
      </c>
      <c r="P459" s="49" t="s">
        <v>6</v>
      </c>
      <c r="Q459" s="49" t="s">
        <v>6</v>
      </c>
      <c r="R459" s="49" t="s">
        <v>6</v>
      </c>
    </row>
    <row r="460" spans="1:18">
      <c r="A460" s="44" t="s">
        <v>60</v>
      </c>
      <c r="B460" s="44" t="s">
        <v>537</v>
      </c>
      <c r="C460" s="44" t="s">
        <v>6</v>
      </c>
      <c r="D460" s="44" t="s">
        <v>1234</v>
      </c>
      <c r="E460" s="44" t="s">
        <v>6</v>
      </c>
      <c r="F460" s="49" t="s">
        <v>10</v>
      </c>
      <c r="G460" s="46">
        <v>1</v>
      </c>
      <c r="H460" s="47">
        <v>226350.7</v>
      </c>
      <c r="I460" s="47">
        <v>9259560.8000000007</v>
      </c>
      <c r="J460" s="47">
        <v>1189301.1000000001</v>
      </c>
      <c r="K460" s="46">
        <f t="shared" si="274"/>
        <v>10675212.6</v>
      </c>
      <c r="L460" s="31">
        <f t="shared" si="275"/>
        <v>226350</v>
      </c>
      <c r="M460" s="31">
        <f t="shared" si="276"/>
        <v>9259560</v>
      </c>
      <c r="N460" s="31">
        <f t="shared" si="277"/>
        <v>1189301</v>
      </c>
      <c r="O460" s="32">
        <f t="shared" si="278"/>
        <v>10675211</v>
      </c>
      <c r="P460" s="49" t="s">
        <v>6</v>
      </c>
      <c r="Q460" s="49" t="s">
        <v>6</v>
      </c>
      <c r="R460" s="49" t="s">
        <v>6</v>
      </c>
    </row>
    <row r="461" spans="1:18">
      <c r="A461" s="44" t="s">
        <v>60</v>
      </c>
      <c r="B461" s="44" t="s">
        <v>538</v>
      </c>
      <c r="C461" s="44" t="s">
        <v>6</v>
      </c>
      <c r="D461" s="44" t="s">
        <v>1235</v>
      </c>
      <c r="E461" s="44" t="s">
        <v>1303</v>
      </c>
      <c r="F461" s="49" t="s">
        <v>10</v>
      </c>
      <c r="G461" s="46">
        <v>1</v>
      </c>
      <c r="H461" s="47">
        <v>322611.40000000002</v>
      </c>
      <c r="I461" s="47">
        <v>2918786.4</v>
      </c>
      <c r="J461" s="47">
        <v>76498.2</v>
      </c>
      <c r="K461" s="46">
        <f t="shared" si="274"/>
        <v>3317896</v>
      </c>
      <c r="L461" s="31">
        <f t="shared" si="275"/>
        <v>322611</v>
      </c>
      <c r="M461" s="31">
        <f t="shared" si="276"/>
        <v>2918786</v>
      </c>
      <c r="N461" s="31">
        <f t="shared" si="277"/>
        <v>76498</v>
      </c>
      <c r="O461" s="32">
        <f t="shared" si="278"/>
        <v>3317895</v>
      </c>
      <c r="P461" s="49" t="s">
        <v>6</v>
      </c>
      <c r="Q461" s="49" t="s">
        <v>6</v>
      </c>
      <c r="R461" s="49" t="s">
        <v>6</v>
      </c>
    </row>
    <row r="462" spans="1:18">
      <c r="A462" s="44" t="s">
        <v>60</v>
      </c>
      <c r="B462" s="44" t="s">
        <v>539</v>
      </c>
      <c r="C462" s="44" t="s">
        <v>6</v>
      </c>
      <c r="D462" s="44" t="s">
        <v>1217</v>
      </c>
      <c r="E462" s="44" t="s">
        <v>1218</v>
      </c>
      <c r="F462" s="49" t="s">
        <v>10</v>
      </c>
      <c r="G462" s="46">
        <v>1</v>
      </c>
      <c r="H462" s="47">
        <v>4531.5</v>
      </c>
      <c r="I462" s="47">
        <v>265212.79999999999</v>
      </c>
      <c r="J462" s="47">
        <v>36801.599999999999</v>
      </c>
      <c r="K462" s="46">
        <f t="shared" si="274"/>
        <v>306545.89999999997</v>
      </c>
      <c r="L462" s="31">
        <f t="shared" si="275"/>
        <v>4531</v>
      </c>
      <c r="M462" s="31">
        <f t="shared" si="276"/>
        <v>265212</v>
      </c>
      <c r="N462" s="31">
        <f t="shared" si="277"/>
        <v>36801</v>
      </c>
      <c r="O462" s="32">
        <f t="shared" si="278"/>
        <v>306544</v>
      </c>
      <c r="P462" s="49" t="s">
        <v>6</v>
      </c>
      <c r="Q462" s="49" t="s">
        <v>6</v>
      </c>
      <c r="R462" s="49" t="s">
        <v>6</v>
      </c>
    </row>
    <row r="463" spans="1:18">
      <c r="A463" s="44" t="s">
        <v>60</v>
      </c>
      <c r="B463" s="44" t="s">
        <v>540</v>
      </c>
      <c r="C463" s="44" t="s">
        <v>6</v>
      </c>
      <c r="D463" s="44" t="s">
        <v>1219</v>
      </c>
      <c r="E463" s="44" t="s">
        <v>6</v>
      </c>
      <c r="F463" s="49" t="s">
        <v>294</v>
      </c>
      <c r="G463" s="46">
        <v>18</v>
      </c>
      <c r="H463" s="47">
        <v>55896.800000000003</v>
      </c>
      <c r="I463" s="47">
        <v>260368</v>
      </c>
      <c r="J463" s="47">
        <v>5191.7</v>
      </c>
      <c r="K463" s="46">
        <f t="shared" si="274"/>
        <v>321456.5</v>
      </c>
      <c r="L463" s="31">
        <f t="shared" si="275"/>
        <v>1006142</v>
      </c>
      <c r="M463" s="31">
        <f t="shared" si="276"/>
        <v>4686624</v>
      </c>
      <c r="N463" s="31">
        <f t="shared" si="277"/>
        <v>93450</v>
      </c>
      <c r="O463" s="32">
        <f t="shared" si="278"/>
        <v>5786216</v>
      </c>
      <c r="P463" s="49" t="s">
        <v>6</v>
      </c>
      <c r="Q463" s="49" t="s">
        <v>6</v>
      </c>
      <c r="R463" s="49" t="s">
        <v>6</v>
      </c>
    </row>
    <row r="464" spans="1:18">
      <c r="A464" s="44" t="s">
        <v>60</v>
      </c>
      <c r="B464" s="44" t="s">
        <v>541</v>
      </c>
      <c r="C464" s="44" t="s">
        <v>6</v>
      </c>
      <c r="D464" s="44" t="s">
        <v>1220</v>
      </c>
      <c r="E464" s="44" t="s">
        <v>1218</v>
      </c>
      <c r="F464" s="49" t="s">
        <v>10</v>
      </c>
      <c r="G464" s="46">
        <v>1</v>
      </c>
      <c r="H464" s="47">
        <v>4531.5</v>
      </c>
      <c r="I464" s="47">
        <v>265212.79999999999</v>
      </c>
      <c r="J464" s="47">
        <v>36801.599999999999</v>
      </c>
      <c r="K464" s="46">
        <f t="shared" si="274"/>
        <v>306545.89999999997</v>
      </c>
      <c r="L464" s="31">
        <f t="shared" si="275"/>
        <v>4531</v>
      </c>
      <c r="M464" s="31">
        <f t="shared" si="276"/>
        <v>265212</v>
      </c>
      <c r="N464" s="31">
        <f t="shared" si="277"/>
        <v>36801</v>
      </c>
      <c r="O464" s="32">
        <f t="shared" si="278"/>
        <v>306544</v>
      </c>
      <c r="P464" s="49" t="s">
        <v>6</v>
      </c>
      <c r="Q464" s="49" t="s">
        <v>6</v>
      </c>
      <c r="R464" s="49" t="s">
        <v>6</v>
      </c>
    </row>
    <row r="465" spans="1:18">
      <c r="A465" s="44" t="s">
        <v>60</v>
      </c>
      <c r="B465" s="44" t="s">
        <v>542</v>
      </c>
      <c r="C465" s="44" t="s">
        <v>6</v>
      </c>
      <c r="D465" s="44" t="s">
        <v>1236</v>
      </c>
      <c r="E465" s="44" t="s">
        <v>1237</v>
      </c>
      <c r="F465" s="49" t="s">
        <v>1172</v>
      </c>
      <c r="G465" s="46">
        <v>85</v>
      </c>
      <c r="H465" s="47">
        <v>6870.5</v>
      </c>
      <c r="I465" s="47">
        <v>12184</v>
      </c>
      <c r="J465" s="47">
        <v>5033.3</v>
      </c>
      <c r="K465" s="46">
        <f t="shared" si="274"/>
        <v>24087.8</v>
      </c>
      <c r="L465" s="31">
        <f t="shared" si="275"/>
        <v>583992</v>
      </c>
      <c r="M465" s="31">
        <f t="shared" si="276"/>
        <v>1035640</v>
      </c>
      <c r="N465" s="31">
        <f t="shared" si="277"/>
        <v>427830</v>
      </c>
      <c r="O465" s="32">
        <f t="shared" si="278"/>
        <v>2047462</v>
      </c>
      <c r="P465" s="49" t="s">
        <v>6</v>
      </c>
      <c r="Q465" s="49" t="s">
        <v>6</v>
      </c>
      <c r="R465" s="49" t="s">
        <v>6</v>
      </c>
    </row>
    <row r="466" spans="1:18">
      <c r="A466" s="44" t="s">
        <v>60</v>
      </c>
      <c r="B466" s="44" t="s">
        <v>543</v>
      </c>
      <c r="C466" s="44" t="s">
        <v>6</v>
      </c>
      <c r="D466" s="44" t="s">
        <v>1238</v>
      </c>
      <c r="E466" s="44" t="s">
        <v>1225</v>
      </c>
      <c r="F466" s="49" t="s">
        <v>294</v>
      </c>
      <c r="G466" s="46">
        <v>89</v>
      </c>
      <c r="H466" s="47">
        <v>18699.599999999999</v>
      </c>
      <c r="I466" s="47">
        <v>32773.599999999999</v>
      </c>
      <c r="J466" s="47">
        <v>21405.1</v>
      </c>
      <c r="K466" s="46">
        <f t="shared" si="274"/>
        <v>72878.299999999988</v>
      </c>
      <c r="L466" s="31">
        <f t="shared" si="275"/>
        <v>1664264</v>
      </c>
      <c r="M466" s="31">
        <f t="shared" si="276"/>
        <v>2916850</v>
      </c>
      <c r="N466" s="31">
        <f t="shared" si="277"/>
        <v>1905053</v>
      </c>
      <c r="O466" s="32">
        <f t="shared" si="278"/>
        <v>6486167</v>
      </c>
      <c r="P466" s="49" t="s">
        <v>6</v>
      </c>
      <c r="Q466" s="49" t="s">
        <v>6</v>
      </c>
      <c r="R466" s="49" t="s">
        <v>6</v>
      </c>
    </row>
    <row r="467" spans="1:18">
      <c r="A467" s="44" t="s">
        <v>60</v>
      </c>
      <c r="B467" s="44" t="s">
        <v>544</v>
      </c>
      <c r="C467" s="45" t="s">
        <v>692</v>
      </c>
      <c r="D467" s="44" t="s">
        <v>1239</v>
      </c>
      <c r="E467" s="44" t="s">
        <v>6</v>
      </c>
      <c r="F467" s="49" t="s">
        <v>6</v>
      </c>
      <c r="G467" s="46">
        <v>0</v>
      </c>
      <c r="H467" s="47">
        <v>0</v>
      </c>
      <c r="I467" s="47">
        <v>0</v>
      </c>
      <c r="J467" s="47">
        <v>0</v>
      </c>
      <c r="K467" s="46">
        <v>0</v>
      </c>
      <c r="L467" s="56">
        <v>0</v>
      </c>
      <c r="M467" s="56">
        <v>0</v>
      </c>
      <c r="N467" s="56">
        <v>0</v>
      </c>
      <c r="O467" s="56">
        <v>0</v>
      </c>
      <c r="P467" s="49" t="s">
        <v>794</v>
      </c>
      <c r="Q467" s="49" t="s">
        <v>6</v>
      </c>
      <c r="R467" s="49" t="s">
        <v>6</v>
      </c>
    </row>
    <row r="468" spans="1:18">
      <c r="A468" s="44" t="s">
        <v>60</v>
      </c>
      <c r="B468" s="44" t="s">
        <v>545</v>
      </c>
      <c r="C468" s="48" t="s">
        <v>6</v>
      </c>
      <c r="D468" s="44" t="s">
        <v>1194</v>
      </c>
      <c r="E468" s="44" t="s">
        <v>1195</v>
      </c>
      <c r="F468" s="49" t="s">
        <v>793</v>
      </c>
      <c r="G468" s="46">
        <v>6</v>
      </c>
      <c r="H468" s="47">
        <v>16676.900000000001</v>
      </c>
      <c r="I468" s="47">
        <v>27207.200000000001</v>
      </c>
      <c r="J468" s="47">
        <v>0</v>
      </c>
      <c r="K468" s="46">
        <f t="shared" ref="K468:K469" si="279">H468+I468+J468</f>
        <v>43884.100000000006</v>
      </c>
      <c r="L468" s="31">
        <f t="shared" ref="L468:L469" si="280">TRUNC($G468*H468)</f>
        <v>100061</v>
      </c>
      <c r="M468" s="31">
        <f t="shared" ref="M468:M469" si="281">TRUNC($G468*I468)</f>
        <v>163243</v>
      </c>
      <c r="N468" s="31">
        <f t="shared" ref="N468:N469" si="282">TRUNC($G468*J468)</f>
        <v>0</v>
      </c>
      <c r="O468" s="32">
        <f t="shared" ref="O468:O469" si="283">L468+M468+N468</f>
        <v>263304</v>
      </c>
      <c r="P468" s="49" t="s">
        <v>6</v>
      </c>
      <c r="Q468" s="49" t="s">
        <v>1196</v>
      </c>
      <c r="R468" s="49" t="s">
        <v>6</v>
      </c>
    </row>
    <row r="469" spans="1:18">
      <c r="A469" s="44" t="s">
        <v>60</v>
      </c>
      <c r="B469" s="44" t="s">
        <v>546</v>
      </c>
      <c r="C469" s="44" t="s">
        <v>6</v>
      </c>
      <c r="D469" s="44" t="s">
        <v>1240</v>
      </c>
      <c r="E469" s="44" t="s">
        <v>1241</v>
      </c>
      <c r="F469" s="49" t="s">
        <v>1242</v>
      </c>
      <c r="G469" s="46">
        <v>10</v>
      </c>
      <c r="H469" s="47">
        <v>1129.7</v>
      </c>
      <c r="I469" s="47">
        <v>14660</v>
      </c>
      <c r="J469" s="47">
        <v>0</v>
      </c>
      <c r="K469" s="46">
        <f t="shared" si="279"/>
        <v>15789.7</v>
      </c>
      <c r="L469" s="31">
        <f t="shared" si="280"/>
        <v>11297</v>
      </c>
      <c r="M469" s="31">
        <f t="shared" si="281"/>
        <v>146600</v>
      </c>
      <c r="N469" s="31">
        <f t="shared" si="282"/>
        <v>0</v>
      </c>
      <c r="O469" s="32">
        <f t="shared" si="283"/>
        <v>157897</v>
      </c>
      <c r="P469" s="49" t="s">
        <v>6</v>
      </c>
      <c r="Q469" s="49" t="s">
        <v>6</v>
      </c>
      <c r="R469" s="49" t="s">
        <v>6</v>
      </c>
    </row>
    <row r="470" spans="1:18">
      <c r="A470" s="44" t="s">
        <v>60</v>
      </c>
      <c r="B470" s="44" t="s">
        <v>547</v>
      </c>
      <c r="C470" s="45" t="s">
        <v>692</v>
      </c>
      <c r="D470" s="44" t="s">
        <v>1304</v>
      </c>
      <c r="E470" s="44" t="s">
        <v>6</v>
      </c>
      <c r="F470" s="49" t="s">
        <v>6</v>
      </c>
      <c r="G470" s="46">
        <v>0</v>
      </c>
      <c r="H470" s="47">
        <v>0</v>
      </c>
      <c r="I470" s="47">
        <v>0</v>
      </c>
      <c r="J470" s="47">
        <v>0</v>
      </c>
      <c r="K470" s="46">
        <v>0</v>
      </c>
      <c r="L470" s="56">
        <v>0</v>
      </c>
      <c r="M470" s="56">
        <v>0</v>
      </c>
      <c r="N470" s="56">
        <v>0</v>
      </c>
      <c r="O470" s="56">
        <v>0</v>
      </c>
      <c r="P470" s="49" t="s">
        <v>1256</v>
      </c>
      <c r="Q470" s="49" t="s">
        <v>6</v>
      </c>
      <c r="R470" s="49" t="s">
        <v>6</v>
      </c>
    </row>
    <row r="471" spans="1:18">
      <c r="A471" s="44" t="s">
        <v>60</v>
      </c>
      <c r="B471" s="44" t="s">
        <v>548</v>
      </c>
      <c r="C471" s="44" t="s">
        <v>6</v>
      </c>
      <c r="D471" s="44" t="s">
        <v>1305</v>
      </c>
      <c r="E471" s="44" t="s">
        <v>6</v>
      </c>
      <c r="F471" s="49" t="s">
        <v>1172</v>
      </c>
      <c r="G471" s="46">
        <v>1</v>
      </c>
      <c r="H471" s="47">
        <v>24964.3</v>
      </c>
      <c r="I471" s="47">
        <v>0</v>
      </c>
      <c r="J471" s="47">
        <v>0</v>
      </c>
      <c r="K471" s="46">
        <f t="shared" ref="K471:K473" si="284">H471+I471+J471</f>
        <v>24964.3</v>
      </c>
      <c r="L471" s="31">
        <f t="shared" ref="L471:L473" si="285">TRUNC($G471*H471)</f>
        <v>24964</v>
      </c>
      <c r="M471" s="31">
        <f t="shared" ref="M471:M473" si="286">TRUNC($G471*I471)</f>
        <v>0</v>
      </c>
      <c r="N471" s="31">
        <f t="shared" ref="N471:N473" si="287">TRUNC($G471*J471)</f>
        <v>0</v>
      </c>
      <c r="O471" s="32">
        <f t="shared" ref="O471:O473" si="288">L471+M471+N471</f>
        <v>24964</v>
      </c>
      <c r="P471" s="49" t="s">
        <v>6</v>
      </c>
      <c r="Q471" s="49" t="s">
        <v>6</v>
      </c>
      <c r="R471" s="49" t="s">
        <v>6</v>
      </c>
    </row>
    <row r="472" spans="1:18">
      <c r="A472" s="44" t="s">
        <v>60</v>
      </c>
      <c r="B472" s="44" t="s">
        <v>549</v>
      </c>
      <c r="C472" s="44" t="s">
        <v>6</v>
      </c>
      <c r="D472" s="44" t="s">
        <v>1306</v>
      </c>
      <c r="E472" s="44" t="s">
        <v>1109</v>
      </c>
      <c r="F472" s="49" t="s">
        <v>1172</v>
      </c>
      <c r="G472" s="46">
        <v>60</v>
      </c>
      <c r="H472" s="47">
        <v>30785.5</v>
      </c>
      <c r="I472" s="47">
        <v>0</v>
      </c>
      <c r="J472" s="47">
        <v>0</v>
      </c>
      <c r="K472" s="46">
        <f t="shared" si="284"/>
        <v>30785.5</v>
      </c>
      <c r="L472" s="31">
        <f t="shared" si="285"/>
        <v>1847130</v>
      </c>
      <c r="M472" s="31">
        <f t="shared" si="286"/>
        <v>0</v>
      </c>
      <c r="N472" s="31">
        <f t="shared" si="287"/>
        <v>0</v>
      </c>
      <c r="O472" s="32">
        <f t="shared" si="288"/>
        <v>1847130</v>
      </c>
      <c r="P472" s="49" t="s">
        <v>6</v>
      </c>
      <c r="Q472" s="49" t="s">
        <v>6</v>
      </c>
      <c r="R472" s="49" t="s">
        <v>6</v>
      </c>
    </row>
    <row r="473" spans="1:18">
      <c r="A473" s="44" t="s">
        <v>60</v>
      </c>
      <c r="B473" s="44" t="s">
        <v>550</v>
      </c>
      <c r="C473" s="44" t="s">
        <v>6</v>
      </c>
      <c r="D473" s="44" t="s">
        <v>1244</v>
      </c>
      <c r="E473" s="44" t="s">
        <v>6</v>
      </c>
      <c r="F473" s="49" t="s">
        <v>689</v>
      </c>
      <c r="G473" s="46">
        <v>4945</v>
      </c>
      <c r="H473" s="47">
        <v>464.1</v>
      </c>
      <c r="I473" s="47">
        <v>0</v>
      </c>
      <c r="J473" s="47">
        <v>0</v>
      </c>
      <c r="K473" s="46">
        <f t="shared" si="284"/>
        <v>464.1</v>
      </c>
      <c r="L473" s="31">
        <f t="shared" si="285"/>
        <v>2294974</v>
      </c>
      <c r="M473" s="31">
        <f t="shared" si="286"/>
        <v>0</v>
      </c>
      <c r="N473" s="31">
        <f t="shared" si="287"/>
        <v>0</v>
      </c>
      <c r="O473" s="32">
        <f t="shared" si="288"/>
        <v>2294974</v>
      </c>
      <c r="P473" s="49" t="s">
        <v>6</v>
      </c>
      <c r="Q473" s="49" t="s">
        <v>6</v>
      </c>
      <c r="R473" s="49" t="s">
        <v>6</v>
      </c>
    </row>
    <row r="474" spans="1:18">
      <c r="A474" s="44" t="s">
        <v>60</v>
      </c>
      <c r="B474" s="44" t="s">
        <v>551</v>
      </c>
      <c r="C474" s="45" t="s">
        <v>692</v>
      </c>
      <c r="D474" s="44" t="s">
        <v>1307</v>
      </c>
      <c r="E474" s="44" t="s">
        <v>6</v>
      </c>
      <c r="F474" s="49" t="s">
        <v>6</v>
      </c>
      <c r="G474" s="46">
        <v>0</v>
      </c>
      <c r="H474" s="47">
        <v>0</v>
      </c>
      <c r="I474" s="47">
        <v>0</v>
      </c>
      <c r="J474" s="47">
        <v>0</v>
      </c>
      <c r="K474" s="46">
        <v>0</v>
      </c>
      <c r="L474" s="56">
        <v>0</v>
      </c>
      <c r="M474" s="56">
        <v>0</v>
      </c>
      <c r="N474" s="56">
        <v>0</v>
      </c>
      <c r="O474" s="56">
        <v>0</v>
      </c>
      <c r="P474" s="49" t="s">
        <v>794</v>
      </c>
      <c r="Q474" s="49" t="s">
        <v>6</v>
      </c>
      <c r="R474" s="49" t="s">
        <v>6</v>
      </c>
    </row>
    <row r="475" spans="1:18">
      <c r="A475" s="44" t="s">
        <v>60</v>
      </c>
      <c r="B475" s="44" t="s">
        <v>552</v>
      </c>
      <c r="C475" s="44" t="s">
        <v>6</v>
      </c>
      <c r="D475" s="44" t="s">
        <v>1246</v>
      </c>
      <c r="E475" s="44" t="s">
        <v>1247</v>
      </c>
      <c r="F475" s="49" t="s">
        <v>293</v>
      </c>
      <c r="G475" s="46">
        <v>7293</v>
      </c>
      <c r="H475" s="47">
        <v>0</v>
      </c>
      <c r="I475" s="47">
        <v>0</v>
      </c>
      <c r="J475" s="47">
        <v>528.20000000000005</v>
      </c>
      <c r="K475" s="46">
        <f t="shared" ref="K475:K477" si="289">H475+I475+J475</f>
        <v>528.20000000000005</v>
      </c>
      <c r="L475" s="31">
        <f t="shared" ref="L475:L477" si="290">TRUNC($G475*H475)</f>
        <v>0</v>
      </c>
      <c r="M475" s="31">
        <f t="shared" ref="M475:M477" si="291">TRUNC($G475*I475)</f>
        <v>0</v>
      </c>
      <c r="N475" s="31">
        <f t="shared" ref="N475:N477" si="292">TRUNC($G475*J475)</f>
        <v>3852162</v>
      </c>
      <c r="O475" s="32">
        <f t="shared" ref="O475:O477" si="293">L475+M475+N475</f>
        <v>3852162</v>
      </c>
      <c r="P475" s="49" t="s">
        <v>6</v>
      </c>
      <c r="Q475" s="49" t="s">
        <v>6</v>
      </c>
      <c r="R475" s="49" t="s">
        <v>6</v>
      </c>
    </row>
    <row r="476" spans="1:18">
      <c r="A476" s="44" t="s">
        <v>60</v>
      </c>
      <c r="B476" s="44" t="s">
        <v>553</v>
      </c>
      <c r="C476" s="44" t="s">
        <v>6</v>
      </c>
      <c r="D476" s="44" t="s">
        <v>1248</v>
      </c>
      <c r="E476" s="44" t="s">
        <v>1249</v>
      </c>
      <c r="F476" s="49" t="s">
        <v>1172</v>
      </c>
      <c r="G476" s="46">
        <v>112</v>
      </c>
      <c r="H476" s="47">
        <v>0</v>
      </c>
      <c r="I476" s="47">
        <v>0</v>
      </c>
      <c r="J476" s="47">
        <v>40890.699999999997</v>
      </c>
      <c r="K476" s="46">
        <f t="shared" si="289"/>
        <v>40890.699999999997</v>
      </c>
      <c r="L476" s="31">
        <f t="shared" si="290"/>
        <v>0</v>
      </c>
      <c r="M476" s="31">
        <f t="shared" si="291"/>
        <v>0</v>
      </c>
      <c r="N476" s="31">
        <f t="shared" si="292"/>
        <v>4579758</v>
      </c>
      <c r="O476" s="32">
        <f t="shared" si="293"/>
        <v>4579758</v>
      </c>
      <c r="P476" s="49" t="s">
        <v>6</v>
      </c>
      <c r="Q476" s="49" t="s">
        <v>6</v>
      </c>
      <c r="R476" s="49" t="s">
        <v>6</v>
      </c>
    </row>
    <row r="477" spans="1:18">
      <c r="A477" s="44" t="s">
        <v>60</v>
      </c>
      <c r="B477" s="44" t="s">
        <v>554</v>
      </c>
      <c r="C477" s="44" t="s">
        <v>6</v>
      </c>
      <c r="D477" s="44" t="s">
        <v>1270</v>
      </c>
      <c r="E477" s="44" t="s">
        <v>1271</v>
      </c>
      <c r="F477" s="49" t="s">
        <v>793</v>
      </c>
      <c r="G477" s="46">
        <v>134</v>
      </c>
      <c r="H477" s="47">
        <v>0</v>
      </c>
      <c r="I477" s="47">
        <v>0</v>
      </c>
      <c r="J477" s="47">
        <v>4218.3</v>
      </c>
      <c r="K477" s="46">
        <f t="shared" si="289"/>
        <v>4218.3</v>
      </c>
      <c r="L477" s="31">
        <f t="shared" si="290"/>
        <v>0</v>
      </c>
      <c r="M477" s="31">
        <f t="shared" si="291"/>
        <v>0</v>
      </c>
      <c r="N477" s="31">
        <f t="shared" si="292"/>
        <v>565252</v>
      </c>
      <c r="O477" s="32">
        <f t="shared" si="293"/>
        <v>565252</v>
      </c>
      <c r="P477" s="49" t="s">
        <v>6</v>
      </c>
      <c r="Q477" s="49" t="s">
        <v>6</v>
      </c>
      <c r="R477" s="49" t="s">
        <v>6</v>
      </c>
    </row>
    <row r="478" spans="1:18">
      <c r="A478" s="44" t="s">
        <v>60</v>
      </c>
      <c r="B478" s="44" t="s">
        <v>555</v>
      </c>
      <c r="C478" s="45" t="s">
        <v>692</v>
      </c>
      <c r="D478" s="44" t="s">
        <v>6</v>
      </c>
      <c r="E478" s="44" t="s">
        <v>6</v>
      </c>
      <c r="F478" s="49" t="s">
        <v>6</v>
      </c>
      <c r="G478" s="46">
        <v>0</v>
      </c>
      <c r="H478" s="47">
        <v>0</v>
      </c>
      <c r="I478" s="47">
        <v>0</v>
      </c>
      <c r="J478" s="47">
        <v>0</v>
      </c>
      <c r="K478" s="46">
        <v>0</v>
      </c>
      <c r="L478" s="56">
        <v>0</v>
      </c>
      <c r="M478" s="56">
        <v>0</v>
      </c>
      <c r="N478" s="56">
        <v>0</v>
      </c>
      <c r="O478" s="56">
        <v>0</v>
      </c>
      <c r="P478" s="49" t="s">
        <v>794</v>
      </c>
      <c r="Q478" s="49" t="s">
        <v>6</v>
      </c>
      <c r="R478" s="49" t="s">
        <v>6</v>
      </c>
    </row>
    <row r="479" spans="1:18">
      <c r="A479" s="44" t="s">
        <v>60</v>
      </c>
      <c r="B479" s="44" t="s">
        <v>556</v>
      </c>
      <c r="C479" s="45" t="s">
        <v>692</v>
      </c>
      <c r="D479" s="44" t="s">
        <v>1308</v>
      </c>
      <c r="E479" s="44" t="s">
        <v>6</v>
      </c>
      <c r="F479" s="49" t="s">
        <v>6</v>
      </c>
      <c r="G479" s="46">
        <v>0</v>
      </c>
      <c r="H479" s="47">
        <v>0</v>
      </c>
      <c r="I479" s="47">
        <v>0</v>
      </c>
      <c r="J479" s="47">
        <v>0</v>
      </c>
      <c r="K479" s="46">
        <v>0</v>
      </c>
      <c r="L479" s="58">
        <f>SUM(L481:L527)</f>
        <v>29607556</v>
      </c>
      <c r="M479" s="58">
        <f t="shared" ref="M479:O479" si="294">SUM(M481:M527)</f>
        <v>76110019</v>
      </c>
      <c r="N479" s="58">
        <f t="shared" si="294"/>
        <v>29472177</v>
      </c>
      <c r="O479" s="58">
        <f t="shared" si="294"/>
        <v>135189752</v>
      </c>
      <c r="P479" s="49" t="s">
        <v>694</v>
      </c>
      <c r="Q479" s="49" t="s">
        <v>6</v>
      </c>
      <c r="R479" s="49" t="s">
        <v>6</v>
      </c>
    </row>
    <row r="480" spans="1:18">
      <c r="A480" s="44" t="s">
        <v>60</v>
      </c>
      <c r="B480" s="44" t="s">
        <v>557</v>
      </c>
      <c r="C480" s="45" t="s">
        <v>692</v>
      </c>
      <c r="D480" s="44" t="s">
        <v>1170</v>
      </c>
      <c r="E480" s="44" t="s">
        <v>6</v>
      </c>
      <c r="F480" s="49" t="s">
        <v>6</v>
      </c>
      <c r="G480" s="46">
        <v>0</v>
      </c>
      <c r="H480" s="47">
        <v>0</v>
      </c>
      <c r="I480" s="47">
        <v>0</v>
      </c>
      <c r="J480" s="47">
        <v>0</v>
      </c>
      <c r="K480" s="46">
        <v>0</v>
      </c>
      <c r="L480" s="56">
        <v>0</v>
      </c>
      <c r="M480" s="56">
        <v>0</v>
      </c>
      <c r="N480" s="56">
        <v>0</v>
      </c>
      <c r="O480" s="56">
        <v>0</v>
      </c>
      <c r="P480" s="49" t="s">
        <v>1256</v>
      </c>
      <c r="Q480" s="49" t="s">
        <v>6</v>
      </c>
      <c r="R480" s="49" t="s">
        <v>6</v>
      </c>
    </row>
    <row r="481" spans="1:18">
      <c r="A481" s="44" t="s">
        <v>60</v>
      </c>
      <c r="B481" s="44" t="s">
        <v>558</v>
      </c>
      <c r="C481" s="48" t="s">
        <v>6</v>
      </c>
      <c r="D481" s="44" t="s">
        <v>1171</v>
      </c>
      <c r="E481" s="44" t="s">
        <v>1107</v>
      </c>
      <c r="F481" s="49" t="s">
        <v>1172</v>
      </c>
      <c r="G481" s="46">
        <v>374</v>
      </c>
      <c r="H481" s="47">
        <v>589.29999999999995</v>
      </c>
      <c r="I481" s="47">
        <v>1491.6</v>
      </c>
      <c r="J481" s="47">
        <v>787.7</v>
      </c>
      <c r="K481" s="46">
        <f t="shared" ref="K481:K493" si="295">H481+I481+J481</f>
        <v>2868.5999999999995</v>
      </c>
      <c r="L481" s="31">
        <f t="shared" ref="L481:L493" si="296">TRUNC($G481*H481)</f>
        <v>220398</v>
      </c>
      <c r="M481" s="31">
        <f t="shared" ref="M481:M493" si="297">TRUNC($G481*I481)</f>
        <v>557858</v>
      </c>
      <c r="N481" s="31">
        <f t="shared" ref="N481:N493" si="298">TRUNC($G481*J481)</f>
        <v>294599</v>
      </c>
      <c r="O481" s="32">
        <f t="shared" ref="O481:O493" si="299">L481+M481+N481</f>
        <v>1072855</v>
      </c>
      <c r="P481" s="49" t="s">
        <v>6</v>
      </c>
      <c r="Q481" s="49" t="s">
        <v>1173</v>
      </c>
      <c r="R481" s="49" t="s">
        <v>6</v>
      </c>
    </row>
    <row r="482" spans="1:18">
      <c r="A482" s="44" t="s">
        <v>60</v>
      </c>
      <c r="B482" s="44" t="s">
        <v>559</v>
      </c>
      <c r="C482" s="44" t="s">
        <v>6</v>
      </c>
      <c r="D482" s="44" t="s">
        <v>1174</v>
      </c>
      <c r="E482" s="44" t="s">
        <v>1106</v>
      </c>
      <c r="F482" s="49" t="s">
        <v>1172</v>
      </c>
      <c r="G482" s="46">
        <v>427</v>
      </c>
      <c r="H482" s="47">
        <v>286.3</v>
      </c>
      <c r="I482" s="47">
        <v>784.8</v>
      </c>
      <c r="J482" s="47">
        <v>367.4</v>
      </c>
      <c r="K482" s="46">
        <f t="shared" si="295"/>
        <v>1438.5</v>
      </c>
      <c r="L482" s="31">
        <f t="shared" si="296"/>
        <v>122250</v>
      </c>
      <c r="M482" s="31">
        <f t="shared" si="297"/>
        <v>335109</v>
      </c>
      <c r="N482" s="31">
        <f t="shared" si="298"/>
        <v>156879</v>
      </c>
      <c r="O482" s="32">
        <f t="shared" si="299"/>
        <v>614238</v>
      </c>
      <c r="P482" s="49" t="s">
        <v>6</v>
      </c>
      <c r="Q482" s="49" t="s">
        <v>6</v>
      </c>
      <c r="R482" s="49" t="s">
        <v>6</v>
      </c>
    </row>
    <row r="483" spans="1:18">
      <c r="A483" s="44" t="s">
        <v>60</v>
      </c>
      <c r="B483" s="44" t="s">
        <v>560</v>
      </c>
      <c r="C483" s="48" t="s">
        <v>6</v>
      </c>
      <c r="D483" s="44" t="s">
        <v>1278</v>
      </c>
      <c r="E483" s="44" t="s">
        <v>1192</v>
      </c>
      <c r="F483" s="49" t="s">
        <v>793</v>
      </c>
      <c r="G483" s="46">
        <v>30</v>
      </c>
      <c r="H483" s="47">
        <v>120.7</v>
      </c>
      <c r="I483" s="47">
        <v>80.8</v>
      </c>
      <c r="J483" s="47">
        <v>87.8</v>
      </c>
      <c r="K483" s="46">
        <f t="shared" si="295"/>
        <v>289.3</v>
      </c>
      <c r="L483" s="31">
        <f t="shared" si="296"/>
        <v>3621</v>
      </c>
      <c r="M483" s="31">
        <f t="shared" si="297"/>
        <v>2424</v>
      </c>
      <c r="N483" s="31">
        <f t="shared" si="298"/>
        <v>2634</v>
      </c>
      <c r="O483" s="32">
        <f t="shared" si="299"/>
        <v>8679</v>
      </c>
      <c r="P483" s="49" t="s">
        <v>6</v>
      </c>
      <c r="Q483" s="49" t="s">
        <v>1279</v>
      </c>
      <c r="R483" s="49" t="s">
        <v>6</v>
      </c>
    </row>
    <row r="484" spans="1:18">
      <c r="A484" s="44" t="s">
        <v>60</v>
      </c>
      <c r="B484" s="44" t="s">
        <v>561</v>
      </c>
      <c r="C484" s="44" t="s">
        <v>6</v>
      </c>
      <c r="D484" s="44" t="s">
        <v>1176</v>
      </c>
      <c r="E484" s="44" t="s">
        <v>1177</v>
      </c>
      <c r="F484" s="49" t="s">
        <v>793</v>
      </c>
      <c r="G484" s="46">
        <v>50</v>
      </c>
      <c r="H484" s="47">
        <v>918</v>
      </c>
      <c r="I484" s="47">
        <v>204.8</v>
      </c>
      <c r="J484" s="47">
        <v>17</v>
      </c>
      <c r="K484" s="46">
        <f t="shared" si="295"/>
        <v>1139.8</v>
      </c>
      <c r="L484" s="31">
        <f t="shared" si="296"/>
        <v>45900</v>
      </c>
      <c r="M484" s="31">
        <f t="shared" si="297"/>
        <v>10240</v>
      </c>
      <c r="N484" s="31">
        <f t="shared" si="298"/>
        <v>850</v>
      </c>
      <c r="O484" s="32">
        <f t="shared" si="299"/>
        <v>56990</v>
      </c>
      <c r="P484" s="49" t="s">
        <v>6</v>
      </c>
      <c r="Q484" s="49" t="s">
        <v>6</v>
      </c>
      <c r="R484" s="49" t="s">
        <v>6</v>
      </c>
    </row>
    <row r="485" spans="1:18">
      <c r="A485" s="44" t="s">
        <v>60</v>
      </c>
      <c r="B485" s="44" t="s">
        <v>562</v>
      </c>
      <c r="C485" s="44" t="s">
        <v>6</v>
      </c>
      <c r="D485" s="44" t="s">
        <v>1309</v>
      </c>
      <c r="E485" s="44" t="s">
        <v>1178</v>
      </c>
      <c r="F485" s="49" t="s">
        <v>793</v>
      </c>
      <c r="G485" s="46">
        <v>39</v>
      </c>
      <c r="H485" s="47">
        <v>2465.1999999999998</v>
      </c>
      <c r="I485" s="47">
        <v>814.4</v>
      </c>
      <c r="J485" s="47">
        <v>34.299999999999997</v>
      </c>
      <c r="K485" s="46">
        <f t="shared" si="295"/>
        <v>3313.9</v>
      </c>
      <c r="L485" s="31">
        <f t="shared" si="296"/>
        <v>96142</v>
      </c>
      <c r="M485" s="31">
        <f t="shared" si="297"/>
        <v>31761</v>
      </c>
      <c r="N485" s="31">
        <f t="shared" si="298"/>
        <v>1337</v>
      </c>
      <c r="O485" s="32">
        <f t="shared" si="299"/>
        <v>129240</v>
      </c>
      <c r="P485" s="49" t="s">
        <v>6</v>
      </c>
      <c r="Q485" s="49" t="s">
        <v>6</v>
      </c>
      <c r="R485" s="49" t="s">
        <v>6</v>
      </c>
    </row>
    <row r="486" spans="1:18">
      <c r="A486" s="44" t="s">
        <v>60</v>
      </c>
      <c r="B486" s="44" t="s">
        <v>563</v>
      </c>
      <c r="C486" s="44" t="s">
        <v>6</v>
      </c>
      <c r="D486" s="44" t="s">
        <v>1179</v>
      </c>
      <c r="E486" s="44" t="s">
        <v>6</v>
      </c>
      <c r="F486" s="49" t="s">
        <v>793</v>
      </c>
      <c r="G486" s="46">
        <v>88</v>
      </c>
      <c r="H486" s="47">
        <v>0</v>
      </c>
      <c r="I486" s="47">
        <v>2383.1999999999998</v>
      </c>
      <c r="J486" s="47">
        <v>130.1</v>
      </c>
      <c r="K486" s="46">
        <f t="shared" si="295"/>
        <v>2513.2999999999997</v>
      </c>
      <c r="L486" s="31">
        <f t="shared" si="296"/>
        <v>0</v>
      </c>
      <c r="M486" s="31">
        <f t="shared" si="297"/>
        <v>209721</v>
      </c>
      <c r="N486" s="31">
        <f t="shared" si="298"/>
        <v>11448</v>
      </c>
      <c r="O486" s="32">
        <f t="shared" si="299"/>
        <v>221169</v>
      </c>
      <c r="P486" s="49" t="s">
        <v>6</v>
      </c>
      <c r="Q486" s="49" t="s">
        <v>6</v>
      </c>
      <c r="R486" s="49" t="s">
        <v>6</v>
      </c>
    </row>
    <row r="487" spans="1:18">
      <c r="A487" s="44" t="s">
        <v>60</v>
      </c>
      <c r="B487" s="44" t="s">
        <v>564</v>
      </c>
      <c r="C487" s="44" t="s">
        <v>6</v>
      </c>
      <c r="D487" s="44" t="s">
        <v>1180</v>
      </c>
      <c r="E487" s="44" t="s">
        <v>1181</v>
      </c>
      <c r="F487" s="49" t="s">
        <v>793</v>
      </c>
      <c r="G487" s="46">
        <v>201</v>
      </c>
      <c r="H487" s="47">
        <v>207.5</v>
      </c>
      <c r="I487" s="47">
        <v>572.79999999999995</v>
      </c>
      <c r="J487" s="47">
        <v>307.2</v>
      </c>
      <c r="K487" s="46">
        <f t="shared" si="295"/>
        <v>1087.5</v>
      </c>
      <c r="L487" s="31">
        <f t="shared" si="296"/>
        <v>41707</v>
      </c>
      <c r="M487" s="31">
        <f t="shared" si="297"/>
        <v>115132</v>
      </c>
      <c r="N487" s="31">
        <f t="shared" si="298"/>
        <v>61747</v>
      </c>
      <c r="O487" s="32">
        <f t="shared" si="299"/>
        <v>218586</v>
      </c>
      <c r="P487" s="49" t="s">
        <v>6</v>
      </c>
      <c r="Q487" s="49" t="s">
        <v>6</v>
      </c>
      <c r="R487" s="49" t="s">
        <v>6</v>
      </c>
    </row>
    <row r="488" spans="1:18">
      <c r="A488" s="44" t="s">
        <v>60</v>
      </c>
      <c r="B488" s="44" t="s">
        <v>565</v>
      </c>
      <c r="C488" s="44" t="s">
        <v>6</v>
      </c>
      <c r="D488" s="44" t="s">
        <v>1182</v>
      </c>
      <c r="E488" s="44" t="s">
        <v>6</v>
      </c>
      <c r="F488" s="49" t="s">
        <v>1172</v>
      </c>
      <c r="G488" s="46">
        <v>103</v>
      </c>
      <c r="H488" s="47">
        <v>82.7</v>
      </c>
      <c r="I488" s="47">
        <v>114.4</v>
      </c>
      <c r="J488" s="47">
        <v>74.599999999999994</v>
      </c>
      <c r="K488" s="46">
        <f t="shared" si="295"/>
        <v>271.70000000000005</v>
      </c>
      <c r="L488" s="31">
        <f t="shared" si="296"/>
        <v>8518</v>
      </c>
      <c r="M488" s="31">
        <f t="shared" si="297"/>
        <v>11783</v>
      </c>
      <c r="N488" s="31">
        <f t="shared" si="298"/>
        <v>7683</v>
      </c>
      <c r="O488" s="32">
        <f t="shared" si="299"/>
        <v>27984</v>
      </c>
      <c r="P488" s="49" t="s">
        <v>6</v>
      </c>
      <c r="Q488" s="49" t="s">
        <v>6</v>
      </c>
      <c r="R488" s="49" t="s">
        <v>6</v>
      </c>
    </row>
    <row r="489" spans="1:18">
      <c r="A489" s="44" t="s">
        <v>60</v>
      </c>
      <c r="B489" s="44" t="s">
        <v>566</v>
      </c>
      <c r="C489" s="44" t="s">
        <v>6</v>
      </c>
      <c r="D489" s="44" t="s">
        <v>1183</v>
      </c>
      <c r="E489" s="44" t="s">
        <v>1184</v>
      </c>
      <c r="F489" s="49" t="s">
        <v>1172</v>
      </c>
      <c r="G489" s="46">
        <v>30</v>
      </c>
      <c r="H489" s="47">
        <v>377.1</v>
      </c>
      <c r="I489" s="47">
        <v>3880.8</v>
      </c>
      <c r="J489" s="47">
        <v>484.3</v>
      </c>
      <c r="K489" s="46">
        <f t="shared" si="295"/>
        <v>4742.2000000000007</v>
      </c>
      <c r="L489" s="31">
        <f t="shared" si="296"/>
        <v>11313</v>
      </c>
      <c r="M489" s="31">
        <f t="shared" si="297"/>
        <v>116424</v>
      </c>
      <c r="N489" s="31">
        <f t="shared" si="298"/>
        <v>14529</v>
      </c>
      <c r="O489" s="32">
        <f t="shared" si="299"/>
        <v>142266</v>
      </c>
      <c r="P489" s="49" t="s">
        <v>6</v>
      </c>
      <c r="Q489" s="49" t="s">
        <v>6</v>
      </c>
      <c r="R489" s="49" t="s">
        <v>6</v>
      </c>
    </row>
    <row r="490" spans="1:18">
      <c r="A490" s="44" t="s">
        <v>60</v>
      </c>
      <c r="B490" s="44" t="s">
        <v>567</v>
      </c>
      <c r="C490" s="44" t="s">
        <v>6</v>
      </c>
      <c r="D490" s="44" t="s">
        <v>1185</v>
      </c>
      <c r="E490" s="44" t="s">
        <v>1184</v>
      </c>
      <c r="F490" s="49" t="s">
        <v>1172</v>
      </c>
      <c r="G490" s="46">
        <v>30</v>
      </c>
      <c r="H490" s="47">
        <v>667.7</v>
      </c>
      <c r="I490" s="47">
        <v>8460</v>
      </c>
      <c r="J490" s="47">
        <v>594.5</v>
      </c>
      <c r="K490" s="46">
        <f t="shared" si="295"/>
        <v>9722.2000000000007</v>
      </c>
      <c r="L490" s="31">
        <f t="shared" si="296"/>
        <v>20031</v>
      </c>
      <c r="M490" s="31">
        <f t="shared" si="297"/>
        <v>253800</v>
      </c>
      <c r="N490" s="31">
        <f t="shared" si="298"/>
        <v>17835</v>
      </c>
      <c r="O490" s="32">
        <f t="shared" si="299"/>
        <v>291666</v>
      </c>
      <c r="P490" s="49" t="s">
        <v>6</v>
      </c>
      <c r="Q490" s="49" t="s">
        <v>6</v>
      </c>
      <c r="R490" s="49" t="s">
        <v>6</v>
      </c>
    </row>
    <row r="491" spans="1:18">
      <c r="A491" s="44" t="s">
        <v>60</v>
      </c>
      <c r="B491" s="44" t="s">
        <v>568</v>
      </c>
      <c r="C491" s="44" t="s">
        <v>6</v>
      </c>
      <c r="D491" s="44" t="s">
        <v>1186</v>
      </c>
      <c r="E491" s="44" t="s">
        <v>1187</v>
      </c>
      <c r="F491" s="49" t="s">
        <v>8</v>
      </c>
      <c r="G491" s="46">
        <v>3</v>
      </c>
      <c r="H491" s="47">
        <v>7640.7</v>
      </c>
      <c r="I491" s="47">
        <v>52852</v>
      </c>
      <c r="J491" s="47">
        <v>0</v>
      </c>
      <c r="K491" s="46">
        <f t="shared" si="295"/>
        <v>60492.7</v>
      </c>
      <c r="L491" s="31">
        <f t="shared" si="296"/>
        <v>22922</v>
      </c>
      <c r="M491" s="31">
        <f t="shared" si="297"/>
        <v>158556</v>
      </c>
      <c r="N491" s="31">
        <f t="shared" si="298"/>
        <v>0</v>
      </c>
      <c r="O491" s="32">
        <f t="shared" si="299"/>
        <v>181478</v>
      </c>
      <c r="P491" s="49" t="s">
        <v>6</v>
      </c>
      <c r="Q491" s="49" t="s">
        <v>6</v>
      </c>
      <c r="R491" s="49" t="s">
        <v>6</v>
      </c>
    </row>
    <row r="492" spans="1:18">
      <c r="A492" s="44" t="s">
        <v>60</v>
      </c>
      <c r="B492" s="44" t="s">
        <v>569</v>
      </c>
      <c r="C492" s="44" t="s">
        <v>6</v>
      </c>
      <c r="D492" s="44" t="s">
        <v>1186</v>
      </c>
      <c r="E492" s="44" t="s">
        <v>1188</v>
      </c>
      <c r="F492" s="49" t="s">
        <v>8</v>
      </c>
      <c r="G492" s="46">
        <v>2</v>
      </c>
      <c r="H492" s="47">
        <v>9757.9</v>
      </c>
      <c r="I492" s="47">
        <v>70196</v>
      </c>
      <c r="J492" s="47">
        <v>0</v>
      </c>
      <c r="K492" s="46">
        <f t="shared" si="295"/>
        <v>79953.899999999994</v>
      </c>
      <c r="L492" s="31">
        <f t="shared" si="296"/>
        <v>19515</v>
      </c>
      <c r="M492" s="31">
        <f t="shared" si="297"/>
        <v>140392</v>
      </c>
      <c r="N492" s="31">
        <f t="shared" si="298"/>
        <v>0</v>
      </c>
      <c r="O492" s="32">
        <f t="shared" si="299"/>
        <v>159907</v>
      </c>
      <c r="P492" s="49" t="s">
        <v>6</v>
      </c>
      <c r="Q492" s="49" t="s">
        <v>6</v>
      </c>
      <c r="R492" s="49" t="s">
        <v>6</v>
      </c>
    </row>
    <row r="493" spans="1:18">
      <c r="A493" s="44" t="s">
        <v>60</v>
      </c>
      <c r="B493" s="44" t="s">
        <v>570</v>
      </c>
      <c r="C493" s="44" t="s">
        <v>6</v>
      </c>
      <c r="D493" s="44" t="s">
        <v>1189</v>
      </c>
      <c r="E493" s="44" t="s">
        <v>6</v>
      </c>
      <c r="F493" s="49" t="s">
        <v>8</v>
      </c>
      <c r="G493" s="46">
        <v>3</v>
      </c>
      <c r="H493" s="47">
        <v>2236.9</v>
      </c>
      <c r="I493" s="47">
        <v>3995.2</v>
      </c>
      <c r="J493" s="47">
        <v>550</v>
      </c>
      <c r="K493" s="46">
        <f t="shared" si="295"/>
        <v>6782.1</v>
      </c>
      <c r="L493" s="31">
        <f t="shared" si="296"/>
        <v>6710</v>
      </c>
      <c r="M493" s="31">
        <f t="shared" si="297"/>
        <v>11985</v>
      </c>
      <c r="N493" s="31">
        <f t="shared" si="298"/>
        <v>1650</v>
      </c>
      <c r="O493" s="32">
        <f t="shared" si="299"/>
        <v>20345</v>
      </c>
      <c r="P493" s="49" t="s">
        <v>6</v>
      </c>
      <c r="Q493" s="49" t="s">
        <v>6</v>
      </c>
      <c r="R493" s="49" t="s">
        <v>6</v>
      </c>
    </row>
    <row r="494" spans="1:18">
      <c r="A494" s="44" t="s">
        <v>60</v>
      </c>
      <c r="B494" s="44" t="s">
        <v>571</v>
      </c>
      <c r="C494" s="45" t="s">
        <v>692</v>
      </c>
      <c r="D494" s="44" t="s">
        <v>1190</v>
      </c>
      <c r="E494" s="44" t="s">
        <v>6</v>
      </c>
      <c r="F494" s="49" t="s">
        <v>6</v>
      </c>
      <c r="G494" s="46">
        <v>0</v>
      </c>
      <c r="H494" s="47">
        <v>0</v>
      </c>
      <c r="I494" s="47">
        <v>0</v>
      </c>
      <c r="J494" s="47">
        <v>0</v>
      </c>
      <c r="K494" s="46">
        <v>0</v>
      </c>
      <c r="L494" s="56">
        <v>0</v>
      </c>
      <c r="M494" s="56">
        <v>0</v>
      </c>
      <c r="N494" s="56">
        <v>0</v>
      </c>
      <c r="O494" s="56">
        <v>0</v>
      </c>
      <c r="P494" s="49" t="s">
        <v>1256</v>
      </c>
      <c r="Q494" s="49" t="s">
        <v>6</v>
      </c>
      <c r="R494" s="49" t="s">
        <v>6</v>
      </c>
    </row>
    <row r="495" spans="1:18">
      <c r="A495" s="44" t="s">
        <v>60</v>
      </c>
      <c r="B495" s="44" t="s">
        <v>572</v>
      </c>
      <c r="C495" s="48" t="s">
        <v>6</v>
      </c>
      <c r="D495" s="44" t="s">
        <v>1191</v>
      </c>
      <c r="E495" s="44" t="s">
        <v>1192</v>
      </c>
      <c r="F495" s="49" t="s">
        <v>1172</v>
      </c>
      <c r="G495" s="46">
        <v>24</v>
      </c>
      <c r="H495" s="47">
        <v>405.8</v>
      </c>
      <c r="I495" s="47">
        <v>13113.6</v>
      </c>
      <c r="J495" s="47">
        <v>0</v>
      </c>
      <c r="K495" s="46">
        <f t="shared" ref="K495:K500" si="300">H495+I495+J495</f>
        <v>13519.4</v>
      </c>
      <c r="L495" s="31">
        <f t="shared" ref="L495:L500" si="301">TRUNC($G495*H495)</f>
        <v>9739</v>
      </c>
      <c r="M495" s="31">
        <f t="shared" ref="M495:M500" si="302">TRUNC($G495*I495)</f>
        <v>314726</v>
      </c>
      <c r="N495" s="31">
        <f t="shared" ref="N495:N500" si="303">TRUNC($G495*J495)</f>
        <v>0</v>
      </c>
      <c r="O495" s="32">
        <f t="shared" ref="O495:O500" si="304">L495+M495+N495</f>
        <v>324465</v>
      </c>
      <c r="P495" s="49" t="s">
        <v>6</v>
      </c>
      <c r="Q495" s="49" t="s">
        <v>1193</v>
      </c>
      <c r="R495" s="49" t="s">
        <v>6</v>
      </c>
    </row>
    <row r="496" spans="1:18">
      <c r="A496" s="44" t="s">
        <v>60</v>
      </c>
      <c r="B496" s="44" t="s">
        <v>573</v>
      </c>
      <c r="C496" s="48" t="s">
        <v>6</v>
      </c>
      <c r="D496" s="44" t="s">
        <v>1194</v>
      </c>
      <c r="E496" s="44" t="s">
        <v>1195</v>
      </c>
      <c r="F496" s="49" t="s">
        <v>793</v>
      </c>
      <c r="G496" s="46">
        <v>16</v>
      </c>
      <c r="H496" s="47">
        <v>16676.900000000001</v>
      </c>
      <c r="I496" s="47">
        <v>27207.200000000001</v>
      </c>
      <c r="J496" s="47">
        <v>0</v>
      </c>
      <c r="K496" s="46">
        <f t="shared" si="300"/>
        <v>43884.100000000006</v>
      </c>
      <c r="L496" s="31">
        <f t="shared" si="301"/>
        <v>266830</v>
      </c>
      <c r="M496" s="31">
        <f t="shared" si="302"/>
        <v>435315</v>
      </c>
      <c r="N496" s="31">
        <f t="shared" si="303"/>
        <v>0</v>
      </c>
      <c r="O496" s="32">
        <f t="shared" si="304"/>
        <v>702145</v>
      </c>
      <c r="P496" s="49" t="s">
        <v>6</v>
      </c>
      <c r="Q496" s="49" t="s">
        <v>1196</v>
      </c>
      <c r="R496" s="49" t="s">
        <v>6</v>
      </c>
    </row>
    <row r="497" spans="1:18">
      <c r="A497" s="44" t="s">
        <v>60</v>
      </c>
      <c r="B497" s="44" t="s">
        <v>574</v>
      </c>
      <c r="C497" s="48" t="s">
        <v>6</v>
      </c>
      <c r="D497" s="44" t="s">
        <v>1197</v>
      </c>
      <c r="E497" s="44" t="s">
        <v>1192</v>
      </c>
      <c r="F497" s="49" t="s">
        <v>1172</v>
      </c>
      <c r="G497" s="46">
        <v>54</v>
      </c>
      <c r="H497" s="47">
        <v>834.5</v>
      </c>
      <c r="I497" s="47">
        <v>2563.3000000000002</v>
      </c>
      <c r="J497" s="47">
        <v>1022</v>
      </c>
      <c r="K497" s="46">
        <f t="shared" si="300"/>
        <v>4419.8</v>
      </c>
      <c r="L497" s="31">
        <f t="shared" si="301"/>
        <v>45063</v>
      </c>
      <c r="M497" s="31">
        <f t="shared" si="302"/>
        <v>138418</v>
      </c>
      <c r="N497" s="31">
        <f t="shared" si="303"/>
        <v>55188</v>
      </c>
      <c r="O497" s="32">
        <f t="shared" si="304"/>
        <v>238669</v>
      </c>
      <c r="P497" s="49" t="s">
        <v>6</v>
      </c>
      <c r="Q497" s="49" t="s">
        <v>1198</v>
      </c>
      <c r="R497" s="49" t="s">
        <v>6</v>
      </c>
    </row>
    <row r="498" spans="1:18">
      <c r="A498" s="44" t="s">
        <v>60</v>
      </c>
      <c r="B498" s="44" t="s">
        <v>575</v>
      </c>
      <c r="C498" s="44" t="s">
        <v>6</v>
      </c>
      <c r="D498" s="44" t="s">
        <v>1199</v>
      </c>
      <c r="E498" s="44" t="s">
        <v>1200</v>
      </c>
      <c r="F498" s="49" t="s">
        <v>793</v>
      </c>
      <c r="G498" s="46">
        <v>122</v>
      </c>
      <c r="H498" s="47">
        <v>2042.5</v>
      </c>
      <c r="I498" s="47">
        <v>0</v>
      </c>
      <c r="J498" s="47">
        <v>0</v>
      </c>
      <c r="K498" s="46">
        <f t="shared" si="300"/>
        <v>2042.5</v>
      </c>
      <c r="L498" s="31">
        <f t="shared" si="301"/>
        <v>249185</v>
      </c>
      <c r="M498" s="31">
        <f t="shared" si="302"/>
        <v>0</v>
      </c>
      <c r="N498" s="31">
        <f t="shared" si="303"/>
        <v>0</v>
      </c>
      <c r="O498" s="32">
        <f t="shared" si="304"/>
        <v>249185</v>
      </c>
      <c r="P498" s="49" t="s">
        <v>6</v>
      </c>
      <c r="Q498" s="49" t="s">
        <v>6</v>
      </c>
      <c r="R498" s="49" t="s">
        <v>6</v>
      </c>
    </row>
    <row r="499" spans="1:18">
      <c r="A499" s="44" t="s">
        <v>60</v>
      </c>
      <c r="B499" s="44" t="s">
        <v>576</v>
      </c>
      <c r="C499" s="44" t="s">
        <v>6</v>
      </c>
      <c r="D499" s="44" t="s">
        <v>1201</v>
      </c>
      <c r="E499" s="44" t="s">
        <v>1202</v>
      </c>
      <c r="F499" s="49" t="s">
        <v>793</v>
      </c>
      <c r="G499" s="46">
        <v>122</v>
      </c>
      <c r="H499" s="47">
        <v>545.9</v>
      </c>
      <c r="I499" s="47">
        <v>0</v>
      </c>
      <c r="J499" s="47">
        <v>0</v>
      </c>
      <c r="K499" s="46">
        <f t="shared" si="300"/>
        <v>545.9</v>
      </c>
      <c r="L499" s="31">
        <f t="shared" si="301"/>
        <v>66599</v>
      </c>
      <c r="M499" s="31">
        <f t="shared" si="302"/>
        <v>0</v>
      </c>
      <c r="N499" s="31">
        <f t="shared" si="303"/>
        <v>0</v>
      </c>
      <c r="O499" s="32">
        <f t="shared" si="304"/>
        <v>66599</v>
      </c>
      <c r="P499" s="49" t="s">
        <v>6</v>
      </c>
      <c r="Q499" s="49" t="s">
        <v>6</v>
      </c>
      <c r="R499" s="49" t="s">
        <v>6</v>
      </c>
    </row>
    <row r="500" spans="1:18">
      <c r="A500" s="44" t="s">
        <v>60</v>
      </c>
      <c r="B500" s="44" t="s">
        <v>577</v>
      </c>
      <c r="C500" s="44" t="s">
        <v>6</v>
      </c>
      <c r="D500" s="44" t="s">
        <v>1203</v>
      </c>
      <c r="E500" s="44" t="s">
        <v>1204</v>
      </c>
      <c r="F500" s="49" t="s">
        <v>294</v>
      </c>
      <c r="G500" s="46">
        <v>40</v>
      </c>
      <c r="H500" s="47">
        <v>670.3</v>
      </c>
      <c r="I500" s="47">
        <v>2350.4</v>
      </c>
      <c r="J500" s="47">
        <v>25.8</v>
      </c>
      <c r="K500" s="46">
        <f t="shared" si="300"/>
        <v>3046.5</v>
      </c>
      <c r="L500" s="31">
        <f t="shared" si="301"/>
        <v>26812</v>
      </c>
      <c r="M500" s="31">
        <f t="shared" si="302"/>
        <v>94016</v>
      </c>
      <c r="N500" s="31">
        <f t="shared" si="303"/>
        <v>1032</v>
      </c>
      <c r="O500" s="32">
        <f t="shared" si="304"/>
        <v>121860</v>
      </c>
      <c r="P500" s="49" t="s">
        <v>6</v>
      </c>
      <c r="Q500" s="49" t="s">
        <v>6</v>
      </c>
      <c r="R500" s="49" t="s">
        <v>6</v>
      </c>
    </row>
    <row r="501" spans="1:18">
      <c r="A501" s="44" t="s">
        <v>60</v>
      </c>
      <c r="B501" s="44" t="s">
        <v>578</v>
      </c>
      <c r="C501" s="45" t="s">
        <v>692</v>
      </c>
      <c r="D501" s="44" t="s">
        <v>1205</v>
      </c>
      <c r="E501" s="44" t="s">
        <v>6</v>
      </c>
      <c r="F501" s="49" t="s">
        <v>6</v>
      </c>
      <c r="G501" s="46">
        <v>0</v>
      </c>
      <c r="H501" s="47">
        <v>0</v>
      </c>
      <c r="I501" s="47">
        <v>0</v>
      </c>
      <c r="J501" s="47">
        <v>0</v>
      </c>
      <c r="K501" s="46">
        <v>0</v>
      </c>
      <c r="L501" s="56">
        <v>0</v>
      </c>
      <c r="M501" s="56">
        <v>0</v>
      </c>
      <c r="N501" s="56">
        <v>0</v>
      </c>
      <c r="O501" s="56">
        <v>0</v>
      </c>
      <c r="P501" s="49" t="s">
        <v>1256</v>
      </c>
      <c r="Q501" s="49" t="s">
        <v>6</v>
      </c>
      <c r="R501" s="49" t="s">
        <v>6</v>
      </c>
    </row>
    <row r="502" spans="1:18">
      <c r="A502" s="44" t="s">
        <v>60</v>
      </c>
      <c r="B502" s="44" t="s">
        <v>579</v>
      </c>
      <c r="C502" s="45" t="s">
        <v>692</v>
      </c>
      <c r="D502" s="44" t="s">
        <v>1206</v>
      </c>
      <c r="E502" s="44" t="s">
        <v>6</v>
      </c>
      <c r="F502" s="49" t="s">
        <v>6</v>
      </c>
      <c r="G502" s="46">
        <v>0</v>
      </c>
      <c r="H502" s="47">
        <v>0</v>
      </c>
      <c r="I502" s="47">
        <v>0</v>
      </c>
      <c r="J502" s="47">
        <v>0</v>
      </c>
      <c r="K502" s="46">
        <v>0</v>
      </c>
      <c r="L502" s="56">
        <v>0</v>
      </c>
      <c r="M502" s="56">
        <v>0</v>
      </c>
      <c r="N502" s="56">
        <v>0</v>
      </c>
      <c r="O502" s="56">
        <v>0</v>
      </c>
      <c r="P502" s="49" t="s">
        <v>794</v>
      </c>
      <c r="Q502" s="49" t="s">
        <v>6</v>
      </c>
      <c r="R502" s="49" t="s">
        <v>6</v>
      </c>
    </row>
    <row r="503" spans="1:18">
      <c r="A503" s="44" t="s">
        <v>60</v>
      </c>
      <c r="B503" s="44" t="s">
        <v>580</v>
      </c>
      <c r="C503" s="44" t="s">
        <v>6</v>
      </c>
      <c r="D503" s="44" t="s">
        <v>1207</v>
      </c>
      <c r="E503" s="44" t="s">
        <v>1208</v>
      </c>
      <c r="F503" s="49" t="s">
        <v>10</v>
      </c>
      <c r="G503" s="46">
        <v>1</v>
      </c>
      <c r="H503" s="47">
        <v>285344.3</v>
      </c>
      <c r="I503" s="47">
        <v>3674649.6</v>
      </c>
      <c r="J503" s="47">
        <v>1585265</v>
      </c>
      <c r="K503" s="46">
        <f t="shared" ref="K503:K510" si="305">H503+I503+J503</f>
        <v>5545258.9000000004</v>
      </c>
      <c r="L503" s="31">
        <f t="shared" ref="L503:L510" si="306">TRUNC($G503*H503)</f>
        <v>285344</v>
      </c>
      <c r="M503" s="31">
        <f t="shared" ref="M503:M510" si="307">TRUNC($G503*I503)</f>
        <v>3674649</v>
      </c>
      <c r="N503" s="31">
        <f t="shared" ref="N503:N510" si="308">TRUNC($G503*J503)</f>
        <v>1585265</v>
      </c>
      <c r="O503" s="32">
        <f t="shared" ref="O503:O510" si="309">L503+M503+N503</f>
        <v>5545258</v>
      </c>
      <c r="P503" s="49" t="s">
        <v>6</v>
      </c>
      <c r="Q503" s="49" t="s">
        <v>6</v>
      </c>
      <c r="R503" s="49" t="s">
        <v>6</v>
      </c>
    </row>
    <row r="504" spans="1:18">
      <c r="A504" s="44" t="s">
        <v>60</v>
      </c>
      <c r="B504" s="44" t="s">
        <v>581</v>
      </c>
      <c r="C504" s="44" t="s">
        <v>6</v>
      </c>
      <c r="D504" s="44" t="s">
        <v>1207</v>
      </c>
      <c r="E504" s="44" t="s">
        <v>1209</v>
      </c>
      <c r="F504" s="49" t="s">
        <v>10</v>
      </c>
      <c r="G504" s="46">
        <v>1</v>
      </c>
      <c r="H504" s="47">
        <v>203817.4</v>
      </c>
      <c r="I504" s="47">
        <v>2624749.6</v>
      </c>
      <c r="J504" s="47">
        <v>1132332.3</v>
      </c>
      <c r="K504" s="46">
        <f t="shared" si="305"/>
        <v>3960899.3</v>
      </c>
      <c r="L504" s="31">
        <f t="shared" si="306"/>
        <v>203817</v>
      </c>
      <c r="M504" s="31">
        <f t="shared" si="307"/>
        <v>2624749</v>
      </c>
      <c r="N504" s="31">
        <f t="shared" si="308"/>
        <v>1132332</v>
      </c>
      <c r="O504" s="32">
        <f t="shared" si="309"/>
        <v>3960898</v>
      </c>
      <c r="P504" s="49" t="s">
        <v>6</v>
      </c>
      <c r="Q504" s="49" t="s">
        <v>6</v>
      </c>
      <c r="R504" s="49" t="s">
        <v>6</v>
      </c>
    </row>
    <row r="505" spans="1:18">
      <c r="A505" s="44" t="s">
        <v>60</v>
      </c>
      <c r="B505" s="44" t="s">
        <v>582</v>
      </c>
      <c r="C505" s="44" t="s">
        <v>6</v>
      </c>
      <c r="D505" s="44" t="s">
        <v>1210</v>
      </c>
      <c r="E505" s="44" t="s">
        <v>1211</v>
      </c>
      <c r="F505" s="49" t="s">
        <v>294</v>
      </c>
      <c r="G505" s="46">
        <v>318</v>
      </c>
      <c r="H505" s="47">
        <v>37766.300000000003</v>
      </c>
      <c r="I505" s="47">
        <v>61568</v>
      </c>
      <c r="J505" s="47">
        <v>22534.400000000001</v>
      </c>
      <c r="K505" s="46">
        <f t="shared" si="305"/>
        <v>121868.70000000001</v>
      </c>
      <c r="L505" s="31">
        <f t="shared" si="306"/>
        <v>12009683</v>
      </c>
      <c r="M505" s="31">
        <f t="shared" si="307"/>
        <v>19578624</v>
      </c>
      <c r="N505" s="31">
        <f t="shared" si="308"/>
        <v>7165939</v>
      </c>
      <c r="O505" s="32">
        <f t="shared" si="309"/>
        <v>38754246</v>
      </c>
      <c r="P505" s="49" t="s">
        <v>6</v>
      </c>
      <c r="Q505" s="49" t="s">
        <v>6</v>
      </c>
      <c r="R505" s="49" t="s">
        <v>6</v>
      </c>
    </row>
    <row r="506" spans="1:18">
      <c r="A506" s="44" t="s">
        <v>60</v>
      </c>
      <c r="B506" s="44" t="s">
        <v>583</v>
      </c>
      <c r="C506" s="44" t="s">
        <v>6</v>
      </c>
      <c r="D506" s="44" t="s">
        <v>1215</v>
      </c>
      <c r="E506" s="44" t="s">
        <v>1310</v>
      </c>
      <c r="F506" s="49" t="s">
        <v>10</v>
      </c>
      <c r="G506" s="46">
        <v>1</v>
      </c>
      <c r="H506" s="47">
        <v>236236</v>
      </c>
      <c r="I506" s="47">
        <v>2200296</v>
      </c>
      <c r="J506" s="47">
        <v>62048.4</v>
      </c>
      <c r="K506" s="46">
        <f t="shared" si="305"/>
        <v>2498580.4</v>
      </c>
      <c r="L506" s="31">
        <f t="shared" si="306"/>
        <v>236236</v>
      </c>
      <c r="M506" s="31">
        <f t="shared" si="307"/>
        <v>2200296</v>
      </c>
      <c r="N506" s="31">
        <f t="shared" si="308"/>
        <v>62048</v>
      </c>
      <c r="O506" s="32">
        <f t="shared" si="309"/>
        <v>2498580</v>
      </c>
      <c r="P506" s="49" t="s">
        <v>6</v>
      </c>
      <c r="Q506" s="49" t="s">
        <v>6</v>
      </c>
      <c r="R506" s="49" t="s">
        <v>6</v>
      </c>
    </row>
    <row r="507" spans="1:18">
      <c r="A507" s="44" t="s">
        <v>60</v>
      </c>
      <c r="B507" s="44" t="s">
        <v>584</v>
      </c>
      <c r="C507" s="44" t="s">
        <v>6</v>
      </c>
      <c r="D507" s="44" t="s">
        <v>1217</v>
      </c>
      <c r="E507" s="44" t="s">
        <v>1218</v>
      </c>
      <c r="F507" s="49" t="s">
        <v>10</v>
      </c>
      <c r="G507" s="46">
        <v>1</v>
      </c>
      <c r="H507" s="47">
        <v>4531.5</v>
      </c>
      <c r="I507" s="47">
        <v>265212.79999999999</v>
      </c>
      <c r="J507" s="47">
        <v>36801.599999999999</v>
      </c>
      <c r="K507" s="46">
        <f t="shared" si="305"/>
        <v>306545.89999999997</v>
      </c>
      <c r="L507" s="31">
        <f t="shared" si="306"/>
        <v>4531</v>
      </c>
      <c r="M507" s="31">
        <f t="shared" si="307"/>
        <v>265212</v>
      </c>
      <c r="N507" s="31">
        <f t="shared" si="308"/>
        <v>36801</v>
      </c>
      <c r="O507" s="32">
        <f t="shared" si="309"/>
        <v>306544</v>
      </c>
      <c r="P507" s="49" t="s">
        <v>6</v>
      </c>
      <c r="Q507" s="49" t="s">
        <v>6</v>
      </c>
      <c r="R507" s="49" t="s">
        <v>6</v>
      </c>
    </row>
    <row r="508" spans="1:18">
      <c r="A508" s="44" t="s">
        <v>60</v>
      </c>
      <c r="B508" s="44" t="s">
        <v>585</v>
      </c>
      <c r="C508" s="44" t="s">
        <v>6</v>
      </c>
      <c r="D508" s="44" t="s">
        <v>1219</v>
      </c>
      <c r="E508" s="44" t="s">
        <v>6</v>
      </c>
      <c r="F508" s="49" t="s">
        <v>294</v>
      </c>
      <c r="G508" s="46">
        <v>23</v>
      </c>
      <c r="H508" s="47">
        <v>55896.800000000003</v>
      </c>
      <c r="I508" s="47">
        <v>260368</v>
      </c>
      <c r="J508" s="47">
        <v>5191.7</v>
      </c>
      <c r="K508" s="46">
        <f t="shared" si="305"/>
        <v>321456.5</v>
      </c>
      <c r="L508" s="31">
        <f t="shared" si="306"/>
        <v>1285626</v>
      </c>
      <c r="M508" s="31">
        <f t="shared" si="307"/>
        <v>5988464</v>
      </c>
      <c r="N508" s="31">
        <f t="shared" si="308"/>
        <v>119409</v>
      </c>
      <c r="O508" s="32">
        <f t="shared" si="309"/>
        <v>7393499</v>
      </c>
      <c r="P508" s="49" t="s">
        <v>6</v>
      </c>
      <c r="Q508" s="49" t="s">
        <v>6</v>
      </c>
      <c r="R508" s="49" t="s">
        <v>6</v>
      </c>
    </row>
    <row r="509" spans="1:18">
      <c r="A509" s="44" t="s">
        <v>60</v>
      </c>
      <c r="B509" s="44" t="s">
        <v>586</v>
      </c>
      <c r="C509" s="44" t="s">
        <v>6</v>
      </c>
      <c r="D509" s="44" t="s">
        <v>1220</v>
      </c>
      <c r="E509" s="44" t="s">
        <v>1218</v>
      </c>
      <c r="F509" s="49" t="s">
        <v>10</v>
      </c>
      <c r="G509" s="46">
        <v>1</v>
      </c>
      <c r="H509" s="47">
        <v>4531.5</v>
      </c>
      <c r="I509" s="47">
        <v>265212.79999999999</v>
      </c>
      <c r="J509" s="47">
        <v>36801.599999999999</v>
      </c>
      <c r="K509" s="46">
        <f t="shared" si="305"/>
        <v>306545.89999999997</v>
      </c>
      <c r="L509" s="31">
        <f t="shared" si="306"/>
        <v>4531</v>
      </c>
      <c r="M509" s="31">
        <f t="shared" si="307"/>
        <v>265212</v>
      </c>
      <c r="N509" s="31">
        <f t="shared" si="308"/>
        <v>36801</v>
      </c>
      <c r="O509" s="32">
        <f t="shared" si="309"/>
        <v>306544</v>
      </c>
      <c r="P509" s="49" t="s">
        <v>6</v>
      </c>
      <c r="Q509" s="49" t="s">
        <v>6</v>
      </c>
      <c r="R509" s="49" t="s">
        <v>6</v>
      </c>
    </row>
    <row r="510" spans="1:18">
      <c r="A510" s="44" t="s">
        <v>60</v>
      </c>
      <c r="B510" s="44" t="s">
        <v>587</v>
      </c>
      <c r="C510" s="44" t="s">
        <v>6</v>
      </c>
      <c r="D510" s="44" t="s">
        <v>1224</v>
      </c>
      <c r="E510" s="44" t="s">
        <v>1225</v>
      </c>
      <c r="F510" s="49" t="s">
        <v>294</v>
      </c>
      <c r="G510" s="46">
        <v>76</v>
      </c>
      <c r="H510" s="47">
        <v>10203.200000000001</v>
      </c>
      <c r="I510" s="47">
        <v>25448.799999999999</v>
      </c>
      <c r="J510" s="47">
        <v>9410.5</v>
      </c>
      <c r="K510" s="46">
        <f t="shared" si="305"/>
        <v>45062.5</v>
      </c>
      <c r="L510" s="31">
        <f t="shared" si="306"/>
        <v>775443</v>
      </c>
      <c r="M510" s="31">
        <f t="shared" si="307"/>
        <v>1934108</v>
      </c>
      <c r="N510" s="31">
        <f t="shared" si="308"/>
        <v>715198</v>
      </c>
      <c r="O510" s="32">
        <f t="shared" si="309"/>
        <v>3424749</v>
      </c>
      <c r="P510" s="49" t="s">
        <v>6</v>
      </c>
      <c r="Q510" s="49" t="s">
        <v>6</v>
      </c>
      <c r="R510" s="49" t="s">
        <v>6</v>
      </c>
    </row>
    <row r="511" spans="1:18">
      <c r="A511" s="44" t="s">
        <v>60</v>
      </c>
      <c r="B511" s="44" t="s">
        <v>588</v>
      </c>
      <c r="C511" s="45" t="s">
        <v>692</v>
      </c>
      <c r="D511" s="44" t="s">
        <v>1226</v>
      </c>
      <c r="E511" s="44" t="s">
        <v>6</v>
      </c>
      <c r="F511" s="49" t="s">
        <v>6</v>
      </c>
      <c r="G511" s="46">
        <v>0</v>
      </c>
      <c r="H511" s="47">
        <v>0</v>
      </c>
      <c r="I511" s="47">
        <v>0</v>
      </c>
      <c r="J511" s="47">
        <v>0</v>
      </c>
      <c r="K511" s="46">
        <v>0</v>
      </c>
      <c r="L511" s="56">
        <v>0</v>
      </c>
      <c r="M511" s="56">
        <v>0</v>
      </c>
      <c r="N511" s="56">
        <v>0</v>
      </c>
      <c r="O511" s="56">
        <v>0</v>
      </c>
      <c r="P511" s="49" t="s">
        <v>794</v>
      </c>
      <c r="Q511" s="49" t="s">
        <v>6</v>
      </c>
      <c r="R511" s="49" t="s">
        <v>6</v>
      </c>
    </row>
    <row r="512" spans="1:18">
      <c r="A512" s="44" t="s">
        <v>60</v>
      </c>
      <c r="B512" s="44" t="s">
        <v>589</v>
      </c>
      <c r="C512" s="44" t="s">
        <v>6</v>
      </c>
      <c r="D512" s="44" t="s">
        <v>1227</v>
      </c>
      <c r="E512" s="44" t="s">
        <v>1228</v>
      </c>
      <c r="F512" s="49" t="s">
        <v>294</v>
      </c>
      <c r="G512" s="46">
        <v>343</v>
      </c>
      <c r="H512" s="47">
        <v>25494.6</v>
      </c>
      <c r="I512" s="47">
        <v>43899.199999999997</v>
      </c>
      <c r="J512" s="47">
        <v>22452.2</v>
      </c>
      <c r="K512" s="46">
        <f t="shared" ref="K512:K521" si="310">H512+I512+J512</f>
        <v>91845.999999999985</v>
      </c>
      <c r="L512" s="31">
        <f t="shared" ref="L512:L521" si="311">TRUNC($G512*H512)</f>
        <v>8744647</v>
      </c>
      <c r="M512" s="31">
        <f t="shared" ref="M512:M521" si="312">TRUNC($G512*I512)</f>
        <v>15057425</v>
      </c>
      <c r="N512" s="31">
        <f t="shared" ref="N512:N521" si="313">TRUNC($G512*J512)</f>
        <v>7701104</v>
      </c>
      <c r="O512" s="32">
        <f t="shared" ref="O512:O521" si="314">L512+M512+N512</f>
        <v>31503176</v>
      </c>
      <c r="P512" s="49" t="s">
        <v>6</v>
      </c>
      <c r="Q512" s="49" t="s">
        <v>6</v>
      </c>
      <c r="R512" s="49" t="s">
        <v>6</v>
      </c>
    </row>
    <row r="513" spans="1:18">
      <c r="A513" s="44" t="s">
        <v>60</v>
      </c>
      <c r="B513" s="44" t="s">
        <v>590</v>
      </c>
      <c r="C513" s="44" t="s">
        <v>6</v>
      </c>
      <c r="D513" s="44" t="s">
        <v>1232</v>
      </c>
      <c r="E513" s="44" t="s">
        <v>6</v>
      </c>
      <c r="F513" s="49" t="s">
        <v>10</v>
      </c>
      <c r="G513" s="46">
        <v>1</v>
      </c>
      <c r="H513" s="47">
        <v>169046.9</v>
      </c>
      <c r="I513" s="47">
        <v>2690296</v>
      </c>
      <c r="J513" s="47">
        <v>888213</v>
      </c>
      <c r="K513" s="46">
        <f t="shared" si="310"/>
        <v>3747555.9</v>
      </c>
      <c r="L513" s="31">
        <f t="shared" si="311"/>
        <v>169046</v>
      </c>
      <c r="M513" s="31">
        <f t="shared" si="312"/>
        <v>2690296</v>
      </c>
      <c r="N513" s="31">
        <f t="shared" si="313"/>
        <v>888213</v>
      </c>
      <c r="O513" s="32">
        <f t="shared" si="314"/>
        <v>3747555</v>
      </c>
      <c r="P513" s="49" t="s">
        <v>6</v>
      </c>
      <c r="Q513" s="49" t="s">
        <v>6</v>
      </c>
      <c r="R513" s="49" t="s">
        <v>6</v>
      </c>
    </row>
    <row r="514" spans="1:18">
      <c r="A514" s="44" t="s">
        <v>60</v>
      </c>
      <c r="B514" s="44" t="s">
        <v>591</v>
      </c>
      <c r="C514" s="44" t="s">
        <v>6</v>
      </c>
      <c r="D514" s="44" t="s">
        <v>1233</v>
      </c>
      <c r="E514" s="44" t="s">
        <v>6</v>
      </c>
      <c r="F514" s="49" t="s">
        <v>10</v>
      </c>
      <c r="G514" s="46">
        <v>1</v>
      </c>
      <c r="H514" s="47">
        <v>0</v>
      </c>
      <c r="I514" s="47">
        <v>482580</v>
      </c>
      <c r="J514" s="47">
        <v>26327.599999999999</v>
      </c>
      <c r="K514" s="46">
        <f t="shared" si="310"/>
        <v>508907.6</v>
      </c>
      <c r="L514" s="31">
        <f t="shared" si="311"/>
        <v>0</v>
      </c>
      <c r="M514" s="31">
        <f t="shared" si="312"/>
        <v>482580</v>
      </c>
      <c r="N514" s="31">
        <f t="shared" si="313"/>
        <v>26327</v>
      </c>
      <c r="O514" s="32">
        <f t="shared" si="314"/>
        <v>508907</v>
      </c>
      <c r="P514" s="49" t="s">
        <v>6</v>
      </c>
      <c r="Q514" s="49" t="s">
        <v>6</v>
      </c>
      <c r="R514" s="49" t="s">
        <v>6</v>
      </c>
    </row>
    <row r="515" spans="1:18">
      <c r="A515" s="44" t="s">
        <v>60</v>
      </c>
      <c r="B515" s="44" t="s">
        <v>592</v>
      </c>
      <c r="C515" s="44" t="s">
        <v>6</v>
      </c>
      <c r="D515" s="44" t="s">
        <v>1234</v>
      </c>
      <c r="E515" s="44" t="s">
        <v>6</v>
      </c>
      <c r="F515" s="49" t="s">
        <v>10</v>
      </c>
      <c r="G515" s="46">
        <v>1</v>
      </c>
      <c r="H515" s="47">
        <v>226350.7</v>
      </c>
      <c r="I515" s="47">
        <v>9259560.8000000007</v>
      </c>
      <c r="J515" s="47">
        <v>1189301.1000000001</v>
      </c>
      <c r="K515" s="46">
        <f t="shared" si="310"/>
        <v>10675212.6</v>
      </c>
      <c r="L515" s="31">
        <f t="shared" si="311"/>
        <v>226350</v>
      </c>
      <c r="M515" s="31">
        <f t="shared" si="312"/>
        <v>9259560</v>
      </c>
      <c r="N515" s="31">
        <f t="shared" si="313"/>
        <v>1189301</v>
      </c>
      <c r="O515" s="32">
        <f t="shared" si="314"/>
        <v>10675211</v>
      </c>
      <c r="P515" s="49" t="s">
        <v>6</v>
      </c>
      <c r="Q515" s="49" t="s">
        <v>6</v>
      </c>
      <c r="R515" s="49" t="s">
        <v>6</v>
      </c>
    </row>
    <row r="516" spans="1:18">
      <c r="A516" s="44" t="s">
        <v>60</v>
      </c>
      <c r="B516" s="44" t="s">
        <v>593</v>
      </c>
      <c r="C516" s="44" t="s">
        <v>6</v>
      </c>
      <c r="D516" s="44" t="s">
        <v>1235</v>
      </c>
      <c r="E516" s="44" t="s">
        <v>1310</v>
      </c>
      <c r="F516" s="49" t="s">
        <v>10</v>
      </c>
      <c r="G516" s="46">
        <v>1</v>
      </c>
      <c r="H516" s="47">
        <v>238598.2</v>
      </c>
      <c r="I516" s="47">
        <v>2222298.4</v>
      </c>
      <c r="J516" s="47">
        <v>62668.3</v>
      </c>
      <c r="K516" s="46">
        <f t="shared" si="310"/>
        <v>2523564.9</v>
      </c>
      <c r="L516" s="31">
        <f t="shared" si="311"/>
        <v>238598</v>
      </c>
      <c r="M516" s="31">
        <f t="shared" si="312"/>
        <v>2222298</v>
      </c>
      <c r="N516" s="31">
        <f t="shared" si="313"/>
        <v>62668</v>
      </c>
      <c r="O516" s="32">
        <f t="shared" si="314"/>
        <v>2523564</v>
      </c>
      <c r="P516" s="49" t="s">
        <v>6</v>
      </c>
      <c r="Q516" s="49" t="s">
        <v>6</v>
      </c>
      <c r="R516" s="49" t="s">
        <v>6</v>
      </c>
    </row>
    <row r="517" spans="1:18">
      <c r="A517" s="44" t="s">
        <v>60</v>
      </c>
      <c r="B517" s="44" t="s">
        <v>594</v>
      </c>
      <c r="C517" s="44" t="s">
        <v>6</v>
      </c>
      <c r="D517" s="44" t="s">
        <v>1217</v>
      </c>
      <c r="E517" s="44" t="s">
        <v>1218</v>
      </c>
      <c r="F517" s="49" t="s">
        <v>10</v>
      </c>
      <c r="G517" s="46">
        <v>1</v>
      </c>
      <c r="H517" s="47">
        <v>4531.5</v>
      </c>
      <c r="I517" s="47">
        <v>265212.79999999999</v>
      </c>
      <c r="J517" s="47">
        <v>36801.599999999999</v>
      </c>
      <c r="K517" s="46">
        <f t="shared" si="310"/>
        <v>306545.89999999997</v>
      </c>
      <c r="L517" s="31">
        <f t="shared" si="311"/>
        <v>4531</v>
      </c>
      <c r="M517" s="31">
        <f t="shared" si="312"/>
        <v>265212</v>
      </c>
      <c r="N517" s="31">
        <f t="shared" si="313"/>
        <v>36801</v>
      </c>
      <c r="O517" s="32">
        <f t="shared" si="314"/>
        <v>306544</v>
      </c>
      <c r="P517" s="49" t="s">
        <v>6</v>
      </c>
      <c r="Q517" s="49" t="s">
        <v>6</v>
      </c>
      <c r="R517" s="49" t="s">
        <v>6</v>
      </c>
    </row>
    <row r="518" spans="1:18">
      <c r="A518" s="44" t="s">
        <v>60</v>
      </c>
      <c r="B518" s="44" t="s">
        <v>595</v>
      </c>
      <c r="C518" s="44" t="s">
        <v>6</v>
      </c>
      <c r="D518" s="44" t="s">
        <v>1219</v>
      </c>
      <c r="E518" s="44" t="s">
        <v>6</v>
      </c>
      <c r="F518" s="49" t="s">
        <v>294</v>
      </c>
      <c r="G518" s="46">
        <v>20</v>
      </c>
      <c r="H518" s="47">
        <v>55896.800000000003</v>
      </c>
      <c r="I518" s="47">
        <v>260368</v>
      </c>
      <c r="J518" s="47">
        <v>5191.7</v>
      </c>
      <c r="K518" s="46">
        <f t="shared" si="310"/>
        <v>321456.5</v>
      </c>
      <c r="L518" s="31">
        <f t="shared" si="311"/>
        <v>1117936</v>
      </c>
      <c r="M518" s="31">
        <f t="shared" si="312"/>
        <v>5207360</v>
      </c>
      <c r="N518" s="31">
        <f t="shared" si="313"/>
        <v>103834</v>
      </c>
      <c r="O518" s="32">
        <f t="shared" si="314"/>
        <v>6429130</v>
      </c>
      <c r="P518" s="49" t="s">
        <v>6</v>
      </c>
      <c r="Q518" s="49" t="s">
        <v>6</v>
      </c>
      <c r="R518" s="49" t="s">
        <v>6</v>
      </c>
    </row>
    <row r="519" spans="1:18">
      <c r="A519" s="44" t="s">
        <v>60</v>
      </c>
      <c r="B519" s="44" t="s">
        <v>596</v>
      </c>
      <c r="C519" s="44" t="s">
        <v>6</v>
      </c>
      <c r="D519" s="44" t="s">
        <v>1220</v>
      </c>
      <c r="E519" s="44" t="s">
        <v>1218</v>
      </c>
      <c r="F519" s="49" t="s">
        <v>10</v>
      </c>
      <c r="G519" s="46">
        <v>1</v>
      </c>
      <c r="H519" s="47">
        <v>4531.5</v>
      </c>
      <c r="I519" s="47">
        <v>265212.79999999999</v>
      </c>
      <c r="J519" s="47">
        <v>36801.599999999999</v>
      </c>
      <c r="K519" s="46">
        <f t="shared" si="310"/>
        <v>306545.89999999997</v>
      </c>
      <c r="L519" s="31">
        <f t="shared" si="311"/>
        <v>4531</v>
      </c>
      <c r="M519" s="31">
        <f t="shared" si="312"/>
        <v>265212</v>
      </c>
      <c r="N519" s="31">
        <f t="shared" si="313"/>
        <v>36801</v>
      </c>
      <c r="O519" s="32">
        <f t="shared" si="314"/>
        <v>306544</v>
      </c>
      <c r="P519" s="49" t="s">
        <v>6</v>
      </c>
      <c r="Q519" s="49" t="s">
        <v>6</v>
      </c>
      <c r="R519" s="49" t="s">
        <v>6</v>
      </c>
    </row>
    <row r="520" spans="1:18">
      <c r="A520" s="44" t="s">
        <v>60</v>
      </c>
      <c r="B520" s="44" t="s">
        <v>597</v>
      </c>
      <c r="C520" s="44" t="s">
        <v>6</v>
      </c>
      <c r="D520" s="44" t="s">
        <v>1236</v>
      </c>
      <c r="E520" s="44" t="s">
        <v>1237</v>
      </c>
      <c r="F520" s="49" t="s">
        <v>1172</v>
      </c>
      <c r="G520" s="46">
        <v>87</v>
      </c>
      <c r="H520" s="47">
        <v>6870.5</v>
      </c>
      <c r="I520" s="47">
        <v>12184</v>
      </c>
      <c r="J520" s="47">
        <v>5033.3</v>
      </c>
      <c r="K520" s="46">
        <f t="shared" si="310"/>
        <v>24087.8</v>
      </c>
      <c r="L520" s="31">
        <f t="shared" si="311"/>
        <v>597733</v>
      </c>
      <c r="M520" s="31">
        <f t="shared" si="312"/>
        <v>1060008</v>
      </c>
      <c r="N520" s="31">
        <f t="shared" si="313"/>
        <v>437897</v>
      </c>
      <c r="O520" s="32">
        <f t="shared" si="314"/>
        <v>2095638</v>
      </c>
      <c r="P520" s="49" t="s">
        <v>6</v>
      </c>
      <c r="Q520" s="49" t="s">
        <v>6</v>
      </c>
      <c r="R520" s="49" t="s">
        <v>6</v>
      </c>
    </row>
    <row r="521" spans="1:18">
      <c r="A521" s="44" t="s">
        <v>60</v>
      </c>
      <c r="B521" s="44" t="s">
        <v>598</v>
      </c>
      <c r="C521" s="44" t="s">
        <v>6</v>
      </c>
      <c r="D521" s="44" t="s">
        <v>1238</v>
      </c>
      <c r="E521" s="44" t="s">
        <v>1225</v>
      </c>
      <c r="F521" s="49" t="s">
        <v>294</v>
      </c>
      <c r="G521" s="46">
        <v>4</v>
      </c>
      <c r="H521" s="47">
        <v>18699.599999999999</v>
      </c>
      <c r="I521" s="47">
        <v>32773.599999999999</v>
      </c>
      <c r="J521" s="47">
        <v>21405.1</v>
      </c>
      <c r="K521" s="46">
        <f t="shared" si="310"/>
        <v>72878.299999999988</v>
      </c>
      <c r="L521" s="31">
        <f t="shared" si="311"/>
        <v>74798</v>
      </c>
      <c r="M521" s="31">
        <f t="shared" si="312"/>
        <v>131094</v>
      </c>
      <c r="N521" s="31">
        <f t="shared" si="313"/>
        <v>85620</v>
      </c>
      <c r="O521" s="32">
        <f t="shared" si="314"/>
        <v>291512</v>
      </c>
      <c r="P521" s="49" t="s">
        <v>6</v>
      </c>
      <c r="Q521" s="49" t="s">
        <v>6</v>
      </c>
      <c r="R521" s="49" t="s">
        <v>6</v>
      </c>
    </row>
    <row r="522" spans="1:18">
      <c r="A522" s="44" t="s">
        <v>60</v>
      </c>
      <c r="B522" s="44" t="s">
        <v>599</v>
      </c>
      <c r="C522" s="45" t="s">
        <v>692</v>
      </c>
      <c r="D522" s="44" t="s">
        <v>1243</v>
      </c>
      <c r="E522" s="44" t="s">
        <v>6</v>
      </c>
      <c r="F522" s="49" t="s">
        <v>6</v>
      </c>
      <c r="G522" s="46">
        <v>0</v>
      </c>
      <c r="H522" s="47">
        <v>0</v>
      </c>
      <c r="I522" s="47">
        <v>0</v>
      </c>
      <c r="J522" s="47">
        <v>0</v>
      </c>
      <c r="K522" s="46">
        <v>0</v>
      </c>
      <c r="L522" s="56">
        <v>0</v>
      </c>
      <c r="M522" s="56">
        <v>0</v>
      </c>
      <c r="N522" s="56">
        <v>0</v>
      </c>
      <c r="O522" s="56">
        <v>0</v>
      </c>
      <c r="P522" s="49" t="s">
        <v>1256</v>
      </c>
      <c r="Q522" s="49" t="s">
        <v>6</v>
      </c>
      <c r="R522" s="49" t="s">
        <v>6</v>
      </c>
    </row>
    <row r="523" spans="1:18">
      <c r="A523" s="44" t="s">
        <v>60</v>
      </c>
      <c r="B523" s="44" t="s">
        <v>600</v>
      </c>
      <c r="C523" s="44" t="s">
        <v>6</v>
      </c>
      <c r="D523" s="44" t="s">
        <v>1244</v>
      </c>
      <c r="E523" s="44" t="s">
        <v>6</v>
      </c>
      <c r="F523" s="49" t="s">
        <v>689</v>
      </c>
      <c r="G523" s="46">
        <v>5044</v>
      </c>
      <c r="H523" s="47">
        <v>464.1</v>
      </c>
      <c r="I523" s="47">
        <v>0</v>
      </c>
      <c r="J523" s="47">
        <v>0</v>
      </c>
      <c r="K523" s="46">
        <f>H523+I523+J523</f>
        <v>464.1</v>
      </c>
      <c r="L523" s="31">
        <f t="shared" ref="L523" si="315">TRUNC($G523*H523)</f>
        <v>2340920</v>
      </c>
      <c r="M523" s="31">
        <f t="shared" ref="M523" si="316">TRUNC($G523*I523)</f>
        <v>0</v>
      </c>
      <c r="N523" s="31">
        <f t="shared" ref="N523" si="317">TRUNC($G523*J523)</f>
        <v>0</v>
      </c>
      <c r="O523" s="32">
        <f t="shared" ref="O523" si="318">L523+M523+N523</f>
        <v>2340920</v>
      </c>
      <c r="P523" s="49" t="s">
        <v>6</v>
      </c>
      <c r="Q523" s="49" t="s">
        <v>6</v>
      </c>
      <c r="R523" s="49" t="s">
        <v>6</v>
      </c>
    </row>
    <row r="524" spans="1:18">
      <c r="A524" s="44" t="s">
        <v>60</v>
      </c>
      <c r="B524" s="44" t="s">
        <v>601</v>
      </c>
      <c r="C524" s="45" t="s">
        <v>692</v>
      </c>
      <c r="D524" s="44" t="s">
        <v>1245</v>
      </c>
      <c r="E524" s="44" t="s">
        <v>6</v>
      </c>
      <c r="F524" s="49" t="s">
        <v>6</v>
      </c>
      <c r="G524" s="46">
        <v>0</v>
      </c>
      <c r="H524" s="47">
        <v>0</v>
      </c>
      <c r="I524" s="47">
        <v>0</v>
      </c>
      <c r="J524" s="47">
        <v>0</v>
      </c>
      <c r="K524" s="46">
        <v>0</v>
      </c>
      <c r="L524" s="56">
        <v>0</v>
      </c>
      <c r="M524" s="56">
        <v>0</v>
      </c>
      <c r="N524" s="56">
        <v>0</v>
      </c>
      <c r="O524" s="56">
        <v>0</v>
      </c>
      <c r="P524" s="49" t="s">
        <v>794</v>
      </c>
      <c r="Q524" s="49" t="s">
        <v>6</v>
      </c>
      <c r="R524" s="49" t="s">
        <v>6</v>
      </c>
    </row>
    <row r="525" spans="1:18">
      <c r="A525" s="44" t="s">
        <v>60</v>
      </c>
      <c r="B525" s="44" t="s">
        <v>602</v>
      </c>
      <c r="C525" s="44" t="s">
        <v>6</v>
      </c>
      <c r="D525" s="44" t="s">
        <v>1246</v>
      </c>
      <c r="E525" s="44" t="s">
        <v>1247</v>
      </c>
      <c r="F525" s="49" t="s">
        <v>293</v>
      </c>
      <c r="G525" s="46">
        <v>5862</v>
      </c>
      <c r="H525" s="47">
        <v>0</v>
      </c>
      <c r="I525" s="47">
        <v>0</v>
      </c>
      <c r="J525" s="47">
        <v>528.20000000000005</v>
      </c>
      <c r="K525" s="46">
        <f t="shared" ref="K525:K527" si="319">H525+I525+J525</f>
        <v>528.20000000000005</v>
      </c>
      <c r="L525" s="31">
        <f t="shared" ref="L525:L527" si="320">TRUNC($G525*H525)</f>
        <v>0</v>
      </c>
      <c r="M525" s="31">
        <f t="shared" ref="M525:M527" si="321">TRUNC($G525*I525)</f>
        <v>0</v>
      </c>
      <c r="N525" s="31">
        <f t="shared" ref="N525:N527" si="322">TRUNC($G525*J525)</f>
        <v>3096308</v>
      </c>
      <c r="O525" s="32">
        <f t="shared" ref="O525:O527" si="323">L525+M525+N525</f>
        <v>3096308</v>
      </c>
      <c r="P525" s="49" t="s">
        <v>6</v>
      </c>
      <c r="Q525" s="49" t="s">
        <v>6</v>
      </c>
      <c r="R525" s="49" t="s">
        <v>6</v>
      </c>
    </row>
    <row r="526" spans="1:18">
      <c r="A526" s="44" t="s">
        <v>60</v>
      </c>
      <c r="B526" s="44" t="s">
        <v>603</v>
      </c>
      <c r="C526" s="44" t="s">
        <v>6</v>
      </c>
      <c r="D526" s="44" t="s">
        <v>1248</v>
      </c>
      <c r="E526" s="44" t="s">
        <v>1249</v>
      </c>
      <c r="F526" s="49" t="s">
        <v>1172</v>
      </c>
      <c r="G526" s="46">
        <v>70</v>
      </c>
      <c r="H526" s="47">
        <v>0</v>
      </c>
      <c r="I526" s="47">
        <v>0</v>
      </c>
      <c r="J526" s="47">
        <v>40890.699999999997</v>
      </c>
      <c r="K526" s="46">
        <f t="shared" si="319"/>
        <v>40890.699999999997</v>
      </c>
      <c r="L526" s="31">
        <f t="shared" si="320"/>
        <v>0</v>
      </c>
      <c r="M526" s="31">
        <f t="shared" si="321"/>
        <v>0</v>
      </c>
      <c r="N526" s="31">
        <f t="shared" si="322"/>
        <v>2862349</v>
      </c>
      <c r="O526" s="32">
        <f t="shared" si="323"/>
        <v>2862349</v>
      </c>
      <c r="P526" s="49" t="s">
        <v>6</v>
      </c>
      <c r="Q526" s="49" t="s">
        <v>6</v>
      </c>
      <c r="R526" s="49" t="s">
        <v>6</v>
      </c>
    </row>
    <row r="527" spans="1:18">
      <c r="A527" s="44" t="s">
        <v>60</v>
      </c>
      <c r="B527" s="44" t="s">
        <v>604</v>
      </c>
      <c r="C527" s="44" t="s">
        <v>6</v>
      </c>
      <c r="D527" s="44" t="s">
        <v>1270</v>
      </c>
      <c r="E527" s="44" t="s">
        <v>1271</v>
      </c>
      <c r="F527" s="49" t="s">
        <v>793</v>
      </c>
      <c r="G527" s="46">
        <v>347</v>
      </c>
      <c r="H527" s="47">
        <v>0</v>
      </c>
      <c r="I527" s="47">
        <v>0</v>
      </c>
      <c r="J527" s="47">
        <v>4218.3</v>
      </c>
      <c r="K527" s="46">
        <f t="shared" si="319"/>
        <v>4218.3</v>
      </c>
      <c r="L527" s="31">
        <f t="shared" si="320"/>
        <v>0</v>
      </c>
      <c r="M527" s="31">
        <f t="shared" si="321"/>
        <v>0</v>
      </c>
      <c r="N527" s="31">
        <f t="shared" si="322"/>
        <v>1463750</v>
      </c>
      <c r="O527" s="32">
        <f t="shared" si="323"/>
        <v>1463750</v>
      </c>
      <c r="P527" s="49" t="s">
        <v>6</v>
      </c>
      <c r="Q527" s="49" t="s">
        <v>6</v>
      </c>
      <c r="R527" s="49" t="s">
        <v>6</v>
      </c>
    </row>
    <row r="528" spans="1:18">
      <c r="A528" s="44" t="s">
        <v>60</v>
      </c>
      <c r="B528" s="44" t="s">
        <v>605</v>
      </c>
      <c r="C528" s="45" t="s">
        <v>692</v>
      </c>
      <c r="D528" s="44" t="s">
        <v>6</v>
      </c>
      <c r="E528" s="44" t="s">
        <v>6</v>
      </c>
      <c r="F528" s="49" t="s">
        <v>6</v>
      </c>
      <c r="G528" s="46">
        <v>0</v>
      </c>
      <c r="H528" s="47">
        <v>0</v>
      </c>
      <c r="I528" s="47">
        <v>0</v>
      </c>
      <c r="J528" s="47">
        <v>0</v>
      </c>
      <c r="K528" s="46">
        <v>0</v>
      </c>
      <c r="L528" s="56">
        <v>0</v>
      </c>
      <c r="M528" s="56">
        <v>0</v>
      </c>
      <c r="N528" s="56">
        <v>0</v>
      </c>
      <c r="O528" s="56">
        <v>0</v>
      </c>
      <c r="P528" s="49" t="s">
        <v>794</v>
      </c>
      <c r="Q528" s="49" t="s">
        <v>6</v>
      </c>
      <c r="R528" s="49" t="s">
        <v>6</v>
      </c>
    </row>
    <row r="529" spans="1:18">
      <c r="A529" s="44" t="s">
        <v>60</v>
      </c>
      <c r="B529" s="44" t="s">
        <v>606</v>
      </c>
      <c r="C529" s="45" t="s">
        <v>692</v>
      </c>
      <c r="D529" s="44" t="s">
        <v>1311</v>
      </c>
      <c r="E529" s="44" t="s">
        <v>6</v>
      </c>
      <c r="F529" s="49" t="s">
        <v>6</v>
      </c>
      <c r="G529" s="46">
        <v>0</v>
      </c>
      <c r="H529" s="47">
        <v>0</v>
      </c>
      <c r="I529" s="47">
        <v>0</v>
      </c>
      <c r="J529" s="47">
        <v>0</v>
      </c>
      <c r="K529" s="46">
        <v>0</v>
      </c>
      <c r="L529" s="58">
        <f>SUM(L531:L590)</f>
        <v>51670585</v>
      </c>
      <c r="M529" s="58">
        <f t="shared" ref="M529:O529" si="324">SUM(M531:M590)</f>
        <v>122946533</v>
      </c>
      <c r="N529" s="58">
        <f t="shared" si="324"/>
        <v>47809869</v>
      </c>
      <c r="O529" s="58">
        <f t="shared" si="324"/>
        <v>222426987</v>
      </c>
      <c r="P529" s="49" t="s">
        <v>694</v>
      </c>
      <c r="Q529" s="49" t="s">
        <v>6</v>
      </c>
      <c r="R529" s="49" t="s">
        <v>6</v>
      </c>
    </row>
    <row r="530" spans="1:18">
      <c r="A530" s="44" t="s">
        <v>60</v>
      </c>
      <c r="B530" s="44" t="s">
        <v>607</v>
      </c>
      <c r="C530" s="45" t="s">
        <v>692</v>
      </c>
      <c r="D530" s="44" t="s">
        <v>1170</v>
      </c>
      <c r="E530" s="44" t="s">
        <v>6</v>
      </c>
      <c r="F530" s="49" t="s">
        <v>6</v>
      </c>
      <c r="G530" s="46">
        <v>0</v>
      </c>
      <c r="H530" s="47">
        <v>0</v>
      </c>
      <c r="I530" s="47">
        <v>0</v>
      </c>
      <c r="J530" s="47">
        <v>0</v>
      </c>
      <c r="K530" s="46">
        <v>0</v>
      </c>
      <c r="L530" s="56">
        <v>0</v>
      </c>
      <c r="M530" s="56">
        <v>0</v>
      </c>
      <c r="N530" s="56">
        <v>0</v>
      </c>
      <c r="O530" s="56">
        <v>0</v>
      </c>
      <c r="P530" s="49" t="s">
        <v>1256</v>
      </c>
      <c r="Q530" s="49" t="s">
        <v>6</v>
      </c>
      <c r="R530" s="49" t="s">
        <v>6</v>
      </c>
    </row>
    <row r="531" spans="1:18">
      <c r="A531" s="44" t="s">
        <v>60</v>
      </c>
      <c r="B531" s="44" t="s">
        <v>608</v>
      </c>
      <c r="C531" s="48" t="s">
        <v>6</v>
      </c>
      <c r="D531" s="44" t="s">
        <v>1171</v>
      </c>
      <c r="E531" s="44" t="s">
        <v>1107</v>
      </c>
      <c r="F531" s="49" t="s">
        <v>1172</v>
      </c>
      <c r="G531" s="46">
        <v>458</v>
      </c>
      <c r="H531" s="47">
        <v>589.29999999999995</v>
      </c>
      <c r="I531" s="47">
        <v>1491.6</v>
      </c>
      <c r="J531" s="47">
        <v>787.7</v>
      </c>
      <c r="K531" s="46">
        <f t="shared" ref="K531:K544" si="325">H531+I531+J531</f>
        <v>2868.5999999999995</v>
      </c>
      <c r="L531" s="31">
        <f t="shared" ref="L531:L544" si="326">TRUNC($G531*H531)</f>
        <v>269899</v>
      </c>
      <c r="M531" s="31">
        <f t="shared" ref="M531:M544" si="327">TRUNC($G531*I531)</f>
        <v>683152</v>
      </c>
      <c r="N531" s="31">
        <f t="shared" ref="N531:N544" si="328">TRUNC($G531*J531)</f>
        <v>360766</v>
      </c>
      <c r="O531" s="32">
        <f t="shared" ref="O531:O544" si="329">L531+M531+N531</f>
        <v>1313817</v>
      </c>
      <c r="P531" s="49" t="s">
        <v>6</v>
      </c>
      <c r="Q531" s="49" t="s">
        <v>1173</v>
      </c>
      <c r="R531" s="49" t="s">
        <v>6</v>
      </c>
    </row>
    <row r="532" spans="1:18">
      <c r="A532" s="44" t="s">
        <v>60</v>
      </c>
      <c r="B532" s="44" t="s">
        <v>609</v>
      </c>
      <c r="C532" s="44" t="s">
        <v>6</v>
      </c>
      <c r="D532" s="44" t="s">
        <v>1174</v>
      </c>
      <c r="E532" s="44" t="s">
        <v>1106</v>
      </c>
      <c r="F532" s="49" t="s">
        <v>1172</v>
      </c>
      <c r="G532" s="46">
        <v>513</v>
      </c>
      <c r="H532" s="47">
        <v>286.3</v>
      </c>
      <c r="I532" s="47">
        <v>784.8</v>
      </c>
      <c r="J532" s="47">
        <v>367.4</v>
      </c>
      <c r="K532" s="46">
        <f t="shared" si="325"/>
        <v>1438.5</v>
      </c>
      <c r="L532" s="31">
        <f t="shared" si="326"/>
        <v>146871</v>
      </c>
      <c r="M532" s="31">
        <f t="shared" si="327"/>
        <v>402602</v>
      </c>
      <c r="N532" s="31">
        <f t="shared" si="328"/>
        <v>188476</v>
      </c>
      <c r="O532" s="32">
        <f t="shared" si="329"/>
        <v>737949</v>
      </c>
      <c r="P532" s="49" t="s">
        <v>6</v>
      </c>
      <c r="Q532" s="49" t="s">
        <v>6</v>
      </c>
      <c r="R532" s="49" t="s">
        <v>6</v>
      </c>
    </row>
    <row r="533" spans="1:18">
      <c r="A533" s="44" t="s">
        <v>60</v>
      </c>
      <c r="B533" s="44" t="s">
        <v>610</v>
      </c>
      <c r="C533" s="44" t="s">
        <v>6</v>
      </c>
      <c r="D533" s="44" t="s">
        <v>1266</v>
      </c>
      <c r="E533" s="44" t="s">
        <v>1267</v>
      </c>
      <c r="F533" s="49" t="s">
        <v>295</v>
      </c>
      <c r="G533" s="46">
        <v>52</v>
      </c>
      <c r="H533" s="47">
        <v>6327.8</v>
      </c>
      <c r="I533" s="47">
        <v>8250.4</v>
      </c>
      <c r="J533" s="47">
        <v>5097.3</v>
      </c>
      <c r="K533" s="46">
        <f t="shared" si="325"/>
        <v>19675.5</v>
      </c>
      <c r="L533" s="31">
        <f t="shared" si="326"/>
        <v>329045</v>
      </c>
      <c r="M533" s="31">
        <f t="shared" si="327"/>
        <v>429020</v>
      </c>
      <c r="N533" s="31">
        <f t="shared" si="328"/>
        <v>265059</v>
      </c>
      <c r="O533" s="32">
        <f t="shared" si="329"/>
        <v>1023124</v>
      </c>
      <c r="P533" s="49" t="s">
        <v>6</v>
      </c>
      <c r="Q533" s="49" t="s">
        <v>6</v>
      </c>
      <c r="R533" s="49" t="s">
        <v>6</v>
      </c>
    </row>
    <row r="534" spans="1:18">
      <c r="A534" s="44" t="s">
        <v>60</v>
      </c>
      <c r="B534" s="44" t="s">
        <v>611</v>
      </c>
      <c r="C534" s="48" t="s">
        <v>6</v>
      </c>
      <c r="D534" s="44" t="s">
        <v>1278</v>
      </c>
      <c r="E534" s="44" t="s">
        <v>1192</v>
      </c>
      <c r="F534" s="49" t="s">
        <v>793</v>
      </c>
      <c r="G534" s="46">
        <v>23</v>
      </c>
      <c r="H534" s="47">
        <v>120.7</v>
      </c>
      <c r="I534" s="47">
        <v>80.8</v>
      </c>
      <c r="J534" s="47">
        <v>87.8</v>
      </c>
      <c r="K534" s="46">
        <f t="shared" si="325"/>
        <v>289.3</v>
      </c>
      <c r="L534" s="31">
        <f t="shared" si="326"/>
        <v>2776</v>
      </c>
      <c r="M534" s="31">
        <f t="shared" si="327"/>
        <v>1858</v>
      </c>
      <c r="N534" s="31">
        <f t="shared" si="328"/>
        <v>2019</v>
      </c>
      <c r="O534" s="32">
        <f t="shared" si="329"/>
        <v>6653</v>
      </c>
      <c r="P534" s="49" t="s">
        <v>6</v>
      </c>
      <c r="Q534" s="49" t="s">
        <v>1279</v>
      </c>
      <c r="R534" s="49" t="s">
        <v>6</v>
      </c>
    </row>
    <row r="535" spans="1:18">
      <c r="A535" s="44" t="s">
        <v>60</v>
      </c>
      <c r="B535" s="44" t="s">
        <v>612</v>
      </c>
      <c r="C535" s="44" t="s">
        <v>6</v>
      </c>
      <c r="D535" s="44" t="s">
        <v>1176</v>
      </c>
      <c r="E535" s="44" t="s">
        <v>1177</v>
      </c>
      <c r="F535" s="49" t="s">
        <v>793</v>
      </c>
      <c r="G535" s="46">
        <v>68</v>
      </c>
      <c r="H535" s="47">
        <v>918</v>
      </c>
      <c r="I535" s="47">
        <v>204.8</v>
      </c>
      <c r="J535" s="47">
        <v>17</v>
      </c>
      <c r="K535" s="46">
        <f t="shared" si="325"/>
        <v>1139.8</v>
      </c>
      <c r="L535" s="31">
        <f t="shared" si="326"/>
        <v>62424</v>
      </c>
      <c r="M535" s="31">
        <f t="shared" si="327"/>
        <v>13926</v>
      </c>
      <c r="N535" s="31">
        <f t="shared" si="328"/>
        <v>1156</v>
      </c>
      <c r="O535" s="32">
        <f t="shared" si="329"/>
        <v>77506</v>
      </c>
      <c r="P535" s="49" t="s">
        <v>6</v>
      </c>
      <c r="Q535" s="49" t="s">
        <v>6</v>
      </c>
      <c r="R535" s="49" t="s">
        <v>6</v>
      </c>
    </row>
    <row r="536" spans="1:18">
      <c r="A536" s="44" t="s">
        <v>60</v>
      </c>
      <c r="B536" s="44" t="s">
        <v>613</v>
      </c>
      <c r="C536" s="44" t="s">
        <v>6</v>
      </c>
      <c r="D536" s="44" t="s">
        <v>1176</v>
      </c>
      <c r="E536" s="44" t="s">
        <v>1178</v>
      </c>
      <c r="F536" s="49" t="s">
        <v>793</v>
      </c>
      <c r="G536" s="46">
        <v>57</v>
      </c>
      <c r="H536" s="47">
        <v>2465.1999999999998</v>
      </c>
      <c r="I536" s="47">
        <v>814.4</v>
      </c>
      <c r="J536" s="47">
        <v>34.299999999999997</v>
      </c>
      <c r="K536" s="46">
        <f t="shared" si="325"/>
        <v>3313.9</v>
      </c>
      <c r="L536" s="31">
        <f t="shared" si="326"/>
        <v>140516</v>
      </c>
      <c r="M536" s="31">
        <f t="shared" si="327"/>
        <v>46420</v>
      </c>
      <c r="N536" s="31">
        <f t="shared" si="328"/>
        <v>1955</v>
      </c>
      <c r="O536" s="32">
        <f t="shared" si="329"/>
        <v>188891</v>
      </c>
      <c r="P536" s="49" t="s">
        <v>6</v>
      </c>
      <c r="Q536" s="49" t="s">
        <v>6</v>
      </c>
      <c r="R536" s="49" t="s">
        <v>6</v>
      </c>
    </row>
    <row r="537" spans="1:18">
      <c r="A537" s="44" t="s">
        <v>60</v>
      </c>
      <c r="B537" s="44" t="s">
        <v>614</v>
      </c>
      <c r="C537" s="44" t="s">
        <v>6</v>
      </c>
      <c r="D537" s="44" t="s">
        <v>1179</v>
      </c>
      <c r="E537" s="44" t="s">
        <v>6</v>
      </c>
      <c r="F537" s="49" t="s">
        <v>793</v>
      </c>
      <c r="G537" s="46">
        <v>124</v>
      </c>
      <c r="H537" s="47">
        <v>0</v>
      </c>
      <c r="I537" s="47">
        <v>2383.1999999999998</v>
      </c>
      <c r="J537" s="47">
        <v>130.1</v>
      </c>
      <c r="K537" s="46">
        <f t="shared" si="325"/>
        <v>2513.2999999999997</v>
      </c>
      <c r="L537" s="31">
        <f t="shared" si="326"/>
        <v>0</v>
      </c>
      <c r="M537" s="31">
        <f t="shared" si="327"/>
        <v>295516</v>
      </c>
      <c r="N537" s="31">
        <f t="shared" si="328"/>
        <v>16132</v>
      </c>
      <c r="O537" s="32">
        <f t="shared" si="329"/>
        <v>311648</v>
      </c>
      <c r="P537" s="49" t="s">
        <v>6</v>
      </c>
      <c r="Q537" s="49" t="s">
        <v>6</v>
      </c>
      <c r="R537" s="49" t="s">
        <v>6</v>
      </c>
    </row>
    <row r="538" spans="1:18">
      <c r="A538" s="44" t="s">
        <v>60</v>
      </c>
      <c r="B538" s="44" t="s">
        <v>615</v>
      </c>
      <c r="C538" s="44" t="s">
        <v>6</v>
      </c>
      <c r="D538" s="44" t="s">
        <v>1180</v>
      </c>
      <c r="E538" s="44" t="s">
        <v>1181</v>
      </c>
      <c r="F538" s="49" t="s">
        <v>793</v>
      </c>
      <c r="G538" s="46">
        <v>267</v>
      </c>
      <c r="H538" s="47">
        <v>207.5</v>
      </c>
      <c r="I538" s="47">
        <v>572.79999999999995</v>
      </c>
      <c r="J538" s="47">
        <v>307.2</v>
      </c>
      <c r="K538" s="46">
        <f t="shared" si="325"/>
        <v>1087.5</v>
      </c>
      <c r="L538" s="31">
        <f t="shared" si="326"/>
        <v>55402</v>
      </c>
      <c r="M538" s="31">
        <f t="shared" si="327"/>
        <v>152937</v>
      </c>
      <c r="N538" s="31">
        <f t="shared" si="328"/>
        <v>82022</v>
      </c>
      <c r="O538" s="32">
        <f t="shared" si="329"/>
        <v>290361</v>
      </c>
      <c r="P538" s="49" t="s">
        <v>6</v>
      </c>
      <c r="Q538" s="49" t="s">
        <v>6</v>
      </c>
      <c r="R538" s="49" t="s">
        <v>6</v>
      </c>
    </row>
    <row r="539" spans="1:18">
      <c r="A539" s="44" t="s">
        <v>60</v>
      </c>
      <c r="B539" s="44" t="s">
        <v>616</v>
      </c>
      <c r="C539" s="44" t="s">
        <v>6</v>
      </c>
      <c r="D539" s="44" t="s">
        <v>1182</v>
      </c>
      <c r="E539" s="44" t="s">
        <v>6</v>
      </c>
      <c r="F539" s="49" t="s">
        <v>1172</v>
      </c>
      <c r="G539" s="46">
        <v>93</v>
      </c>
      <c r="H539" s="47">
        <v>82.7</v>
      </c>
      <c r="I539" s="47">
        <v>114.4</v>
      </c>
      <c r="J539" s="47">
        <v>74.599999999999994</v>
      </c>
      <c r="K539" s="46">
        <f t="shared" si="325"/>
        <v>271.70000000000005</v>
      </c>
      <c r="L539" s="31">
        <f t="shared" si="326"/>
        <v>7691</v>
      </c>
      <c r="M539" s="31">
        <f t="shared" si="327"/>
        <v>10639</v>
      </c>
      <c r="N539" s="31">
        <f t="shared" si="328"/>
        <v>6937</v>
      </c>
      <c r="O539" s="32">
        <f t="shared" si="329"/>
        <v>25267</v>
      </c>
      <c r="P539" s="49" t="s">
        <v>6</v>
      </c>
      <c r="Q539" s="49" t="s">
        <v>6</v>
      </c>
      <c r="R539" s="49" t="s">
        <v>6</v>
      </c>
    </row>
    <row r="540" spans="1:18">
      <c r="A540" s="44" t="s">
        <v>60</v>
      </c>
      <c r="B540" s="44" t="s">
        <v>617</v>
      </c>
      <c r="C540" s="44" t="s">
        <v>6</v>
      </c>
      <c r="D540" s="44" t="s">
        <v>1183</v>
      </c>
      <c r="E540" s="44" t="s">
        <v>1184</v>
      </c>
      <c r="F540" s="49" t="s">
        <v>1172</v>
      </c>
      <c r="G540" s="46">
        <v>40</v>
      </c>
      <c r="H540" s="47">
        <v>377.1</v>
      </c>
      <c r="I540" s="47">
        <v>3880.8</v>
      </c>
      <c r="J540" s="47">
        <v>484.3</v>
      </c>
      <c r="K540" s="46">
        <f t="shared" si="325"/>
        <v>4742.2000000000007</v>
      </c>
      <c r="L540" s="31">
        <f t="shared" si="326"/>
        <v>15084</v>
      </c>
      <c r="M540" s="31">
        <f t="shared" si="327"/>
        <v>155232</v>
      </c>
      <c r="N540" s="31">
        <f t="shared" si="328"/>
        <v>19372</v>
      </c>
      <c r="O540" s="32">
        <f t="shared" si="329"/>
        <v>189688</v>
      </c>
      <c r="P540" s="49" t="s">
        <v>6</v>
      </c>
      <c r="Q540" s="49" t="s">
        <v>6</v>
      </c>
      <c r="R540" s="49" t="s">
        <v>6</v>
      </c>
    </row>
    <row r="541" spans="1:18">
      <c r="A541" s="44" t="s">
        <v>60</v>
      </c>
      <c r="B541" s="44" t="s">
        <v>618</v>
      </c>
      <c r="C541" s="44" t="s">
        <v>6</v>
      </c>
      <c r="D541" s="44" t="s">
        <v>1185</v>
      </c>
      <c r="E541" s="44" t="s">
        <v>1184</v>
      </c>
      <c r="F541" s="49" t="s">
        <v>1172</v>
      </c>
      <c r="G541" s="46">
        <v>31</v>
      </c>
      <c r="H541" s="47">
        <v>667.7</v>
      </c>
      <c r="I541" s="47">
        <v>8460</v>
      </c>
      <c r="J541" s="47">
        <v>594.5</v>
      </c>
      <c r="K541" s="46">
        <f t="shared" si="325"/>
        <v>9722.2000000000007</v>
      </c>
      <c r="L541" s="31">
        <f t="shared" si="326"/>
        <v>20698</v>
      </c>
      <c r="M541" s="31">
        <f t="shared" si="327"/>
        <v>262260</v>
      </c>
      <c r="N541" s="31">
        <f t="shared" si="328"/>
        <v>18429</v>
      </c>
      <c r="O541" s="32">
        <f t="shared" si="329"/>
        <v>301387</v>
      </c>
      <c r="P541" s="49" t="s">
        <v>6</v>
      </c>
      <c r="Q541" s="49" t="s">
        <v>6</v>
      </c>
      <c r="R541" s="49" t="s">
        <v>6</v>
      </c>
    </row>
    <row r="542" spans="1:18">
      <c r="A542" s="44" t="s">
        <v>60</v>
      </c>
      <c r="B542" s="44" t="s">
        <v>619</v>
      </c>
      <c r="C542" s="44" t="s">
        <v>6</v>
      </c>
      <c r="D542" s="44" t="s">
        <v>1186</v>
      </c>
      <c r="E542" s="44" t="s">
        <v>1187</v>
      </c>
      <c r="F542" s="49" t="s">
        <v>8</v>
      </c>
      <c r="G542" s="46">
        <v>3</v>
      </c>
      <c r="H542" s="47">
        <v>7640.7</v>
      </c>
      <c r="I542" s="47">
        <v>52852</v>
      </c>
      <c r="J542" s="47">
        <v>0</v>
      </c>
      <c r="K542" s="46">
        <f t="shared" si="325"/>
        <v>60492.7</v>
      </c>
      <c r="L542" s="31">
        <f t="shared" si="326"/>
        <v>22922</v>
      </c>
      <c r="M542" s="31">
        <f t="shared" si="327"/>
        <v>158556</v>
      </c>
      <c r="N542" s="31">
        <f t="shared" si="328"/>
        <v>0</v>
      </c>
      <c r="O542" s="32">
        <f t="shared" si="329"/>
        <v>181478</v>
      </c>
      <c r="P542" s="49" t="s">
        <v>6</v>
      </c>
      <c r="Q542" s="49" t="s">
        <v>6</v>
      </c>
      <c r="R542" s="49" t="s">
        <v>6</v>
      </c>
    </row>
    <row r="543" spans="1:18">
      <c r="A543" s="44" t="s">
        <v>60</v>
      </c>
      <c r="B543" s="44" t="s">
        <v>620</v>
      </c>
      <c r="C543" s="44" t="s">
        <v>6</v>
      </c>
      <c r="D543" s="44" t="s">
        <v>1186</v>
      </c>
      <c r="E543" s="44" t="s">
        <v>1188</v>
      </c>
      <c r="F543" s="49" t="s">
        <v>8</v>
      </c>
      <c r="G543" s="46">
        <v>2</v>
      </c>
      <c r="H543" s="47">
        <v>9757.9</v>
      </c>
      <c r="I543" s="47">
        <v>70196</v>
      </c>
      <c r="J543" s="47">
        <v>0</v>
      </c>
      <c r="K543" s="46">
        <f t="shared" si="325"/>
        <v>79953.899999999994</v>
      </c>
      <c r="L543" s="31">
        <f t="shared" si="326"/>
        <v>19515</v>
      </c>
      <c r="M543" s="31">
        <f t="shared" si="327"/>
        <v>140392</v>
      </c>
      <c r="N543" s="31">
        <f t="shared" si="328"/>
        <v>0</v>
      </c>
      <c r="O543" s="32">
        <f t="shared" si="329"/>
        <v>159907</v>
      </c>
      <c r="P543" s="49" t="s">
        <v>6</v>
      </c>
      <c r="Q543" s="49" t="s">
        <v>6</v>
      </c>
      <c r="R543" s="49" t="s">
        <v>6</v>
      </c>
    </row>
    <row r="544" spans="1:18">
      <c r="A544" s="44" t="s">
        <v>60</v>
      </c>
      <c r="B544" s="44" t="s">
        <v>621</v>
      </c>
      <c r="C544" s="44" t="s">
        <v>6</v>
      </c>
      <c r="D544" s="44" t="s">
        <v>1189</v>
      </c>
      <c r="E544" s="44" t="s">
        <v>6</v>
      </c>
      <c r="F544" s="49" t="s">
        <v>8</v>
      </c>
      <c r="G544" s="46">
        <v>3</v>
      </c>
      <c r="H544" s="47">
        <v>2236.9</v>
      </c>
      <c r="I544" s="47">
        <v>3995.2</v>
      </c>
      <c r="J544" s="47">
        <v>550</v>
      </c>
      <c r="K544" s="46">
        <f t="shared" si="325"/>
        <v>6782.1</v>
      </c>
      <c r="L544" s="31">
        <f t="shared" si="326"/>
        <v>6710</v>
      </c>
      <c r="M544" s="31">
        <f t="shared" si="327"/>
        <v>11985</v>
      </c>
      <c r="N544" s="31">
        <f t="shared" si="328"/>
        <v>1650</v>
      </c>
      <c r="O544" s="32">
        <f t="shared" si="329"/>
        <v>20345</v>
      </c>
      <c r="P544" s="49" t="s">
        <v>6</v>
      </c>
      <c r="Q544" s="49" t="s">
        <v>6</v>
      </c>
      <c r="R544" s="49" t="s">
        <v>6</v>
      </c>
    </row>
    <row r="545" spans="1:18">
      <c r="A545" s="44" t="s">
        <v>60</v>
      </c>
      <c r="B545" s="44" t="s">
        <v>622</v>
      </c>
      <c r="C545" s="45" t="s">
        <v>692</v>
      </c>
      <c r="D545" s="44" t="s">
        <v>1295</v>
      </c>
      <c r="E545" s="44" t="s">
        <v>6</v>
      </c>
      <c r="F545" s="49" t="s">
        <v>6</v>
      </c>
      <c r="G545" s="46">
        <v>0</v>
      </c>
      <c r="H545" s="47">
        <v>0</v>
      </c>
      <c r="I545" s="47">
        <v>0</v>
      </c>
      <c r="J545" s="47">
        <v>0</v>
      </c>
      <c r="K545" s="46">
        <v>0</v>
      </c>
      <c r="L545" s="56">
        <v>0</v>
      </c>
      <c r="M545" s="56">
        <v>0</v>
      </c>
      <c r="N545" s="56">
        <v>0</v>
      </c>
      <c r="O545" s="56">
        <v>0</v>
      </c>
      <c r="P545" s="49" t="s">
        <v>794</v>
      </c>
      <c r="Q545" s="49" t="s">
        <v>6</v>
      </c>
      <c r="R545" s="49" t="s">
        <v>6</v>
      </c>
    </row>
    <row r="546" spans="1:18">
      <c r="A546" s="44" t="s">
        <v>60</v>
      </c>
      <c r="B546" s="44" t="s">
        <v>623</v>
      </c>
      <c r="C546" s="44" t="s">
        <v>6</v>
      </c>
      <c r="D546" s="44" t="s">
        <v>1296</v>
      </c>
      <c r="E546" s="44" t="s">
        <v>1297</v>
      </c>
      <c r="F546" s="49" t="s">
        <v>793</v>
      </c>
      <c r="G546" s="46">
        <v>70</v>
      </c>
      <c r="H546" s="47">
        <v>914.5</v>
      </c>
      <c r="I546" s="47">
        <v>9744.7999999999993</v>
      </c>
      <c r="J546" s="47">
        <v>843</v>
      </c>
      <c r="K546" s="46">
        <f t="shared" ref="K546:K548" si="330">H546+I546+J546</f>
        <v>11502.3</v>
      </c>
      <c r="L546" s="31">
        <f t="shared" ref="L546:L548" si="331">TRUNC($G546*H546)</f>
        <v>64015</v>
      </c>
      <c r="M546" s="31">
        <f t="shared" ref="M546:M548" si="332">TRUNC($G546*I546)</f>
        <v>682136</v>
      </c>
      <c r="N546" s="31">
        <f t="shared" ref="N546:N548" si="333">TRUNC($G546*J546)</f>
        <v>59010</v>
      </c>
      <c r="O546" s="32">
        <f t="shared" ref="O546:O548" si="334">L546+M546+N546</f>
        <v>805161</v>
      </c>
      <c r="P546" s="49" t="s">
        <v>6</v>
      </c>
      <c r="Q546" s="49" t="s">
        <v>6</v>
      </c>
      <c r="R546" s="49" t="s">
        <v>6</v>
      </c>
    </row>
    <row r="547" spans="1:18">
      <c r="A547" s="44" t="s">
        <v>60</v>
      </c>
      <c r="B547" s="44" t="s">
        <v>624</v>
      </c>
      <c r="C547" s="44" t="s">
        <v>6</v>
      </c>
      <c r="D547" s="44" t="s">
        <v>1298</v>
      </c>
      <c r="E547" s="44" t="s">
        <v>1299</v>
      </c>
      <c r="F547" s="49" t="s">
        <v>793</v>
      </c>
      <c r="G547" s="46">
        <v>74</v>
      </c>
      <c r="H547" s="47">
        <v>1462.9</v>
      </c>
      <c r="I547" s="47">
        <v>169.6</v>
      </c>
      <c r="J547" s="47">
        <v>11.8</v>
      </c>
      <c r="K547" s="46">
        <f t="shared" si="330"/>
        <v>1644.3</v>
      </c>
      <c r="L547" s="31">
        <f t="shared" si="331"/>
        <v>108254</v>
      </c>
      <c r="M547" s="31">
        <f t="shared" si="332"/>
        <v>12550</v>
      </c>
      <c r="N547" s="31">
        <f t="shared" si="333"/>
        <v>873</v>
      </c>
      <c r="O547" s="32">
        <f t="shared" si="334"/>
        <v>121677</v>
      </c>
      <c r="P547" s="49" t="s">
        <v>6</v>
      </c>
      <c r="Q547" s="49" t="s">
        <v>6</v>
      </c>
      <c r="R547" s="49" t="s">
        <v>6</v>
      </c>
    </row>
    <row r="548" spans="1:18">
      <c r="A548" s="44" t="s">
        <v>60</v>
      </c>
      <c r="B548" s="44" t="s">
        <v>625</v>
      </c>
      <c r="C548" s="44" t="s">
        <v>6</v>
      </c>
      <c r="D548" s="44" t="s">
        <v>1300</v>
      </c>
      <c r="E548" s="44" t="s">
        <v>6</v>
      </c>
      <c r="F548" s="49" t="s">
        <v>1172</v>
      </c>
      <c r="G548" s="46">
        <v>1</v>
      </c>
      <c r="H548" s="47">
        <v>866.9</v>
      </c>
      <c r="I548" s="47">
        <v>7812</v>
      </c>
      <c r="J548" s="47">
        <v>1146.2</v>
      </c>
      <c r="K548" s="46">
        <f t="shared" si="330"/>
        <v>9825.1</v>
      </c>
      <c r="L548" s="31">
        <f t="shared" si="331"/>
        <v>866</v>
      </c>
      <c r="M548" s="31">
        <f t="shared" si="332"/>
        <v>7812</v>
      </c>
      <c r="N548" s="31">
        <f t="shared" si="333"/>
        <v>1146</v>
      </c>
      <c r="O548" s="32">
        <f t="shared" si="334"/>
        <v>9824</v>
      </c>
      <c r="P548" s="49" t="s">
        <v>6</v>
      </c>
      <c r="Q548" s="49" t="s">
        <v>6</v>
      </c>
      <c r="R548" s="49" t="s">
        <v>6</v>
      </c>
    </row>
    <row r="549" spans="1:18">
      <c r="A549" s="44" t="s">
        <v>60</v>
      </c>
      <c r="B549" s="44" t="s">
        <v>626</v>
      </c>
      <c r="C549" s="45" t="s">
        <v>692</v>
      </c>
      <c r="D549" s="44" t="s">
        <v>1301</v>
      </c>
      <c r="E549" s="44" t="s">
        <v>6</v>
      </c>
      <c r="F549" s="49" t="s">
        <v>6</v>
      </c>
      <c r="G549" s="46">
        <v>0</v>
      </c>
      <c r="H549" s="47">
        <v>0</v>
      </c>
      <c r="I549" s="47">
        <v>0</v>
      </c>
      <c r="J549" s="47">
        <v>0</v>
      </c>
      <c r="K549" s="46">
        <v>0</v>
      </c>
      <c r="L549" s="56">
        <v>0</v>
      </c>
      <c r="M549" s="56">
        <v>0</v>
      </c>
      <c r="N549" s="56">
        <v>0</v>
      </c>
      <c r="O549" s="56">
        <v>0</v>
      </c>
      <c r="P549" s="49" t="s">
        <v>1256</v>
      </c>
      <c r="Q549" s="49" t="s">
        <v>6</v>
      </c>
      <c r="R549" s="49" t="s">
        <v>6</v>
      </c>
    </row>
    <row r="550" spans="1:18">
      <c r="A550" s="44" t="s">
        <v>60</v>
      </c>
      <c r="B550" s="44" t="s">
        <v>627</v>
      </c>
      <c r="C550" s="48" t="s">
        <v>6</v>
      </c>
      <c r="D550" s="44" t="s">
        <v>1191</v>
      </c>
      <c r="E550" s="44" t="s">
        <v>1192</v>
      </c>
      <c r="F550" s="49" t="s">
        <v>1172</v>
      </c>
      <c r="G550" s="46">
        <v>31</v>
      </c>
      <c r="H550" s="47">
        <v>405.8</v>
      </c>
      <c r="I550" s="47">
        <v>13113.6</v>
      </c>
      <c r="J550" s="47">
        <v>0</v>
      </c>
      <c r="K550" s="46">
        <f t="shared" ref="K550:K555" si="335">H550+I550+J550</f>
        <v>13519.4</v>
      </c>
      <c r="L550" s="31">
        <f t="shared" ref="L550:L555" si="336">TRUNC($G550*H550)</f>
        <v>12579</v>
      </c>
      <c r="M550" s="31">
        <f t="shared" ref="M550:M555" si="337">TRUNC($G550*I550)</f>
        <v>406521</v>
      </c>
      <c r="N550" s="31">
        <f t="shared" ref="N550:N555" si="338">TRUNC($G550*J550)</f>
        <v>0</v>
      </c>
      <c r="O550" s="32">
        <f t="shared" ref="O550:O555" si="339">L550+M550+N550</f>
        <v>419100</v>
      </c>
      <c r="P550" s="49" t="s">
        <v>6</v>
      </c>
      <c r="Q550" s="49" t="s">
        <v>1193</v>
      </c>
      <c r="R550" s="49" t="s">
        <v>6</v>
      </c>
    </row>
    <row r="551" spans="1:18">
      <c r="A551" s="44" t="s">
        <v>60</v>
      </c>
      <c r="B551" s="44" t="s">
        <v>628</v>
      </c>
      <c r="C551" s="48" t="s">
        <v>6</v>
      </c>
      <c r="D551" s="44" t="s">
        <v>1194</v>
      </c>
      <c r="E551" s="44" t="s">
        <v>1195</v>
      </c>
      <c r="F551" s="49" t="s">
        <v>793</v>
      </c>
      <c r="G551" s="46">
        <v>20</v>
      </c>
      <c r="H551" s="47">
        <v>16676.900000000001</v>
      </c>
      <c r="I551" s="47">
        <v>27207.200000000001</v>
      </c>
      <c r="J551" s="47">
        <v>0</v>
      </c>
      <c r="K551" s="46">
        <f t="shared" si="335"/>
        <v>43884.100000000006</v>
      </c>
      <c r="L551" s="31">
        <f t="shared" si="336"/>
        <v>333538</v>
      </c>
      <c r="M551" s="31">
        <f t="shared" si="337"/>
        <v>544144</v>
      </c>
      <c r="N551" s="31">
        <f t="shared" si="338"/>
        <v>0</v>
      </c>
      <c r="O551" s="32">
        <f t="shared" si="339"/>
        <v>877682</v>
      </c>
      <c r="P551" s="49" t="s">
        <v>6</v>
      </c>
      <c r="Q551" s="49" t="s">
        <v>1196</v>
      </c>
      <c r="R551" s="49" t="s">
        <v>6</v>
      </c>
    </row>
    <row r="552" spans="1:18">
      <c r="A552" s="44" t="s">
        <v>60</v>
      </c>
      <c r="B552" s="44" t="s">
        <v>629</v>
      </c>
      <c r="C552" s="48" t="s">
        <v>6</v>
      </c>
      <c r="D552" s="44" t="s">
        <v>1197</v>
      </c>
      <c r="E552" s="44" t="s">
        <v>1192</v>
      </c>
      <c r="F552" s="49" t="s">
        <v>1172</v>
      </c>
      <c r="G552" s="46">
        <v>66</v>
      </c>
      <c r="H552" s="47">
        <v>834.5</v>
      </c>
      <c r="I552" s="47">
        <v>2563.3000000000002</v>
      </c>
      <c r="J552" s="47">
        <v>1022</v>
      </c>
      <c r="K552" s="46">
        <f t="shared" si="335"/>
        <v>4419.8</v>
      </c>
      <c r="L552" s="31">
        <f t="shared" si="336"/>
        <v>55077</v>
      </c>
      <c r="M552" s="31">
        <f t="shared" si="337"/>
        <v>169177</v>
      </c>
      <c r="N552" s="31">
        <f t="shared" si="338"/>
        <v>67452</v>
      </c>
      <c r="O552" s="32">
        <f t="shared" si="339"/>
        <v>291706</v>
      </c>
      <c r="P552" s="49" t="s">
        <v>6</v>
      </c>
      <c r="Q552" s="49" t="s">
        <v>1198</v>
      </c>
      <c r="R552" s="49" t="s">
        <v>6</v>
      </c>
    </row>
    <row r="553" spans="1:18">
      <c r="A553" s="44" t="s">
        <v>60</v>
      </c>
      <c r="B553" s="44" t="s">
        <v>630</v>
      </c>
      <c r="C553" s="44" t="s">
        <v>6</v>
      </c>
      <c r="D553" s="44" t="s">
        <v>1199</v>
      </c>
      <c r="E553" s="44" t="s">
        <v>1200</v>
      </c>
      <c r="F553" s="49" t="s">
        <v>793</v>
      </c>
      <c r="G553" s="46">
        <v>153</v>
      </c>
      <c r="H553" s="47">
        <v>2042.5</v>
      </c>
      <c r="I553" s="47">
        <v>0</v>
      </c>
      <c r="J553" s="47">
        <v>0</v>
      </c>
      <c r="K553" s="46">
        <f t="shared" si="335"/>
        <v>2042.5</v>
      </c>
      <c r="L553" s="31">
        <f t="shared" si="336"/>
        <v>312502</v>
      </c>
      <c r="M553" s="31">
        <f t="shared" si="337"/>
        <v>0</v>
      </c>
      <c r="N553" s="31">
        <f t="shared" si="338"/>
        <v>0</v>
      </c>
      <c r="O553" s="32">
        <f t="shared" si="339"/>
        <v>312502</v>
      </c>
      <c r="P553" s="49" t="s">
        <v>6</v>
      </c>
      <c r="Q553" s="49" t="s">
        <v>6</v>
      </c>
      <c r="R553" s="49" t="s">
        <v>6</v>
      </c>
    </row>
    <row r="554" spans="1:18">
      <c r="A554" s="44" t="s">
        <v>60</v>
      </c>
      <c r="B554" s="44" t="s">
        <v>631</v>
      </c>
      <c r="C554" s="44" t="s">
        <v>6</v>
      </c>
      <c r="D554" s="44" t="s">
        <v>1201</v>
      </c>
      <c r="E554" s="44" t="s">
        <v>1202</v>
      </c>
      <c r="F554" s="49" t="s">
        <v>793</v>
      </c>
      <c r="G554" s="46">
        <v>153</v>
      </c>
      <c r="H554" s="47">
        <v>545.9</v>
      </c>
      <c r="I554" s="47">
        <v>0</v>
      </c>
      <c r="J554" s="47">
        <v>0</v>
      </c>
      <c r="K554" s="46">
        <f t="shared" si="335"/>
        <v>545.9</v>
      </c>
      <c r="L554" s="31">
        <f t="shared" si="336"/>
        <v>83522</v>
      </c>
      <c r="M554" s="31">
        <f t="shared" si="337"/>
        <v>0</v>
      </c>
      <c r="N554" s="31">
        <f t="shared" si="338"/>
        <v>0</v>
      </c>
      <c r="O554" s="32">
        <f t="shared" si="339"/>
        <v>83522</v>
      </c>
      <c r="P554" s="49" t="s">
        <v>6</v>
      </c>
      <c r="Q554" s="49" t="s">
        <v>6</v>
      </c>
      <c r="R554" s="49" t="s">
        <v>6</v>
      </c>
    </row>
    <row r="555" spans="1:18">
      <c r="A555" s="44" t="s">
        <v>60</v>
      </c>
      <c r="B555" s="44" t="s">
        <v>632</v>
      </c>
      <c r="C555" s="44" t="s">
        <v>6</v>
      </c>
      <c r="D555" s="44" t="s">
        <v>1203</v>
      </c>
      <c r="E555" s="44" t="s">
        <v>1204</v>
      </c>
      <c r="F555" s="49" t="s">
        <v>294</v>
      </c>
      <c r="G555" s="46">
        <v>48</v>
      </c>
      <c r="H555" s="47">
        <v>670.3</v>
      </c>
      <c r="I555" s="47">
        <v>2350.4</v>
      </c>
      <c r="J555" s="47">
        <v>25.8</v>
      </c>
      <c r="K555" s="46">
        <f t="shared" si="335"/>
        <v>3046.5</v>
      </c>
      <c r="L555" s="31">
        <f t="shared" si="336"/>
        <v>32174</v>
      </c>
      <c r="M555" s="31">
        <f t="shared" si="337"/>
        <v>112819</v>
      </c>
      <c r="N555" s="31">
        <f t="shared" si="338"/>
        <v>1238</v>
      </c>
      <c r="O555" s="32">
        <f t="shared" si="339"/>
        <v>146231</v>
      </c>
      <c r="P555" s="49" t="s">
        <v>6</v>
      </c>
      <c r="Q555" s="49" t="s">
        <v>6</v>
      </c>
      <c r="R555" s="49" t="s">
        <v>6</v>
      </c>
    </row>
    <row r="556" spans="1:18">
      <c r="A556" s="44" t="s">
        <v>60</v>
      </c>
      <c r="B556" s="44" t="s">
        <v>633</v>
      </c>
      <c r="C556" s="45" t="s">
        <v>692</v>
      </c>
      <c r="D556" s="44" t="s">
        <v>1302</v>
      </c>
      <c r="E556" s="44" t="s">
        <v>6</v>
      </c>
      <c r="F556" s="49" t="s">
        <v>6</v>
      </c>
      <c r="G556" s="46">
        <v>0</v>
      </c>
      <c r="H556" s="47">
        <v>0</v>
      </c>
      <c r="I556" s="47">
        <v>0</v>
      </c>
      <c r="J556" s="47">
        <v>0</v>
      </c>
      <c r="K556" s="46">
        <v>0</v>
      </c>
      <c r="L556" s="56">
        <v>0</v>
      </c>
      <c r="M556" s="56">
        <v>0</v>
      </c>
      <c r="N556" s="56">
        <v>0</v>
      </c>
      <c r="O556" s="56">
        <v>0</v>
      </c>
      <c r="P556" s="49" t="s">
        <v>1256</v>
      </c>
      <c r="Q556" s="49" t="s">
        <v>6</v>
      </c>
      <c r="R556" s="49" t="s">
        <v>6</v>
      </c>
    </row>
    <row r="557" spans="1:18">
      <c r="A557" s="44" t="s">
        <v>60</v>
      </c>
      <c r="B557" s="44" t="s">
        <v>634</v>
      </c>
      <c r="C557" s="45" t="s">
        <v>692</v>
      </c>
      <c r="D557" s="44" t="s">
        <v>1206</v>
      </c>
      <c r="E557" s="44" t="s">
        <v>6</v>
      </c>
      <c r="F557" s="49" t="s">
        <v>6</v>
      </c>
      <c r="G557" s="46">
        <v>0</v>
      </c>
      <c r="H557" s="47">
        <v>0</v>
      </c>
      <c r="I557" s="47">
        <v>0</v>
      </c>
      <c r="J557" s="47">
        <v>0</v>
      </c>
      <c r="K557" s="46">
        <v>0</v>
      </c>
      <c r="L557" s="56">
        <v>0</v>
      </c>
      <c r="M557" s="56">
        <v>0</v>
      </c>
      <c r="N557" s="56">
        <v>0</v>
      </c>
      <c r="O557" s="56">
        <v>0</v>
      </c>
      <c r="P557" s="49" t="s">
        <v>794</v>
      </c>
      <c r="Q557" s="49" t="s">
        <v>6</v>
      </c>
      <c r="R557" s="49" t="s">
        <v>6</v>
      </c>
    </row>
    <row r="558" spans="1:18">
      <c r="A558" s="44" t="s">
        <v>60</v>
      </c>
      <c r="B558" s="44" t="s">
        <v>635</v>
      </c>
      <c r="C558" s="44" t="s">
        <v>6</v>
      </c>
      <c r="D558" s="44" t="s">
        <v>1207</v>
      </c>
      <c r="E558" s="44" t="s">
        <v>1208</v>
      </c>
      <c r="F558" s="49" t="s">
        <v>10</v>
      </c>
      <c r="G558" s="46">
        <v>1</v>
      </c>
      <c r="H558" s="47">
        <v>285344.3</v>
      </c>
      <c r="I558" s="47">
        <v>3674649.6</v>
      </c>
      <c r="J558" s="47">
        <v>1585265</v>
      </c>
      <c r="K558" s="46">
        <f t="shared" ref="K558:K567" si="340">H558+I558+J558</f>
        <v>5545258.9000000004</v>
      </c>
      <c r="L558" s="31">
        <f t="shared" ref="L558:L567" si="341">TRUNC($G558*H558)</f>
        <v>285344</v>
      </c>
      <c r="M558" s="31">
        <f t="shared" ref="M558:M567" si="342">TRUNC($G558*I558)</f>
        <v>3674649</v>
      </c>
      <c r="N558" s="31">
        <f t="shared" ref="N558:N567" si="343">TRUNC($G558*J558)</f>
        <v>1585265</v>
      </c>
      <c r="O558" s="32">
        <f t="shared" ref="O558:O567" si="344">L558+M558+N558</f>
        <v>5545258</v>
      </c>
      <c r="P558" s="49" t="s">
        <v>6</v>
      </c>
      <c r="Q558" s="49" t="s">
        <v>6</v>
      </c>
      <c r="R558" s="49" t="s">
        <v>6</v>
      </c>
    </row>
    <row r="559" spans="1:18">
      <c r="A559" s="44" t="s">
        <v>60</v>
      </c>
      <c r="B559" s="44" t="s">
        <v>636</v>
      </c>
      <c r="C559" s="44" t="s">
        <v>6</v>
      </c>
      <c r="D559" s="44" t="s">
        <v>1207</v>
      </c>
      <c r="E559" s="44" t="s">
        <v>1209</v>
      </c>
      <c r="F559" s="49" t="s">
        <v>10</v>
      </c>
      <c r="G559" s="46">
        <v>1</v>
      </c>
      <c r="H559" s="47">
        <v>203817.4</v>
      </c>
      <c r="I559" s="47">
        <v>2624749.6</v>
      </c>
      <c r="J559" s="47">
        <v>1132332.3</v>
      </c>
      <c r="K559" s="46">
        <f t="shared" si="340"/>
        <v>3960899.3</v>
      </c>
      <c r="L559" s="31">
        <f t="shared" si="341"/>
        <v>203817</v>
      </c>
      <c r="M559" s="31">
        <f t="shared" si="342"/>
        <v>2624749</v>
      </c>
      <c r="N559" s="31">
        <f t="shared" si="343"/>
        <v>1132332</v>
      </c>
      <c r="O559" s="32">
        <f t="shared" si="344"/>
        <v>3960898</v>
      </c>
      <c r="P559" s="49" t="s">
        <v>6</v>
      </c>
      <c r="Q559" s="49" t="s">
        <v>6</v>
      </c>
      <c r="R559" s="49" t="s">
        <v>6</v>
      </c>
    </row>
    <row r="560" spans="1:18">
      <c r="A560" s="44" t="s">
        <v>60</v>
      </c>
      <c r="B560" s="44" t="s">
        <v>637</v>
      </c>
      <c r="C560" s="44" t="s">
        <v>6</v>
      </c>
      <c r="D560" s="44" t="s">
        <v>1210</v>
      </c>
      <c r="E560" s="44" t="s">
        <v>1211</v>
      </c>
      <c r="F560" s="49" t="s">
        <v>294</v>
      </c>
      <c r="G560" s="46">
        <v>468</v>
      </c>
      <c r="H560" s="47">
        <v>37766.300000000003</v>
      </c>
      <c r="I560" s="47">
        <v>61568</v>
      </c>
      <c r="J560" s="47">
        <v>22534.400000000001</v>
      </c>
      <c r="K560" s="46">
        <f t="shared" si="340"/>
        <v>121868.70000000001</v>
      </c>
      <c r="L560" s="31">
        <f t="shared" si="341"/>
        <v>17674628</v>
      </c>
      <c r="M560" s="31">
        <f t="shared" si="342"/>
        <v>28813824</v>
      </c>
      <c r="N560" s="31">
        <f t="shared" si="343"/>
        <v>10546099</v>
      </c>
      <c r="O560" s="32">
        <f t="shared" si="344"/>
        <v>57034551</v>
      </c>
      <c r="P560" s="49" t="s">
        <v>6</v>
      </c>
      <c r="Q560" s="49" t="s">
        <v>6</v>
      </c>
      <c r="R560" s="49" t="s">
        <v>6</v>
      </c>
    </row>
    <row r="561" spans="1:18">
      <c r="A561" s="44" t="s">
        <v>60</v>
      </c>
      <c r="B561" s="44" t="s">
        <v>638</v>
      </c>
      <c r="C561" s="44" t="s">
        <v>6</v>
      </c>
      <c r="D561" s="44" t="s">
        <v>1210</v>
      </c>
      <c r="E561" s="44" t="s">
        <v>1213</v>
      </c>
      <c r="F561" s="49" t="s">
        <v>294</v>
      </c>
      <c r="G561" s="46">
        <v>272</v>
      </c>
      <c r="H561" s="47">
        <v>25925</v>
      </c>
      <c r="I561" s="47">
        <v>58275.199999999997</v>
      </c>
      <c r="J561" s="47">
        <v>13111.7</v>
      </c>
      <c r="K561" s="46">
        <f t="shared" si="340"/>
        <v>97311.9</v>
      </c>
      <c r="L561" s="31">
        <f t="shared" si="341"/>
        <v>7051600</v>
      </c>
      <c r="M561" s="31">
        <f t="shared" si="342"/>
        <v>15850854</v>
      </c>
      <c r="N561" s="31">
        <f t="shared" si="343"/>
        <v>3566382</v>
      </c>
      <c r="O561" s="32">
        <f t="shared" si="344"/>
        <v>26468836</v>
      </c>
      <c r="P561" s="49" t="s">
        <v>6</v>
      </c>
      <c r="Q561" s="49" t="s">
        <v>6</v>
      </c>
      <c r="R561" s="49" t="s">
        <v>6</v>
      </c>
    </row>
    <row r="562" spans="1:18">
      <c r="A562" s="44" t="s">
        <v>60</v>
      </c>
      <c r="B562" s="44" t="s">
        <v>639</v>
      </c>
      <c r="C562" s="44" t="s">
        <v>6</v>
      </c>
      <c r="D562" s="44" t="s">
        <v>1215</v>
      </c>
      <c r="E562" s="44" t="s">
        <v>1312</v>
      </c>
      <c r="F562" s="49" t="s">
        <v>10</v>
      </c>
      <c r="G562" s="46">
        <v>1</v>
      </c>
      <c r="H562" s="47">
        <v>438617.3</v>
      </c>
      <c r="I562" s="47">
        <v>3706695.2</v>
      </c>
      <c r="J562" s="47">
        <v>79097.5</v>
      </c>
      <c r="K562" s="46">
        <f t="shared" si="340"/>
        <v>4224410</v>
      </c>
      <c r="L562" s="31">
        <f t="shared" si="341"/>
        <v>438617</v>
      </c>
      <c r="M562" s="31">
        <f t="shared" si="342"/>
        <v>3706695</v>
      </c>
      <c r="N562" s="31">
        <f t="shared" si="343"/>
        <v>79097</v>
      </c>
      <c r="O562" s="32">
        <f t="shared" si="344"/>
        <v>4224409</v>
      </c>
      <c r="P562" s="49" t="s">
        <v>6</v>
      </c>
      <c r="Q562" s="49" t="s">
        <v>6</v>
      </c>
      <c r="R562" s="49" t="s">
        <v>6</v>
      </c>
    </row>
    <row r="563" spans="1:18">
      <c r="A563" s="44" t="s">
        <v>60</v>
      </c>
      <c r="B563" s="44" t="s">
        <v>640</v>
      </c>
      <c r="C563" s="44" t="s">
        <v>6</v>
      </c>
      <c r="D563" s="44" t="s">
        <v>1217</v>
      </c>
      <c r="E563" s="44" t="s">
        <v>1218</v>
      </c>
      <c r="F563" s="49" t="s">
        <v>10</v>
      </c>
      <c r="G563" s="46">
        <v>1</v>
      </c>
      <c r="H563" s="47">
        <v>4531.5</v>
      </c>
      <c r="I563" s="47">
        <v>265212.79999999999</v>
      </c>
      <c r="J563" s="47">
        <v>36801.599999999999</v>
      </c>
      <c r="K563" s="46">
        <f t="shared" si="340"/>
        <v>306545.89999999997</v>
      </c>
      <c r="L563" s="31">
        <f t="shared" si="341"/>
        <v>4531</v>
      </c>
      <c r="M563" s="31">
        <f t="shared" si="342"/>
        <v>265212</v>
      </c>
      <c r="N563" s="31">
        <f t="shared" si="343"/>
        <v>36801</v>
      </c>
      <c r="O563" s="32">
        <f t="shared" si="344"/>
        <v>306544</v>
      </c>
      <c r="P563" s="49" t="s">
        <v>6</v>
      </c>
      <c r="Q563" s="49" t="s">
        <v>6</v>
      </c>
      <c r="R563" s="49" t="s">
        <v>6</v>
      </c>
    </row>
    <row r="564" spans="1:18">
      <c r="A564" s="44" t="s">
        <v>60</v>
      </c>
      <c r="B564" s="44" t="s">
        <v>641</v>
      </c>
      <c r="C564" s="44" t="s">
        <v>6</v>
      </c>
      <c r="D564" s="44" t="s">
        <v>1219</v>
      </c>
      <c r="E564" s="44" t="s">
        <v>6</v>
      </c>
      <c r="F564" s="49" t="s">
        <v>294</v>
      </c>
      <c r="G564" s="46">
        <v>24</v>
      </c>
      <c r="H564" s="47">
        <v>55896.800000000003</v>
      </c>
      <c r="I564" s="47">
        <v>260368</v>
      </c>
      <c r="J564" s="47">
        <v>5191.7</v>
      </c>
      <c r="K564" s="46">
        <f t="shared" si="340"/>
        <v>321456.5</v>
      </c>
      <c r="L564" s="31">
        <f t="shared" si="341"/>
        <v>1341523</v>
      </c>
      <c r="M564" s="31">
        <f t="shared" si="342"/>
        <v>6248832</v>
      </c>
      <c r="N564" s="31">
        <f t="shared" si="343"/>
        <v>124600</v>
      </c>
      <c r="O564" s="32">
        <f t="shared" si="344"/>
        <v>7714955</v>
      </c>
      <c r="P564" s="49" t="s">
        <v>6</v>
      </c>
      <c r="Q564" s="49" t="s">
        <v>6</v>
      </c>
      <c r="R564" s="49" t="s">
        <v>6</v>
      </c>
    </row>
    <row r="565" spans="1:18">
      <c r="A565" s="44" t="s">
        <v>60</v>
      </c>
      <c r="B565" s="44" t="s">
        <v>642</v>
      </c>
      <c r="C565" s="44" t="s">
        <v>6</v>
      </c>
      <c r="D565" s="44" t="s">
        <v>1220</v>
      </c>
      <c r="E565" s="44" t="s">
        <v>1218</v>
      </c>
      <c r="F565" s="49" t="s">
        <v>10</v>
      </c>
      <c r="G565" s="46">
        <v>1</v>
      </c>
      <c r="H565" s="47">
        <v>4531.5</v>
      </c>
      <c r="I565" s="47">
        <v>265212.79999999999</v>
      </c>
      <c r="J565" s="47">
        <v>36801.599999999999</v>
      </c>
      <c r="K565" s="46">
        <f t="shared" si="340"/>
        <v>306545.89999999997</v>
      </c>
      <c r="L565" s="31">
        <f t="shared" si="341"/>
        <v>4531</v>
      </c>
      <c r="M565" s="31">
        <f t="shared" si="342"/>
        <v>265212</v>
      </c>
      <c r="N565" s="31">
        <f t="shared" si="343"/>
        <v>36801</v>
      </c>
      <c r="O565" s="32">
        <f t="shared" si="344"/>
        <v>306544</v>
      </c>
      <c r="P565" s="49" t="s">
        <v>6</v>
      </c>
      <c r="Q565" s="49" t="s">
        <v>6</v>
      </c>
      <c r="R565" s="49" t="s">
        <v>6</v>
      </c>
    </row>
    <row r="566" spans="1:18">
      <c r="A566" s="44" t="s">
        <v>60</v>
      </c>
      <c r="B566" s="44" t="s">
        <v>643</v>
      </c>
      <c r="C566" s="44" t="s">
        <v>6</v>
      </c>
      <c r="D566" s="44" t="s">
        <v>1221</v>
      </c>
      <c r="E566" s="44" t="s">
        <v>1222</v>
      </c>
      <c r="F566" s="49" t="s">
        <v>1223</v>
      </c>
      <c r="G566" s="46">
        <v>40</v>
      </c>
      <c r="H566" s="47">
        <v>0</v>
      </c>
      <c r="I566" s="47">
        <v>0</v>
      </c>
      <c r="J566" s="47">
        <v>126546.8</v>
      </c>
      <c r="K566" s="46">
        <f t="shared" si="340"/>
        <v>126546.8</v>
      </c>
      <c r="L566" s="31">
        <f t="shared" si="341"/>
        <v>0</v>
      </c>
      <c r="M566" s="31">
        <f t="shared" si="342"/>
        <v>0</v>
      </c>
      <c r="N566" s="31">
        <f t="shared" si="343"/>
        <v>5061872</v>
      </c>
      <c r="O566" s="32">
        <f t="shared" si="344"/>
        <v>5061872</v>
      </c>
      <c r="P566" s="49" t="s">
        <v>6</v>
      </c>
      <c r="Q566" s="49" t="s">
        <v>6</v>
      </c>
      <c r="R566" s="49" t="s">
        <v>6</v>
      </c>
    </row>
    <row r="567" spans="1:18">
      <c r="A567" s="44" t="s">
        <v>60</v>
      </c>
      <c r="B567" s="44" t="s">
        <v>644</v>
      </c>
      <c r="C567" s="44" t="s">
        <v>6</v>
      </c>
      <c r="D567" s="44" t="s">
        <v>1224</v>
      </c>
      <c r="E567" s="44" t="s">
        <v>1225</v>
      </c>
      <c r="F567" s="49" t="s">
        <v>294</v>
      </c>
      <c r="G567" s="46">
        <v>136</v>
      </c>
      <c r="H567" s="47">
        <v>10203.200000000001</v>
      </c>
      <c r="I567" s="47">
        <v>25448.799999999999</v>
      </c>
      <c r="J567" s="47">
        <v>9410.5</v>
      </c>
      <c r="K567" s="46">
        <f t="shared" si="340"/>
        <v>45062.5</v>
      </c>
      <c r="L567" s="31">
        <f t="shared" si="341"/>
        <v>1387635</v>
      </c>
      <c r="M567" s="31">
        <f t="shared" si="342"/>
        <v>3461036</v>
      </c>
      <c r="N567" s="31">
        <f t="shared" si="343"/>
        <v>1279828</v>
      </c>
      <c r="O567" s="32">
        <f t="shared" si="344"/>
        <v>6128499</v>
      </c>
      <c r="P567" s="49" t="s">
        <v>6</v>
      </c>
      <c r="Q567" s="49" t="s">
        <v>6</v>
      </c>
      <c r="R567" s="49" t="s">
        <v>6</v>
      </c>
    </row>
    <row r="568" spans="1:18">
      <c r="A568" s="44" t="s">
        <v>60</v>
      </c>
      <c r="B568" s="44" t="s">
        <v>645</v>
      </c>
      <c r="C568" s="45" t="s">
        <v>692</v>
      </c>
      <c r="D568" s="44" t="s">
        <v>1226</v>
      </c>
      <c r="E568" s="44" t="s">
        <v>6</v>
      </c>
      <c r="F568" s="49" t="s">
        <v>6</v>
      </c>
      <c r="G568" s="46">
        <v>0</v>
      </c>
      <c r="H568" s="47">
        <v>0</v>
      </c>
      <c r="I568" s="47">
        <v>0</v>
      </c>
      <c r="J568" s="47">
        <v>0</v>
      </c>
      <c r="K568" s="46">
        <v>0</v>
      </c>
      <c r="L568" s="56">
        <v>0</v>
      </c>
      <c r="M568" s="56">
        <v>0</v>
      </c>
      <c r="N568" s="56">
        <v>0</v>
      </c>
      <c r="O568" s="56">
        <v>0</v>
      </c>
      <c r="P568" s="49" t="s">
        <v>794</v>
      </c>
      <c r="Q568" s="49" t="s">
        <v>6</v>
      </c>
      <c r="R568" s="49" t="s">
        <v>6</v>
      </c>
    </row>
    <row r="569" spans="1:18">
      <c r="A569" s="44" t="s">
        <v>60</v>
      </c>
      <c r="B569" s="44" t="s">
        <v>646</v>
      </c>
      <c r="C569" s="44" t="s">
        <v>6</v>
      </c>
      <c r="D569" s="44" t="s">
        <v>1227</v>
      </c>
      <c r="E569" s="44" t="s">
        <v>1228</v>
      </c>
      <c r="F569" s="49" t="s">
        <v>294</v>
      </c>
      <c r="G569" s="46">
        <v>306</v>
      </c>
      <c r="H569" s="47">
        <v>25494.6</v>
      </c>
      <c r="I569" s="47">
        <v>43899.199999999997</v>
      </c>
      <c r="J569" s="47">
        <v>22452.2</v>
      </c>
      <c r="K569" s="46">
        <f t="shared" ref="K569:K578" si="345">H569+I569+J569</f>
        <v>91845.999999999985</v>
      </c>
      <c r="L569" s="31">
        <f t="shared" ref="L569:L578" si="346">TRUNC($G569*H569)</f>
        <v>7801347</v>
      </c>
      <c r="M569" s="31">
        <f t="shared" ref="M569:M578" si="347">TRUNC($G569*I569)</f>
        <v>13433155</v>
      </c>
      <c r="N569" s="31">
        <f t="shared" ref="N569:N578" si="348">TRUNC($G569*J569)</f>
        <v>6870373</v>
      </c>
      <c r="O569" s="32">
        <f t="shared" ref="O569:O578" si="349">L569+M569+N569</f>
        <v>28104875</v>
      </c>
      <c r="P569" s="49" t="s">
        <v>6</v>
      </c>
      <c r="Q569" s="49" t="s">
        <v>6</v>
      </c>
      <c r="R569" s="49" t="s">
        <v>6</v>
      </c>
    </row>
    <row r="570" spans="1:18">
      <c r="A570" s="44" t="s">
        <v>60</v>
      </c>
      <c r="B570" s="44" t="s">
        <v>647</v>
      </c>
      <c r="C570" s="44" t="s">
        <v>6</v>
      </c>
      <c r="D570" s="44" t="s">
        <v>1227</v>
      </c>
      <c r="E570" s="44" t="s">
        <v>1230</v>
      </c>
      <c r="F570" s="49" t="s">
        <v>294</v>
      </c>
      <c r="G570" s="46">
        <v>136</v>
      </c>
      <c r="H570" s="47">
        <v>32577.599999999999</v>
      </c>
      <c r="I570" s="47">
        <v>53005.599999999999</v>
      </c>
      <c r="J570" s="47">
        <v>27067.9</v>
      </c>
      <c r="K570" s="46">
        <f t="shared" si="345"/>
        <v>112651.1</v>
      </c>
      <c r="L570" s="31">
        <f t="shared" si="346"/>
        <v>4430553</v>
      </c>
      <c r="M570" s="31">
        <f t="shared" si="347"/>
        <v>7208761</v>
      </c>
      <c r="N570" s="31">
        <f t="shared" si="348"/>
        <v>3681234</v>
      </c>
      <c r="O570" s="32">
        <f t="shared" si="349"/>
        <v>15320548</v>
      </c>
      <c r="P570" s="49" t="s">
        <v>6</v>
      </c>
      <c r="Q570" s="49" t="s">
        <v>6</v>
      </c>
      <c r="R570" s="49" t="s">
        <v>6</v>
      </c>
    </row>
    <row r="571" spans="1:18">
      <c r="A571" s="44" t="s">
        <v>60</v>
      </c>
      <c r="B571" s="44" t="s">
        <v>648</v>
      </c>
      <c r="C571" s="44" t="s">
        <v>6</v>
      </c>
      <c r="D571" s="44" t="s">
        <v>1232</v>
      </c>
      <c r="E571" s="44" t="s">
        <v>6</v>
      </c>
      <c r="F571" s="49" t="s">
        <v>10</v>
      </c>
      <c r="G571" s="46">
        <v>1</v>
      </c>
      <c r="H571" s="47">
        <v>169046.9</v>
      </c>
      <c r="I571" s="47">
        <v>2690296</v>
      </c>
      <c r="J571" s="47">
        <v>888213</v>
      </c>
      <c r="K571" s="46">
        <f t="shared" si="345"/>
        <v>3747555.9</v>
      </c>
      <c r="L571" s="31">
        <f t="shared" si="346"/>
        <v>169046</v>
      </c>
      <c r="M571" s="31">
        <f t="shared" si="347"/>
        <v>2690296</v>
      </c>
      <c r="N571" s="31">
        <f t="shared" si="348"/>
        <v>888213</v>
      </c>
      <c r="O571" s="32">
        <f t="shared" si="349"/>
        <v>3747555</v>
      </c>
      <c r="P571" s="49" t="s">
        <v>6</v>
      </c>
      <c r="Q571" s="49" t="s">
        <v>6</v>
      </c>
      <c r="R571" s="49" t="s">
        <v>6</v>
      </c>
    </row>
    <row r="572" spans="1:18">
      <c r="A572" s="44" t="s">
        <v>60</v>
      </c>
      <c r="B572" s="44" t="s">
        <v>649</v>
      </c>
      <c r="C572" s="44" t="s">
        <v>6</v>
      </c>
      <c r="D572" s="44" t="s">
        <v>1233</v>
      </c>
      <c r="E572" s="44" t="s">
        <v>6</v>
      </c>
      <c r="F572" s="49" t="s">
        <v>10</v>
      </c>
      <c r="G572" s="46">
        <v>1</v>
      </c>
      <c r="H572" s="47">
        <v>0</v>
      </c>
      <c r="I572" s="47">
        <v>482580</v>
      </c>
      <c r="J572" s="47">
        <v>26327.599999999999</v>
      </c>
      <c r="K572" s="46">
        <f t="shared" si="345"/>
        <v>508907.6</v>
      </c>
      <c r="L572" s="31">
        <f t="shared" si="346"/>
        <v>0</v>
      </c>
      <c r="M572" s="31">
        <f t="shared" si="347"/>
        <v>482580</v>
      </c>
      <c r="N572" s="31">
        <f t="shared" si="348"/>
        <v>26327</v>
      </c>
      <c r="O572" s="32">
        <f t="shared" si="349"/>
        <v>508907</v>
      </c>
      <c r="P572" s="49" t="s">
        <v>6</v>
      </c>
      <c r="Q572" s="49" t="s">
        <v>6</v>
      </c>
      <c r="R572" s="49" t="s">
        <v>6</v>
      </c>
    </row>
    <row r="573" spans="1:18">
      <c r="A573" s="44" t="s">
        <v>60</v>
      </c>
      <c r="B573" s="44" t="s">
        <v>650</v>
      </c>
      <c r="C573" s="44" t="s">
        <v>6</v>
      </c>
      <c r="D573" s="44" t="s">
        <v>1234</v>
      </c>
      <c r="E573" s="44" t="s">
        <v>6</v>
      </c>
      <c r="F573" s="49" t="s">
        <v>10</v>
      </c>
      <c r="G573" s="46">
        <v>1</v>
      </c>
      <c r="H573" s="47">
        <v>226350.7</v>
      </c>
      <c r="I573" s="47">
        <v>9259560.8000000007</v>
      </c>
      <c r="J573" s="47">
        <v>1189301.1000000001</v>
      </c>
      <c r="K573" s="46">
        <f t="shared" si="345"/>
        <v>10675212.6</v>
      </c>
      <c r="L573" s="31">
        <f t="shared" si="346"/>
        <v>226350</v>
      </c>
      <c r="M573" s="31">
        <f t="shared" si="347"/>
        <v>9259560</v>
      </c>
      <c r="N573" s="31">
        <f t="shared" si="348"/>
        <v>1189301</v>
      </c>
      <c r="O573" s="32">
        <f t="shared" si="349"/>
        <v>10675211</v>
      </c>
      <c r="P573" s="49" t="s">
        <v>6</v>
      </c>
      <c r="Q573" s="49" t="s">
        <v>6</v>
      </c>
      <c r="R573" s="49" t="s">
        <v>6</v>
      </c>
    </row>
    <row r="574" spans="1:18">
      <c r="A574" s="44" t="s">
        <v>60</v>
      </c>
      <c r="B574" s="44" t="s">
        <v>651</v>
      </c>
      <c r="C574" s="44" t="s">
        <v>6</v>
      </c>
      <c r="D574" s="44" t="s">
        <v>1235</v>
      </c>
      <c r="E574" s="44" t="s">
        <v>1312</v>
      </c>
      <c r="F574" s="49" t="s">
        <v>10</v>
      </c>
      <c r="G574" s="46">
        <v>1</v>
      </c>
      <c r="H574" s="47">
        <v>438617.3</v>
      </c>
      <c r="I574" s="47">
        <v>3706695.2</v>
      </c>
      <c r="J574" s="47">
        <v>79097.5</v>
      </c>
      <c r="K574" s="46">
        <f t="shared" si="345"/>
        <v>4224410</v>
      </c>
      <c r="L574" s="31">
        <f t="shared" si="346"/>
        <v>438617</v>
      </c>
      <c r="M574" s="31">
        <f t="shared" si="347"/>
        <v>3706695</v>
      </c>
      <c r="N574" s="31">
        <f t="shared" si="348"/>
        <v>79097</v>
      </c>
      <c r="O574" s="32">
        <f t="shared" si="349"/>
        <v>4224409</v>
      </c>
      <c r="P574" s="49" t="s">
        <v>6</v>
      </c>
      <c r="Q574" s="49" t="s">
        <v>6</v>
      </c>
      <c r="R574" s="49" t="s">
        <v>6</v>
      </c>
    </row>
    <row r="575" spans="1:18">
      <c r="A575" s="44" t="s">
        <v>60</v>
      </c>
      <c r="B575" s="44" t="s">
        <v>652</v>
      </c>
      <c r="C575" s="44" t="s">
        <v>6</v>
      </c>
      <c r="D575" s="44" t="s">
        <v>1217</v>
      </c>
      <c r="E575" s="44" t="s">
        <v>1218</v>
      </c>
      <c r="F575" s="49" t="s">
        <v>10</v>
      </c>
      <c r="G575" s="46">
        <v>1</v>
      </c>
      <c r="H575" s="47">
        <v>4531.5</v>
      </c>
      <c r="I575" s="47">
        <v>265212.79999999999</v>
      </c>
      <c r="J575" s="47">
        <v>36801.599999999999</v>
      </c>
      <c r="K575" s="46">
        <f t="shared" si="345"/>
        <v>306545.89999999997</v>
      </c>
      <c r="L575" s="31">
        <f t="shared" si="346"/>
        <v>4531</v>
      </c>
      <c r="M575" s="31">
        <f t="shared" si="347"/>
        <v>265212</v>
      </c>
      <c r="N575" s="31">
        <f t="shared" si="348"/>
        <v>36801</v>
      </c>
      <c r="O575" s="32">
        <f t="shared" si="349"/>
        <v>306544</v>
      </c>
      <c r="P575" s="49" t="s">
        <v>6</v>
      </c>
      <c r="Q575" s="49" t="s">
        <v>6</v>
      </c>
      <c r="R575" s="49" t="s">
        <v>6</v>
      </c>
    </row>
    <row r="576" spans="1:18">
      <c r="A576" s="44" t="s">
        <v>60</v>
      </c>
      <c r="B576" s="44" t="s">
        <v>653</v>
      </c>
      <c r="C576" s="44" t="s">
        <v>6</v>
      </c>
      <c r="D576" s="44" t="s">
        <v>1219</v>
      </c>
      <c r="E576" s="44" t="s">
        <v>6</v>
      </c>
      <c r="F576" s="49" t="s">
        <v>294</v>
      </c>
      <c r="G576" s="46">
        <v>24</v>
      </c>
      <c r="H576" s="47">
        <v>55896.800000000003</v>
      </c>
      <c r="I576" s="47">
        <v>260368</v>
      </c>
      <c r="J576" s="47">
        <v>5191.7</v>
      </c>
      <c r="K576" s="46">
        <f t="shared" si="345"/>
        <v>321456.5</v>
      </c>
      <c r="L576" s="31">
        <f t="shared" si="346"/>
        <v>1341523</v>
      </c>
      <c r="M576" s="31">
        <f t="shared" si="347"/>
        <v>6248832</v>
      </c>
      <c r="N576" s="31">
        <f t="shared" si="348"/>
        <v>124600</v>
      </c>
      <c r="O576" s="32">
        <f t="shared" si="349"/>
        <v>7714955</v>
      </c>
      <c r="P576" s="49" t="s">
        <v>6</v>
      </c>
      <c r="Q576" s="49" t="s">
        <v>6</v>
      </c>
      <c r="R576" s="49" t="s">
        <v>6</v>
      </c>
    </row>
    <row r="577" spans="1:18">
      <c r="A577" s="44" t="s">
        <v>60</v>
      </c>
      <c r="B577" s="44" t="s">
        <v>654</v>
      </c>
      <c r="C577" s="44" t="s">
        <v>6</v>
      </c>
      <c r="D577" s="44" t="s">
        <v>1220</v>
      </c>
      <c r="E577" s="44" t="s">
        <v>1218</v>
      </c>
      <c r="F577" s="49" t="s">
        <v>10</v>
      </c>
      <c r="G577" s="46">
        <v>1</v>
      </c>
      <c r="H577" s="47">
        <v>4531.5</v>
      </c>
      <c r="I577" s="47">
        <v>265212.79999999999</v>
      </c>
      <c r="J577" s="47">
        <v>36801.599999999999</v>
      </c>
      <c r="K577" s="46">
        <f t="shared" si="345"/>
        <v>306545.89999999997</v>
      </c>
      <c r="L577" s="31">
        <f t="shared" si="346"/>
        <v>4531</v>
      </c>
      <c r="M577" s="31">
        <f t="shared" si="347"/>
        <v>265212</v>
      </c>
      <c r="N577" s="31">
        <f t="shared" si="348"/>
        <v>36801</v>
      </c>
      <c r="O577" s="32">
        <f t="shared" si="349"/>
        <v>306544</v>
      </c>
      <c r="P577" s="49" t="s">
        <v>6</v>
      </c>
      <c r="Q577" s="49" t="s">
        <v>6</v>
      </c>
      <c r="R577" s="49" t="s">
        <v>6</v>
      </c>
    </row>
    <row r="578" spans="1:18">
      <c r="A578" s="44" t="s">
        <v>60</v>
      </c>
      <c r="B578" s="44" t="s">
        <v>655</v>
      </c>
      <c r="C578" s="44" t="s">
        <v>6</v>
      </c>
      <c r="D578" s="44" t="s">
        <v>1236</v>
      </c>
      <c r="E578" s="44" t="s">
        <v>1237</v>
      </c>
      <c r="F578" s="49" t="s">
        <v>1172</v>
      </c>
      <c r="G578" s="46">
        <v>111</v>
      </c>
      <c r="H578" s="47">
        <v>6870.5</v>
      </c>
      <c r="I578" s="47">
        <v>12184</v>
      </c>
      <c r="J578" s="47">
        <v>5033.3</v>
      </c>
      <c r="K578" s="46">
        <f t="shared" si="345"/>
        <v>24087.8</v>
      </c>
      <c r="L578" s="31">
        <f t="shared" si="346"/>
        <v>762625</v>
      </c>
      <c r="M578" s="31">
        <f t="shared" si="347"/>
        <v>1352424</v>
      </c>
      <c r="N578" s="31">
        <f t="shared" si="348"/>
        <v>558696</v>
      </c>
      <c r="O578" s="32">
        <f t="shared" si="349"/>
        <v>2673745</v>
      </c>
      <c r="P578" s="49" t="s">
        <v>6</v>
      </c>
      <c r="Q578" s="49" t="s">
        <v>6</v>
      </c>
      <c r="R578" s="49" t="s">
        <v>6</v>
      </c>
    </row>
    <row r="579" spans="1:18">
      <c r="A579" s="44" t="s">
        <v>60</v>
      </c>
      <c r="B579" s="44" t="s">
        <v>656</v>
      </c>
      <c r="C579" s="45" t="s">
        <v>692</v>
      </c>
      <c r="D579" s="44" t="s">
        <v>1239</v>
      </c>
      <c r="E579" s="44" t="s">
        <v>6</v>
      </c>
      <c r="F579" s="49" t="s">
        <v>6</v>
      </c>
      <c r="G579" s="46">
        <v>0</v>
      </c>
      <c r="H579" s="47">
        <v>0</v>
      </c>
      <c r="I579" s="47">
        <v>0</v>
      </c>
      <c r="J579" s="47">
        <v>0</v>
      </c>
      <c r="K579" s="46">
        <v>0</v>
      </c>
      <c r="L579" s="56">
        <v>0</v>
      </c>
      <c r="M579" s="56">
        <v>0</v>
      </c>
      <c r="N579" s="56">
        <v>0</v>
      </c>
      <c r="O579" s="56">
        <v>0</v>
      </c>
      <c r="P579" s="49" t="s">
        <v>794</v>
      </c>
      <c r="Q579" s="49" t="s">
        <v>6</v>
      </c>
      <c r="R579" s="49" t="s">
        <v>6</v>
      </c>
    </row>
    <row r="580" spans="1:18">
      <c r="A580" s="44" t="s">
        <v>60</v>
      </c>
      <c r="B580" s="44" t="s">
        <v>657</v>
      </c>
      <c r="C580" s="48" t="s">
        <v>6</v>
      </c>
      <c r="D580" s="44" t="s">
        <v>1194</v>
      </c>
      <c r="E580" s="44" t="s">
        <v>1195</v>
      </c>
      <c r="F580" s="49" t="s">
        <v>793</v>
      </c>
      <c r="G580" s="46">
        <v>20</v>
      </c>
      <c r="H580" s="47">
        <v>16676.900000000001</v>
      </c>
      <c r="I580" s="47">
        <v>27207.200000000001</v>
      </c>
      <c r="J580" s="47">
        <v>0</v>
      </c>
      <c r="K580" s="46">
        <f t="shared" ref="K580:K581" si="350">H580+I580+J580</f>
        <v>43884.100000000006</v>
      </c>
      <c r="L580" s="31">
        <f t="shared" ref="L580:L581" si="351">TRUNC($G580*H580)</f>
        <v>333538</v>
      </c>
      <c r="M580" s="31">
        <f t="shared" ref="M580:M581" si="352">TRUNC($G580*I580)</f>
        <v>544144</v>
      </c>
      <c r="N580" s="31">
        <f t="shared" ref="N580:N581" si="353">TRUNC($G580*J580)</f>
        <v>0</v>
      </c>
      <c r="O580" s="32">
        <f t="shared" ref="O580:O581" si="354">L580+M580+N580</f>
        <v>877682</v>
      </c>
      <c r="P580" s="49" t="s">
        <v>6</v>
      </c>
      <c r="Q580" s="49" t="s">
        <v>1196</v>
      </c>
      <c r="R580" s="49" t="s">
        <v>6</v>
      </c>
    </row>
    <row r="581" spans="1:18">
      <c r="A581" s="44" t="s">
        <v>60</v>
      </c>
      <c r="B581" s="44" t="s">
        <v>658</v>
      </c>
      <c r="C581" s="44" t="s">
        <v>6</v>
      </c>
      <c r="D581" s="44" t="s">
        <v>1240</v>
      </c>
      <c r="E581" s="44" t="s">
        <v>1241</v>
      </c>
      <c r="F581" s="49" t="s">
        <v>1242</v>
      </c>
      <c r="G581" s="46">
        <v>46</v>
      </c>
      <c r="H581" s="47">
        <v>1129.7</v>
      </c>
      <c r="I581" s="47">
        <v>14660</v>
      </c>
      <c r="J581" s="47">
        <v>0</v>
      </c>
      <c r="K581" s="46">
        <f t="shared" si="350"/>
        <v>15789.7</v>
      </c>
      <c r="L581" s="31">
        <f t="shared" si="351"/>
        <v>51966</v>
      </c>
      <c r="M581" s="31">
        <f t="shared" si="352"/>
        <v>674360</v>
      </c>
      <c r="N581" s="31">
        <f t="shared" si="353"/>
        <v>0</v>
      </c>
      <c r="O581" s="32">
        <f t="shared" si="354"/>
        <v>726326</v>
      </c>
      <c r="P581" s="49" t="s">
        <v>6</v>
      </c>
      <c r="Q581" s="49" t="s">
        <v>6</v>
      </c>
      <c r="R581" s="49" t="s">
        <v>6</v>
      </c>
    </row>
    <row r="582" spans="1:18">
      <c r="A582" s="44" t="s">
        <v>60</v>
      </c>
      <c r="B582" s="44" t="s">
        <v>659</v>
      </c>
      <c r="C582" s="45" t="s">
        <v>692</v>
      </c>
      <c r="D582" s="44" t="s">
        <v>1304</v>
      </c>
      <c r="E582" s="44" t="s">
        <v>6</v>
      </c>
      <c r="F582" s="49" t="s">
        <v>6</v>
      </c>
      <c r="G582" s="46">
        <v>0</v>
      </c>
      <c r="H582" s="47">
        <v>0</v>
      </c>
      <c r="I582" s="47">
        <v>0</v>
      </c>
      <c r="J582" s="47">
        <v>0</v>
      </c>
      <c r="K582" s="46">
        <v>0</v>
      </c>
      <c r="L582" s="56">
        <v>0</v>
      </c>
      <c r="M582" s="56">
        <v>0</v>
      </c>
      <c r="N582" s="56">
        <v>0</v>
      </c>
      <c r="O582" s="56">
        <v>0</v>
      </c>
      <c r="P582" s="49" t="s">
        <v>1256</v>
      </c>
      <c r="Q582" s="49" t="s">
        <v>6</v>
      </c>
      <c r="R582" s="49" t="s">
        <v>6</v>
      </c>
    </row>
    <row r="583" spans="1:18">
      <c r="A583" s="44" t="s">
        <v>60</v>
      </c>
      <c r="B583" s="44" t="s">
        <v>660</v>
      </c>
      <c r="C583" s="44" t="s">
        <v>6</v>
      </c>
      <c r="D583" s="44" t="s">
        <v>1306</v>
      </c>
      <c r="E583" s="44" t="s">
        <v>1109</v>
      </c>
      <c r="F583" s="49" t="s">
        <v>1172</v>
      </c>
      <c r="G583" s="46">
        <v>22</v>
      </c>
      <c r="H583" s="47">
        <v>30785.5</v>
      </c>
      <c r="I583" s="47">
        <v>0</v>
      </c>
      <c r="J583" s="47">
        <v>0</v>
      </c>
      <c r="K583" s="46">
        <f t="shared" ref="K583:K584" si="355">H583+I583+J583</f>
        <v>30785.5</v>
      </c>
      <c r="L583" s="31">
        <f t="shared" ref="L583:L584" si="356">TRUNC($G583*H583)</f>
        <v>677281</v>
      </c>
      <c r="M583" s="31">
        <f t="shared" ref="M583:M584" si="357">TRUNC($G583*I583)</f>
        <v>0</v>
      </c>
      <c r="N583" s="31">
        <f t="shared" ref="N583:N584" si="358">TRUNC($G583*J583)</f>
        <v>0</v>
      </c>
      <c r="O583" s="32">
        <f t="shared" ref="O583:O584" si="359">L583+M583+N583</f>
        <v>677281</v>
      </c>
      <c r="P583" s="49" t="s">
        <v>6</v>
      </c>
      <c r="Q583" s="49" t="s">
        <v>6</v>
      </c>
      <c r="R583" s="49" t="s">
        <v>6</v>
      </c>
    </row>
    <row r="584" spans="1:18">
      <c r="A584" s="44" t="s">
        <v>60</v>
      </c>
      <c r="B584" s="44" t="s">
        <v>661</v>
      </c>
      <c r="C584" s="44" t="s">
        <v>6</v>
      </c>
      <c r="D584" s="44" t="s">
        <v>1244</v>
      </c>
      <c r="E584" s="44" t="s">
        <v>6</v>
      </c>
      <c r="F584" s="49" t="s">
        <v>689</v>
      </c>
      <c r="G584" s="46">
        <v>6492</v>
      </c>
      <c r="H584" s="47">
        <v>464.1</v>
      </c>
      <c r="I584" s="47">
        <v>0</v>
      </c>
      <c r="J584" s="47">
        <v>0</v>
      </c>
      <c r="K584" s="46">
        <f t="shared" si="355"/>
        <v>464.1</v>
      </c>
      <c r="L584" s="31">
        <f t="shared" si="356"/>
        <v>3012937</v>
      </c>
      <c r="M584" s="31">
        <f t="shared" si="357"/>
        <v>0</v>
      </c>
      <c r="N584" s="31">
        <f t="shared" si="358"/>
        <v>0</v>
      </c>
      <c r="O584" s="32">
        <f t="shared" si="359"/>
        <v>3012937</v>
      </c>
      <c r="P584" s="49" t="s">
        <v>6</v>
      </c>
      <c r="Q584" s="49" t="s">
        <v>6</v>
      </c>
      <c r="R584" s="49" t="s">
        <v>6</v>
      </c>
    </row>
    <row r="585" spans="1:18">
      <c r="A585" s="44" t="s">
        <v>60</v>
      </c>
      <c r="B585" s="44" t="s">
        <v>662</v>
      </c>
      <c r="C585" s="45" t="s">
        <v>692</v>
      </c>
      <c r="D585" s="44" t="s">
        <v>1307</v>
      </c>
      <c r="E585" s="44" t="s">
        <v>6</v>
      </c>
      <c r="F585" s="49" t="s">
        <v>6</v>
      </c>
      <c r="G585" s="46">
        <v>0</v>
      </c>
      <c r="H585" s="47">
        <v>0</v>
      </c>
      <c r="I585" s="47">
        <v>0</v>
      </c>
      <c r="J585" s="47">
        <v>0</v>
      </c>
      <c r="K585" s="46">
        <v>0</v>
      </c>
      <c r="L585" s="56">
        <v>0</v>
      </c>
      <c r="M585" s="56">
        <v>0</v>
      </c>
      <c r="N585" s="56">
        <v>0</v>
      </c>
      <c r="O585" s="56">
        <v>0</v>
      </c>
      <c r="P585" s="49" t="s">
        <v>794</v>
      </c>
      <c r="Q585" s="49" t="s">
        <v>6</v>
      </c>
      <c r="R585" s="49" t="s">
        <v>6</v>
      </c>
    </row>
    <row r="586" spans="1:18">
      <c r="A586" s="44" t="s">
        <v>60</v>
      </c>
      <c r="B586" s="44" t="s">
        <v>663</v>
      </c>
      <c r="C586" s="44" t="s">
        <v>6</v>
      </c>
      <c r="D586" s="44" t="s">
        <v>1246</v>
      </c>
      <c r="E586" s="44" t="s">
        <v>1247</v>
      </c>
      <c r="F586" s="49" t="s">
        <v>293</v>
      </c>
      <c r="G586" s="46">
        <v>11352</v>
      </c>
      <c r="H586" s="47">
        <v>0</v>
      </c>
      <c r="I586" s="47">
        <v>0</v>
      </c>
      <c r="J586" s="47">
        <v>528.20000000000005</v>
      </c>
      <c r="K586" s="46">
        <f t="shared" ref="K586:K590" si="360">H586+I586+J586</f>
        <v>528.20000000000005</v>
      </c>
      <c r="L586" s="31">
        <f t="shared" ref="L586:L590" si="361">TRUNC($G586*H586)</f>
        <v>0</v>
      </c>
      <c r="M586" s="31">
        <f t="shared" ref="M586:M590" si="362">TRUNC($G586*I586)</f>
        <v>0</v>
      </c>
      <c r="N586" s="31">
        <f t="shared" ref="N586:N590" si="363">TRUNC($G586*J586)</f>
        <v>5996126</v>
      </c>
      <c r="O586" s="32">
        <f t="shared" ref="O586:O590" si="364">L586+M586+N586</f>
        <v>5996126</v>
      </c>
      <c r="P586" s="49" t="s">
        <v>6</v>
      </c>
      <c r="Q586" s="49" t="s">
        <v>6</v>
      </c>
      <c r="R586" s="49" t="s">
        <v>6</v>
      </c>
    </row>
    <row r="587" spans="1:18">
      <c r="A587" s="44" t="s">
        <v>60</v>
      </c>
      <c r="B587" s="44" t="s">
        <v>664</v>
      </c>
      <c r="C587" s="44" t="s">
        <v>6</v>
      </c>
      <c r="D587" s="44" t="s">
        <v>1248</v>
      </c>
      <c r="E587" s="44" t="s">
        <v>1249</v>
      </c>
      <c r="F587" s="49" t="s">
        <v>1172</v>
      </c>
      <c r="G587" s="46">
        <v>85</v>
      </c>
      <c r="H587" s="47">
        <v>0</v>
      </c>
      <c r="I587" s="47">
        <v>0</v>
      </c>
      <c r="J587" s="47">
        <v>40890.699999999997</v>
      </c>
      <c r="K587" s="46">
        <f t="shared" si="360"/>
        <v>40890.699999999997</v>
      </c>
      <c r="L587" s="31">
        <f t="shared" si="361"/>
        <v>0</v>
      </c>
      <c r="M587" s="31">
        <f t="shared" si="362"/>
        <v>0</v>
      </c>
      <c r="N587" s="31">
        <f t="shared" si="363"/>
        <v>3475709</v>
      </c>
      <c r="O587" s="32">
        <f t="shared" si="364"/>
        <v>3475709</v>
      </c>
      <c r="P587" s="49" t="s">
        <v>6</v>
      </c>
      <c r="Q587" s="49" t="s">
        <v>6</v>
      </c>
      <c r="R587" s="49" t="s">
        <v>6</v>
      </c>
    </row>
    <row r="588" spans="1:18">
      <c r="A588" s="44" t="s">
        <v>60</v>
      </c>
      <c r="B588" s="44" t="s">
        <v>665</v>
      </c>
      <c r="C588" s="44" t="s">
        <v>6</v>
      </c>
      <c r="D588" s="44" t="s">
        <v>1270</v>
      </c>
      <c r="E588" s="44" t="s">
        <v>1271</v>
      </c>
      <c r="F588" s="49" t="s">
        <v>793</v>
      </c>
      <c r="G588" s="46">
        <v>20</v>
      </c>
      <c r="H588" s="47">
        <v>0</v>
      </c>
      <c r="I588" s="47">
        <v>0</v>
      </c>
      <c r="J588" s="47">
        <v>4218.3</v>
      </c>
      <c r="K588" s="46">
        <f t="shared" si="360"/>
        <v>4218.3</v>
      </c>
      <c r="L588" s="31">
        <f t="shared" si="361"/>
        <v>0</v>
      </c>
      <c r="M588" s="31">
        <f t="shared" si="362"/>
        <v>0</v>
      </c>
      <c r="N588" s="31">
        <f t="shared" si="363"/>
        <v>84366</v>
      </c>
      <c r="O588" s="32">
        <f t="shared" si="364"/>
        <v>84366</v>
      </c>
      <c r="P588" s="49" t="s">
        <v>6</v>
      </c>
      <c r="Q588" s="49" t="s">
        <v>6</v>
      </c>
      <c r="R588" s="49" t="s">
        <v>6</v>
      </c>
    </row>
    <row r="589" spans="1:18">
      <c r="A589" s="44" t="s">
        <v>60</v>
      </c>
      <c r="B589" s="44" t="s">
        <v>666</v>
      </c>
      <c r="C589" s="44" t="s">
        <v>6</v>
      </c>
      <c r="D589" s="44" t="s">
        <v>1250</v>
      </c>
      <c r="E589" s="44" t="s">
        <v>1251</v>
      </c>
      <c r="F589" s="49" t="s">
        <v>295</v>
      </c>
      <c r="G589" s="46">
        <v>47</v>
      </c>
      <c r="H589" s="47">
        <v>24555.200000000001</v>
      </c>
      <c r="I589" s="47">
        <v>127932.8</v>
      </c>
      <c r="J589" s="47">
        <v>0</v>
      </c>
      <c r="K589" s="46">
        <f t="shared" si="360"/>
        <v>152488</v>
      </c>
      <c r="L589" s="31">
        <f t="shared" si="361"/>
        <v>1154094</v>
      </c>
      <c r="M589" s="31">
        <f t="shared" si="362"/>
        <v>6012841</v>
      </c>
      <c r="N589" s="31">
        <f t="shared" si="363"/>
        <v>0</v>
      </c>
      <c r="O589" s="32">
        <f t="shared" si="364"/>
        <v>7166935</v>
      </c>
      <c r="P589" s="49" t="s">
        <v>6</v>
      </c>
      <c r="Q589" s="49" t="s">
        <v>6</v>
      </c>
      <c r="R589" s="49" t="s">
        <v>6</v>
      </c>
    </row>
    <row r="590" spans="1:18">
      <c r="A590" s="44" t="s">
        <v>60</v>
      </c>
      <c r="B590" s="44" t="s">
        <v>667</v>
      </c>
      <c r="C590" s="44" t="s">
        <v>6</v>
      </c>
      <c r="D590" s="44" t="s">
        <v>1252</v>
      </c>
      <c r="E590" s="44" t="s">
        <v>1253</v>
      </c>
      <c r="F590" s="49" t="s">
        <v>1254</v>
      </c>
      <c r="G590" s="46">
        <v>360</v>
      </c>
      <c r="H590" s="47">
        <v>2131.5</v>
      </c>
      <c r="I590" s="47">
        <v>3310.4</v>
      </c>
      <c r="J590" s="47">
        <v>609.6</v>
      </c>
      <c r="K590" s="46">
        <f t="shared" si="360"/>
        <v>6051.5</v>
      </c>
      <c r="L590" s="31">
        <f t="shared" si="361"/>
        <v>767340</v>
      </c>
      <c r="M590" s="31">
        <f t="shared" si="362"/>
        <v>1191744</v>
      </c>
      <c r="N590" s="31">
        <f t="shared" si="363"/>
        <v>219456</v>
      </c>
      <c r="O590" s="32">
        <f t="shared" si="364"/>
        <v>2178540</v>
      </c>
      <c r="P590" s="49" t="s">
        <v>6</v>
      </c>
      <c r="Q590" s="49" t="s">
        <v>6</v>
      </c>
      <c r="R590" s="49" t="s">
        <v>6</v>
      </c>
    </row>
    <row r="591" spans="1:18">
      <c r="A591" s="44" t="s">
        <v>60</v>
      </c>
      <c r="B591" s="44" t="s">
        <v>668</v>
      </c>
      <c r="C591" s="45" t="s">
        <v>692</v>
      </c>
      <c r="D591" s="44" t="s">
        <v>6</v>
      </c>
      <c r="E591" s="44" t="s">
        <v>6</v>
      </c>
      <c r="F591" s="49" t="s">
        <v>6</v>
      </c>
      <c r="G591" s="46">
        <v>0</v>
      </c>
      <c r="H591" s="47">
        <v>0</v>
      </c>
      <c r="I591" s="47">
        <v>0</v>
      </c>
      <c r="J591" s="47">
        <v>0</v>
      </c>
      <c r="K591" s="46">
        <v>0</v>
      </c>
      <c r="L591" s="56">
        <v>0</v>
      </c>
      <c r="M591" s="56">
        <v>0</v>
      </c>
      <c r="N591" s="56">
        <v>0</v>
      </c>
      <c r="O591" s="56">
        <v>0</v>
      </c>
      <c r="P591" s="49" t="s">
        <v>794</v>
      </c>
      <c r="Q591" s="49" t="s">
        <v>6</v>
      </c>
      <c r="R591" s="49" t="s">
        <v>6</v>
      </c>
    </row>
    <row r="592" spans="1:18">
      <c r="A592" s="44" t="s">
        <v>60</v>
      </c>
      <c r="B592" s="44" t="s">
        <v>669</v>
      </c>
      <c r="C592" s="45" t="s">
        <v>692</v>
      </c>
      <c r="D592" s="44" t="s">
        <v>1313</v>
      </c>
      <c r="E592" s="44" t="s">
        <v>6</v>
      </c>
      <c r="F592" s="49" t="s">
        <v>6</v>
      </c>
      <c r="G592" s="46">
        <v>0</v>
      </c>
      <c r="H592" s="47">
        <v>0</v>
      </c>
      <c r="I592" s="47">
        <v>0</v>
      </c>
      <c r="J592" s="47">
        <v>0</v>
      </c>
      <c r="K592" s="46">
        <v>0</v>
      </c>
      <c r="L592" s="58">
        <f>SUM(L594:L619)</f>
        <v>33124796</v>
      </c>
      <c r="M592" s="58">
        <f t="shared" ref="M592:O592" si="365">SUM(M594:M619)</f>
        <v>69745465</v>
      </c>
      <c r="N592" s="58">
        <f t="shared" si="365"/>
        <v>26766205</v>
      </c>
      <c r="O592" s="58">
        <f t="shared" si="365"/>
        <v>129636466</v>
      </c>
      <c r="P592" s="49" t="s">
        <v>694</v>
      </c>
      <c r="Q592" s="49" t="s">
        <v>6</v>
      </c>
      <c r="R592" s="49" t="s">
        <v>6</v>
      </c>
    </row>
    <row r="593" spans="1:18">
      <c r="A593" s="44" t="s">
        <v>60</v>
      </c>
      <c r="B593" s="44" t="s">
        <v>670</v>
      </c>
      <c r="C593" s="45" t="s">
        <v>692</v>
      </c>
      <c r="D593" s="44" t="s">
        <v>1283</v>
      </c>
      <c r="E593" s="44" t="s">
        <v>6</v>
      </c>
      <c r="F593" s="49" t="s">
        <v>6</v>
      </c>
      <c r="G593" s="46">
        <v>0</v>
      </c>
      <c r="H593" s="47">
        <v>0</v>
      </c>
      <c r="I593" s="47">
        <v>0</v>
      </c>
      <c r="J593" s="47">
        <v>0</v>
      </c>
      <c r="K593" s="46">
        <v>0</v>
      </c>
      <c r="L593" s="56">
        <v>0</v>
      </c>
      <c r="M593" s="56">
        <v>0</v>
      </c>
      <c r="N593" s="56">
        <v>0</v>
      </c>
      <c r="O593" s="56">
        <v>0</v>
      </c>
      <c r="P593" s="49" t="s">
        <v>1256</v>
      </c>
      <c r="Q593" s="49" t="s">
        <v>6</v>
      </c>
      <c r="R593" s="49" t="s">
        <v>6</v>
      </c>
    </row>
    <row r="594" spans="1:18">
      <c r="A594" s="44" t="s">
        <v>60</v>
      </c>
      <c r="B594" s="44" t="s">
        <v>671</v>
      </c>
      <c r="C594" s="48" t="s">
        <v>6</v>
      </c>
      <c r="D594" s="44" t="s">
        <v>1191</v>
      </c>
      <c r="E594" s="44" t="s">
        <v>1192</v>
      </c>
      <c r="F594" s="49" t="s">
        <v>1172</v>
      </c>
      <c r="G594" s="46">
        <v>23</v>
      </c>
      <c r="H594" s="47">
        <v>405.8</v>
      </c>
      <c r="I594" s="47">
        <v>13113.6</v>
      </c>
      <c r="J594" s="47">
        <v>0</v>
      </c>
      <c r="K594" s="46">
        <f t="shared" ref="K594:K599" si="366">H594+I594+J594</f>
        <v>13519.4</v>
      </c>
      <c r="L594" s="31">
        <f t="shared" ref="L594:L599" si="367">TRUNC($G594*H594)</f>
        <v>9333</v>
      </c>
      <c r="M594" s="31">
        <f t="shared" ref="M594:M599" si="368">TRUNC($G594*I594)</f>
        <v>301612</v>
      </c>
      <c r="N594" s="31">
        <f t="shared" ref="N594:N599" si="369">TRUNC($G594*J594)</f>
        <v>0</v>
      </c>
      <c r="O594" s="32">
        <f t="shared" ref="O594:O599" si="370">L594+M594+N594</f>
        <v>310945</v>
      </c>
      <c r="P594" s="49" t="s">
        <v>6</v>
      </c>
      <c r="Q594" s="49" t="s">
        <v>1193</v>
      </c>
      <c r="R594" s="49" t="s">
        <v>6</v>
      </c>
    </row>
    <row r="595" spans="1:18">
      <c r="A595" s="44" t="s">
        <v>60</v>
      </c>
      <c r="B595" s="44" t="s">
        <v>672</v>
      </c>
      <c r="C595" s="48" t="s">
        <v>6</v>
      </c>
      <c r="D595" s="44" t="s">
        <v>1194</v>
      </c>
      <c r="E595" s="44" t="s">
        <v>1195</v>
      </c>
      <c r="F595" s="49" t="s">
        <v>793</v>
      </c>
      <c r="G595" s="46">
        <v>12</v>
      </c>
      <c r="H595" s="47">
        <v>16676.900000000001</v>
      </c>
      <c r="I595" s="47">
        <v>27207.200000000001</v>
      </c>
      <c r="J595" s="47">
        <v>0</v>
      </c>
      <c r="K595" s="46">
        <f t="shared" si="366"/>
        <v>43884.100000000006</v>
      </c>
      <c r="L595" s="31">
        <f t="shared" si="367"/>
        <v>200122</v>
      </c>
      <c r="M595" s="31">
        <f t="shared" si="368"/>
        <v>326486</v>
      </c>
      <c r="N595" s="31">
        <f t="shared" si="369"/>
        <v>0</v>
      </c>
      <c r="O595" s="32">
        <f t="shared" si="370"/>
        <v>526608</v>
      </c>
      <c r="P595" s="49" t="s">
        <v>6</v>
      </c>
      <c r="Q595" s="49" t="s">
        <v>1196</v>
      </c>
      <c r="R595" s="49" t="s">
        <v>6</v>
      </c>
    </row>
    <row r="596" spans="1:18">
      <c r="A596" s="44" t="s">
        <v>60</v>
      </c>
      <c r="B596" s="44" t="s">
        <v>673</v>
      </c>
      <c r="C596" s="48" t="s">
        <v>6</v>
      </c>
      <c r="D596" s="44" t="s">
        <v>1197</v>
      </c>
      <c r="E596" s="44" t="s">
        <v>1192</v>
      </c>
      <c r="F596" s="49" t="s">
        <v>1172</v>
      </c>
      <c r="G596" s="46">
        <v>31</v>
      </c>
      <c r="H596" s="47">
        <v>834.5</v>
      </c>
      <c r="I596" s="47">
        <v>2563.3000000000002</v>
      </c>
      <c r="J596" s="47">
        <v>1022</v>
      </c>
      <c r="K596" s="46">
        <f t="shared" si="366"/>
        <v>4419.8</v>
      </c>
      <c r="L596" s="31">
        <f t="shared" si="367"/>
        <v>25869</v>
      </c>
      <c r="M596" s="31">
        <f t="shared" si="368"/>
        <v>79462</v>
      </c>
      <c r="N596" s="31">
        <f t="shared" si="369"/>
        <v>31682</v>
      </c>
      <c r="O596" s="32">
        <f t="shared" si="370"/>
        <v>137013</v>
      </c>
      <c r="P596" s="49" t="s">
        <v>6</v>
      </c>
      <c r="Q596" s="49" t="s">
        <v>1198</v>
      </c>
      <c r="R596" s="49" t="s">
        <v>6</v>
      </c>
    </row>
    <row r="597" spans="1:18">
      <c r="A597" s="44" t="s">
        <v>60</v>
      </c>
      <c r="B597" s="44" t="s">
        <v>674</v>
      </c>
      <c r="C597" s="44" t="s">
        <v>6</v>
      </c>
      <c r="D597" s="44" t="s">
        <v>1199</v>
      </c>
      <c r="E597" s="44" t="s">
        <v>1200</v>
      </c>
      <c r="F597" s="49" t="s">
        <v>793</v>
      </c>
      <c r="G597" s="46">
        <v>116</v>
      </c>
      <c r="H597" s="47">
        <v>2042.5</v>
      </c>
      <c r="I597" s="47">
        <v>0</v>
      </c>
      <c r="J597" s="47">
        <v>0</v>
      </c>
      <c r="K597" s="46">
        <f t="shared" si="366"/>
        <v>2042.5</v>
      </c>
      <c r="L597" s="31">
        <f t="shared" si="367"/>
        <v>236930</v>
      </c>
      <c r="M597" s="31">
        <f t="shared" si="368"/>
        <v>0</v>
      </c>
      <c r="N597" s="31">
        <f t="shared" si="369"/>
        <v>0</v>
      </c>
      <c r="O597" s="32">
        <f t="shared" si="370"/>
        <v>236930</v>
      </c>
      <c r="P597" s="49" t="s">
        <v>6</v>
      </c>
      <c r="Q597" s="49" t="s">
        <v>6</v>
      </c>
      <c r="R597" s="49" t="s">
        <v>6</v>
      </c>
    </row>
    <row r="598" spans="1:18">
      <c r="A598" s="44" t="s">
        <v>60</v>
      </c>
      <c r="B598" s="44" t="s">
        <v>675</v>
      </c>
      <c r="C598" s="44" t="s">
        <v>6</v>
      </c>
      <c r="D598" s="44" t="s">
        <v>1201</v>
      </c>
      <c r="E598" s="44" t="s">
        <v>1202</v>
      </c>
      <c r="F598" s="49" t="s">
        <v>793</v>
      </c>
      <c r="G598" s="46">
        <v>116</v>
      </c>
      <c r="H598" s="47">
        <v>545.9</v>
      </c>
      <c r="I598" s="47">
        <v>0</v>
      </c>
      <c r="J598" s="47">
        <v>0</v>
      </c>
      <c r="K598" s="46">
        <f t="shared" si="366"/>
        <v>545.9</v>
      </c>
      <c r="L598" s="31">
        <f t="shared" si="367"/>
        <v>63324</v>
      </c>
      <c r="M598" s="31">
        <f t="shared" si="368"/>
        <v>0</v>
      </c>
      <c r="N598" s="31">
        <f t="shared" si="369"/>
        <v>0</v>
      </c>
      <c r="O598" s="32">
        <f t="shared" si="370"/>
        <v>63324</v>
      </c>
      <c r="P598" s="49" t="s">
        <v>6</v>
      </c>
      <c r="Q598" s="49" t="s">
        <v>6</v>
      </c>
      <c r="R598" s="49" t="s">
        <v>6</v>
      </c>
    </row>
    <row r="599" spans="1:18">
      <c r="A599" s="44" t="s">
        <v>60</v>
      </c>
      <c r="B599" s="44" t="s">
        <v>676</v>
      </c>
      <c r="C599" s="44" t="s">
        <v>6</v>
      </c>
      <c r="D599" s="44" t="s">
        <v>1203</v>
      </c>
      <c r="E599" s="44" t="s">
        <v>1204</v>
      </c>
      <c r="F599" s="49" t="s">
        <v>294</v>
      </c>
      <c r="G599" s="46">
        <v>31</v>
      </c>
      <c r="H599" s="47">
        <v>670.3</v>
      </c>
      <c r="I599" s="47">
        <v>2350.4</v>
      </c>
      <c r="J599" s="47">
        <v>25.8</v>
      </c>
      <c r="K599" s="46">
        <f t="shared" si="366"/>
        <v>3046.5</v>
      </c>
      <c r="L599" s="31">
        <f t="shared" si="367"/>
        <v>20779</v>
      </c>
      <c r="M599" s="31">
        <f t="shared" si="368"/>
        <v>72862</v>
      </c>
      <c r="N599" s="31">
        <f t="shared" si="369"/>
        <v>799</v>
      </c>
      <c r="O599" s="32">
        <f t="shared" si="370"/>
        <v>94440</v>
      </c>
      <c r="P599" s="49" t="s">
        <v>6</v>
      </c>
      <c r="Q599" s="49" t="s">
        <v>6</v>
      </c>
      <c r="R599" s="49" t="s">
        <v>6</v>
      </c>
    </row>
    <row r="600" spans="1:18">
      <c r="A600" s="44" t="s">
        <v>60</v>
      </c>
      <c r="B600" s="44" t="s">
        <v>677</v>
      </c>
      <c r="C600" s="45" t="s">
        <v>692</v>
      </c>
      <c r="D600" s="44" t="s">
        <v>1284</v>
      </c>
      <c r="E600" s="44" t="s">
        <v>6</v>
      </c>
      <c r="F600" s="49" t="s">
        <v>6</v>
      </c>
      <c r="G600" s="46">
        <v>0</v>
      </c>
      <c r="H600" s="47">
        <v>0</v>
      </c>
      <c r="I600" s="47">
        <v>0</v>
      </c>
      <c r="J600" s="47">
        <v>0</v>
      </c>
      <c r="K600" s="46">
        <v>0</v>
      </c>
      <c r="L600" s="56">
        <v>0</v>
      </c>
      <c r="M600" s="56">
        <v>0</v>
      </c>
      <c r="N600" s="56">
        <v>0</v>
      </c>
      <c r="O600" s="56">
        <v>0</v>
      </c>
      <c r="P600" s="49" t="s">
        <v>1256</v>
      </c>
      <c r="Q600" s="49" t="s">
        <v>6</v>
      </c>
      <c r="R600" s="49" t="s">
        <v>6</v>
      </c>
    </row>
    <row r="601" spans="1:18">
      <c r="A601" s="44" t="s">
        <v>60</v>
      </c>
      <c r="B601" s="44" t="s">
        <v>678</v>
      </c>
      <c r="C601" s="45" t="s">
        <v>692</v>
      </c>
      <c r="D601" s="44" t="s">
        <v>1206</v>
      </c>
      <c r="E601" s="44" t="s">
        <v>6</v>
      </c>
      <c r="F601" s="49" t="s">
        <v>6</v>
      </c>
      <c r="G601" s="46">
        <v>0</v>
      </c>
      <c r="H601" s="47">
        <v>0</v>
      </c>
      <c r="I601" s="47">
        <v>0</v>
      </c>
      <c r="J601" s="47">
        <v>0</v>
      </c>
      <c r="K601" s="46">
        <v>0</v>
      </c>
      <c r="L601" s="56">
        <v>0</v>
      </c>
      <c r="M601" s="56">
        <v>0</v>
      </c>
      <c r="N601" s="56">
        <v>0</v>
      </c>
      <c r="O601" s="56">
        <v>0</v>
      </c>
      <c r="P601" s="49" t="s">
        <v>794</v>
      </c>
      <c r="Q601" s="49" t="s">
        <v>6</v>
      </c>
      <c r="R601" s="49" t="s">
        <v>6</v>
      </c>
    </row>
    <row r="602" spans="1:18">
      <c r="A602" s="44" t="s">
        <v>60</v>
      </c>
      <c r="B602" s="44" t="s">
        <v>679</v>
      </c>
      <c r="C602" s="44" t="s">
        <v>6</v>
      </c>
      <c r="D602" s="44" t="s">
        <v>1207</v>
      </c>
      <c r="E602" s="44" t="s">
        <v>1208</v>
      </c>
      <c r="F602" s="49" t="s">
        <v>10</v>
      </c>
      <c r="G602" s="46">
        <v>1</v>
      </c>
      <c r="H602" s="47">
        <v>285344.3</v>
      </c>
      <c r="I602" s="47">
        <v>3674649.6</v>
      </c>
      <c r="J602" s="47">
        <v>1585265</v>
      </c>
      <c r="K602" s="46">
        <f t="shared" ref="K602:K611" si="371">H602+I602+J602</f>
        <v>5545258.9000000004</v>
      </c>
      <c r="L602" s="31">
        <f t="shared" ref="L602:L611" si="372">TRUNC($G602*H602)</f>
        <v>285344</v>
      </c>
      <c r="M602" s="31">
        <f t="shared" ref="M602:M611" si="373">TRUNC($G602*I602)</f>
        <v>3674649</v>
      </c>
      <c r="N602" s="31">
        <f t="shared" ref="N602:N611" si="374">TRUNC($G602*J602)</f>
        <v>1585265</v>
      </c>
      <c r="O602" s="32">
        <f t="shared" ref="O602:O611" si="375">L602+M602+N602</f>
        <v>5545258</v>
      </c>
      <c r="P602" s="49" t="s">
        <v>6</v>
      </c>
      <c r="Q602" s="49" t="s">
        <v>6</v>
      </c>
      <c r="R602" s="49" t="s">
        <v>6</v>
      </c>
    </row>
    <row r="603" spans="1:18">
      <c r="A603" s="44" t="s">
        <v>60</v>
      </c>
      <c r="B603" s="44" t="s">
        <v>680</v>
      </c>
      <c r="C603" s="44" t="s">
        <v>6</v>
      </c>
      <c r="D603" s="44" t="s">
        <v>1207</v>
      </c>
      <c r="E603" s="44" t="s">
        <v>1209</v>
      </c>
      <c r="F603" s="49" t="s">
        <v>10</v>
      </c>
      <c r="G603" s="46">
        <v>1</v>
      </c>
      <c r="H603" s="47">
        <v>203817.4</v>
      </c>
      <c r="I603" s="47">
        <v>2624749.6</v>
      </c>
      <c r="J603" s="47">
        <v>1132332.3</v>
      </c>
      <c r="K603" s="46">
        <f t="shared" si="371"/>
        <v>3960899.3</v>
      </c>
      <c r="L603" s="31">
        <f t="shared" si="372"/>
        <v>203817</v>
      </c>
      <c r="M603" s="31">
        <f t="shared" si="373"/>
        <v>2624749</v>
      </c>
      <c r="N603" s="31">
        <f t="shared" si="374"/>
        <v>1132332</v>
      </c>
      <c r="O603" s="32">
        <f t="shared" si="375"/>
        <v>3960898</v>
      </c>
      <c r="P603" s="49" t="s">
        <v>6</v>
      </c>
      <c r="Q603" s="49" t="s">
        <v>6</v>
      </c>
      <c r="R603" s="49" t="s">
        <v>6</v>
      </c>
    </row>
    <row r="604" spans="1:18">
      <c r="A604" s="44" t="s">
        <v>60</v>
      </c>
      <c r="B604" s="44" t="s">
        <v>681</v>
      </c>
      <c r="C604" s="44" t="s">
        <v>6</v>
      </c>
      <c r="D604" s="44" t="s">
        <v>1210</v>
      </c>
      <c r="E604" s="44" t="s">
        <v>1211</v>
      </c>
      <c r="F604" s="49" t="s">
        <v>294</v>
      </c>
      <c r="G604" s="46">
        <v>716</v>
      </c>
      <c r="H604" s="47">
        <v>37766.300000000003</v>
      </c>
      <c r="I604" s="47">
        <v>61568</v>
      </c>
      <c r="J604" s="47">
        <v>22534.400000000001</v>
      </c>
      <c r="K604" s="46">
        <f t="shared" si="371"/>
        <v>121868.70000000001</v>
      </c>
      <c r="L604" s="31">
        <f t="shared" si="372"/>
        <v>27040670</v>
      </c>
      <c r="M604" s="31">
        <f t="shared" si="373"/>
        <v>44082688</v>
      </c>
      <c r="N604" s="31">
        <f t="shared" si="374"/>
        <v>16134630</v>
      </c>
      <c r="O604" s="32">
        <f t="shared" si="375"/>
        <v>87257988</v>
      </c>
      <c r="P604" s="49" t="s">
        <v>6</v>
      </c>
      <c r="Q604" s="49" t="s">
        <v>6</v>
      </c>
      <c r="R604" s="49" t="s">
        <v>6</v>
      </c>
    </row>
    <row r="605" spans="1:18">
      <c r="A605" s="44" t="s">
        <v>60</v>
      </c>
      <c r="B605" s="44" t="s">
        <v>682</v>
      </c>
      <c r="C605" s="44" t="s">
        <v>6</v>
      </c>
      <c r="D605" s="44" t="s">
        <v>1210</v>
      </c>
      <c r="E605" s="44" t="s">
        <v>1213</v>
      </c>
      <c r="F605" s="49" t="s">
        <v>294</v>
      </c>
      <c r="G605" s="46">
        <v>14</v>
      </c>
      <c r="H605" s="47">
        <v>25925</v>
      </c>
      <c r="I605" s="47">
        <v>58275.199999999997</v>
      </c>
      <c r="J605" s="47">
        <v>13111.7</v>
      </c>
      <c r="K605" s="46">
        <f t="shared" si="371"/>
        <v>97311.9</v>
      </c>
      <c r="L605" s="31">
        <f t="shared" si="372"/>
        <v>362950</v>
      </c>
      <c r="M605" s="31">
        <f t="shared" si="373"/>
        <v>815852</v>
      </c>
      <c r="N605" s="31">
        <f t="shared" si="374"/>
        <v>183563</v>
      </c>
      <c r="O605" s="32">
        <f t="shared" si="375"/>
        <v>1362365</v>
      </c>
      <c r="P605" s="49" t="s">
        <v>6</v>
      </c>
      <c r="Q605" s="49" t="s">
        <v>6</v>
      </c>
      <c r="R605" s="49" t="s">
        <v>6</v>
      </c>
    </row>
    <row r="606" spans="1:18">
      <c r="A606" s="44" t="s">
        <v>60</v>
      </c>
      <c r="B606" s="44" t="s">
        <v>683</v>
      </c>
      <c r="C606" s="44" t="s">
        <v>6</v>
      </c>
      <c r="D606" s="44" t="s">
        <v>1215</v>
      </c>
      <c r="E606" s="44" t="s">
        <v>1314</v>
      </c>
      <c r="F606" s="49" t="s">
        <v>10</v>
      </c>
      <c r="G606" s="46">
        <v>1</v>
      </c>
      <c r="H606" s="47">
        <v>273547.59999999998</v>
      </c>
      <c r="I606" s="47">
        <v>2528649.6</v>
      </c>
      <c r="J606" s="47">
        <v>70009.8</v>
      </c>
      <c r="K606" s="46">
        <f t="shared" si="371"/>
        <v>2872207</v>
      </c>
      <c r="L606" s="31">
        <f t="shared" si="372"/>
        <v>273547</v>
      </c>
      <c r="M606" s="31">
        <f t="shared" si="373"/>
        <v>2528649</v>
      </c>
      <c r="N606" s="31">
        <f t="shared" si="374"/>
        <v>70009</v>
      </c>
      <c r="O606" s="32">
        <f t="shared" si="375"/>
        <v>2872205</v>
      </c>
      <c r="P606" s="49" t="s">
        <v>6</v>
      </c>
      <c r="Q606" s="49" t="s">
        <v>6</v>
      </c>
      <c r="R606" s="49" t="s">
        <v>6</v>
      </c>
    </row>
    <row r="607" spans="1:18">
      <c r="A607" s="44" t="s">
        <v>60</v>
      </c>
      <c r="B607" s="44" t="s">
        <v>684</v>
      </c>
      <c r="C607" s="44" t="s">
        <v>6</v>
      </c>
      <c r="D607" s="44" t="s">
        <v>1217</v>
      </c>
      <c r="E607" s="44" t="s">
        <v>1218</v>
      </c>
      <c r="F607" s="49" t="s">
        <v>10</v>
      </c>
      <c r="G607" s="46">
        <v>1</v>
      </c>
      <c r="H607" s="47">
        <v>4531.5</v>
      </c>
      <c r="I607" s="47">
        <v>265212.79999999999</v>
      </c>
      <c r="J607" s="47">
        <v>36801.599999999999</v>
      </c>
      <c r="K607" s="46">
        <f t="shared" si="371"/>
        <v>306545.89999999997</v>
      </c>
      <c r="L607" s="31">
        <f t="shared" si="372"/>
        <v>4531</v>
      </c>
      <c r="M607" s="31">
        <f t="shared" si="373"/>
        <v>265212</v>
      </c>
      <c r="N607" s="31">
        <f t="shared" si="374"/>
        <v>36801</v>
      </c>
      <c r="O607" s="32">
        <f t="shared" si="375"/>
        <v>306544</v>
      </c>
      <c r="P607" s="49" t="s">
        <v>6</v>
      </c>
      <c r="Q607" s="49" t="s">
        <v>6</v>
      </c>
      <c r="R607" s="49" t="s">
        <v>6</v>
      </c>
    </row>
    <row r="608" spans="1:18">
      <c r="A608" s="44" t="s">
        <v>60</v>
      </c>
      <c r="B608" s="44" t="s">
        <v>685</v>
      </c>
      <c r="C608" s="44" t="s">
        <v>6</v>
      </c>
      <c r="D608" s="44" t="s">
        <v>1219</v>
      </c>
      <c r="E608" s="44" t="s">
        <v>6</v>
      </c>
      <c r="F608" s="49" t="s">
        <v>294</v>
      </c>
      <c r="G608" s="46">
        <v>21</v>
      </c>
      <c r="H608" s="47">
        <v>55896.800000000003</v>
      </c>
      <c r="I608" s="47">
        <v>260368</v>
      </c>
      <c r="J608" s="47">
        <v>5191.7</v>
      </c>
      <c r="K608" s="46">
        <f t="shared" si="371"/>
        <v>321456.5</v>
      </c>
      <c r="L608" s="31">
        <f t="shared" si="372"/>
        <v>1173832</v>
      </c>
      <c r="M608" s="31">
        <f t="shared" si="373"/>
        <v>5467728</v>
      </c>
      <c r="N608" s="31">
        <f t="shared" si="374"/>
        <v>109025</v>
      </c>
      <c r="O608" s="32">
        <f t="shared" si="375"/>
        <v>6750585</v>
      </c>
      <c r="P608" s="49" t="s">
        <v>6</v>
      </c>
      <c r="Q608" s="49" t="s">
        <v>6</v>
      </c>
      <c r="R608" s="49" t="s">
        <v>6</v>
      </c>
    </row>
    <row r="609" spans="1:18">
      <c r="A609" s="44" t="s">
        <v>60</v>
      </c>
      <c r="B609" s="44" t="s">
        <v>686</v>
      </c>
      <c r="C609" s="44" t="s">
        <v>6</v>
      </c>
      <c r="D609" s="44" t="s">
        <v>1220</v>
      </c>
      <c r="E609" s="44" t="s">
        <v>1218</v>
      </c>
      <c r="F609" s="49" t="s">
        <v>10</v>
      </c>
      <c r="G609" s="46">
        <v>1</v>
      </c>
      <c r="H609" s="47">
        <v>4531.5</v>
      </c>
      <c r="I609" s="47">
        <v>265212.79999999999</v>
      </c>
      <c r="J609" s="47">
        <v>36801.599999999999</v>
      </c>
      <c r="K609" s="46">
        <f t="shared" si="371"/>
        <v>306545.89999999997</v>
      </c>
      <c r="L609" s="31">
        <f t="shared" si="372"/>
        <v>4531</v>
      </c>
      <c r="M609" s="31">
        <f t="shared" si="373"/>
        <v>265212</v>
      </c>
      <c r="N609" s="31">
        <f t="shared" si="374"/>
        <v>36801</v>
      </c>
      <c r="O609" s="32">
        <f t="shared" si="375"/>
        <v>306544</v>
      </c>
      <c r="P609" s="49" t="s">
        <v>6</v>
      </c>
      <c r="Q609" s="49" t="s">
        <v>6</v>
      </c>
      <c r="R609" s="49" t="s">
        <v>6</v>
      </c>
    </row>
    <row r="610" spans="1:18">
      <c r="A610" s="44" t="s">
        <v>60</v>
      </c>
      <c r="B610" s="44" t="s">
        <v>687</v>
      </c>
      <c r="C610" s="44" t="s">
        <v>6</v>
      </c>
      <c r="D610" s="44" t="s">
        <v>1221</v>
      </c>
      <c r="E610" s="44" t="s">
        <v>1222</v>
      </c>
      <c r="F610" s="49" t="s">
        <v>1223</v>
      </c>
      <c r="G610" s="46">
        <v>32</v>
      </c>
      <c r="H610" s="47">
        <v>0</v>
      </c>
      <c r="I610" s="47">
        <v>0</v>
      </c>
      <c r="J610" s="47">
        <v>126546.8</v>
      </c>
      <c r="K610" s="46">
        <f t="shared" si="371"/>
        <v>126546.8</v>
      </c>
      <c r="L610" s="31">
        <f t="shared" si="372"/>
        <v>0</v>
      </c>
      <c r="M610" s="31">
        <f t="shared" si="373"/>
        <v>0</v>
      </c>
      <c r="N610" s="31">
        <f t="shared" si="374"/>
        <v>4049497</v>
      </c>
      <c r="O610" s="32">
        <f t="shared" si="375"/>
        <v>4049497</v>
      </c>
      <c r="P610" s="49" t="s">
        <v>6</v>
      </c>
      <c r="Q610" s="49" t="s">
        <v>6</v>
      </c>
      <c r="R610" s="49" t="s">
        <v>6</v>
      </c>
    </row>
    <row r="611" spans="1:18">
      <c r="A611" s="44" t="s">
        <v>60</v>
      </c>
      <c r="B611" s="44" t="s">
        <v>688</v>
      </c>
      <c r="C611" s="44" t="s">
        <v>6</v>
      </c>
      <c r="D611" s="44" t="s">
        <v>1224</v>
      </c>
      <c r="E611" s="44" t="s">
        <v>1225</v>
      </c>
      <c r="F611" s="49" t="s">
        <v>294</v>
      </c>
      <c r="G611" s="46">
        <v>144</v>
      </c>
      <c r="H611" s="47">
        <v>10203.200000000001</v>
      </c>
      <c r="I611" s="47">
        <v>25448.799999999999</v>
      </c>
      <c r="J611" s="47">
        <v>9410.5</v>
      </c>
      <c r="K611" s="46">
        <f t="shared" si="371"/>
        <v>45062.5</v>
      </c>
      <c r="L611" s="31">
        <f t="shared" si="372"/>
        <v>1469260</v>
      </c>
      <c r="M611" s="31">
        <f t="shared" si="373"/>
        <v>3664627</v>
      </c>
      <c r="N611" s="31">
        <f t="shared" si="374"/>
        <v>1355112</v>
      </c>
      <c r="O611" s="32">
        <f t="shared" si="375"/>
        <v>6488999</v>
      </c>
      <c r="P611" s="49" t="s">
        <v>6</v>
      </c>
      <c r="Q611" s="49" t="s">
        <v>6</v>
      </c>
      <c r="R611" s="49" t="s">
        <v>6</v>
      </c>
    </row>
    <row r="612" spans="1:18">
      <c r="A612" s="44" t="s">
        <v>60</v>
      </c>
      <c r="B612" s="44" t="s">
        <v>697</v>
      </c>
      <c r="C612" s="45" t="s">
        <v>692</v>
      </c>
      <c r="D612" s="44" t="s">
        <v>1286</v>
      </c>
      <c r="E612" s="44" t="s">
        <v>6</v>
      </c>
      <c r="F612" s="49" t="s">
        <v>6</v>
      </c>
      <c r="G612" s="46">
        <v>0</v>
      </c>
      <c r="H612" s="47">
        <v>0</v>
      </c>
      <c r="I612" s="47">
        <v>0</v>
      </c>
      <c r="J612" s="47">
        <v>0</v>
      </c>
      <c r="K612" s="46">
        <v>0</v>
      </c>
      <c r="L612" s="56">
        <v>0</v>
      </c>
      <c r="M612" s="56">
        <v>0</v>
      </c>
      <c r="N612" s="56">
        <v>0</v>
      </c>
      <c r="O612" s="56">
        <v>0</v>
      </c>
      <c r="P612" s="49" t="s">
        <v>794</v>
      </c>
      <c r="Q612" s="49" t="s">
        <v>6</v>
      </c>
      <c r="R612" s="49" t="s">
        <v>6</v>
      </c>
    </row>
    <row r="613" spans="1:18">
      <c r="A613" s="44" t="s">
        <v>60</v>
      </c>
      <c r="B613" s="44" t="s">
        <v>698</v>
      </c>
      <c r="C613" s="48" t="s">
        <v>6</v>
      </c>
      <c r="D613" s="44" t="s">
        <v>1194</v>
      </c>
      <c r="E613" s="44" t="s">
        <v>1195</v>
      </c>
      <c r="F613" s="49" t="s">
        <v>793</v>
      </c>
      <c r="G613" s="46">
        <v>16</v>
      </c>
      <c r="H613" s="47">
        <v>16676.900000000001</v>
      </c>
      <c r="I613" s="47">
        <v>27207.200000000001</v>
      </c>
      <c r="J613" s="47">
        <v>0</v>
      </c>
      <c r="K613" s="46">
        <f t="shared" ref="K613:K614" si="376">H613+I613+J613</f>
        <v>43884.100000000006</v>
      </c>
      <c r="L613" s="31">
        <f t="shared" ref="L613:L614" si="377">TRUNC($G613*H613)</f>
        <v>266830</v>
      </c>
      <c r="M613" s="31">
        <f t="shared" ref="M613:M614" si="378">TRUNC($G613*I613)</f>
        <v>435315</v>
      </c>
      <c r="N613" s="31">
        <f t="shared" ref="N613:N614" si="379">TRUNC($G613*J613)</f>
        <v>0</v>
      </c>
      <c r="O613" s="32">
        <f t="shared" ref="O613:O614" si="380">L613+M613+N613</f>
        <v>702145</v>
      </c>
      <c r="P613" s="49" t="s">
        <v>6</v>
      </c>
      <c r="Q613" s="49" t="s">
        <v>1196</v>
      </c>
      <c r="R613" s="49" t="s">
        <v>6</v>
      </c>
    </row>
    <row r="614" spans="1:18">
      <c r="A614" s="44" t="s">
        <v>60</v>
      </c>
      <c r="B614" s="44" t="s">
        <v>699</v>
      </c>
      <c r="C614" s="44" t="s">
        <v>6</v>
      </c>
      <c r="D614" s="44" t="s">
        <v>1240</v>
      </c>
      <c r="E614" s="44" t="s">
        <v>1241</v>
      </c>
      <c r="F614" s="49" t="s">
        <v>1242</v>
      </c>
      <c r="G614" s="46">
        <v>25</v>
      </c>
      <c r="H614" s="47">
        <v>1129.7</v>
      </c>
      <c r="I614" s="47">
        <v>14660</v>
      </c>
      <c r="J614" s="47">
        <v>0</v>
      </c>
      <c r="K614" s="46">
        <f t="shared" si="376"/>
        <v>15789.7</v>
      </c>
      <c r="L614" s="31">
        <f t="shared" si="377"/>
        <v>28242</v>
      </c>
      <c r="M614" s="31">
        <f t="shared" si="378"/>
        <v>366500</v>
      </c>
      <c r="N614" s="31">
        <f t="shared" si="379"/>
        <v>0</v>
      </c>
      <c r="O614" s="32">
        <f t="shared" si="380"/>
        <v>394742</v>
      </c>
      <c r="P614" s="49" t="s">
        <v>6</v>
      </c>
      <c r="Q614" s="49" t="s">
        <v>6</v>
      </c>
      <c r="R614" s="49" t="s">
        <v>6</v>
      </c>
    </row>
    <row r="615" spans="1:18">
      <c r="A615" s="44" t="s">
        <v>60</v>
      </c>
      <c r="B615" s="44" t="s">
        <v>700</v>
      </c>
      <c r="C615" s="45" t="s">
        <v>692</v>
      </c>
      <c r="D615" s="44" t="s">
        <v>1315</v>
      </c>
      <c r="E615" s="44" t="s">
        <v>6</v>
      </c>
      <c r="F615" s="49" t="s">
        <v>6</v>
      </c>
      <c r="G615" s="46">
        <v>0</v>
      </c>
      <c r="H615" s="47">
        <v>0</v>
      </c>
      <c r="I615" s="47">
        <v>0</v>
      </c>
      <c r="J615" s="47">
        <v>0</v>
      </c>
      <c r="K615" s="46">
        <v>0</v>
      </c>
      <c r="L615" s="56">
        <v>0</v>
      </c>
      <c r="M615" s="56">
        <v>0</v>
      </c>
      <c r="N615" s="56">
        <v>0</v>
      </c>
      <c r="O615" s="56">
        <v>0</v>
      </c>
      <c r="P615" s="49" t="s">
        <v>794</v>
      </c>
      <c r="Q615" s="49" t="s">
        <v>6</v>
      </c>
      <c r="R615" s="49" t="s">
        <v>6</v>
      </c>
    </row>
    <row r="616" spans="1:18">
      <c r="A616" s="44" t="s">
        <v>60</v>
      </c>
      <c r="B616" s="44" t="s">
        <v>701</v>
      </c>
      <c r="C616" s="44" t="s">
        <v>6</v>
      </c>
      <c r="D616" s="44" t="s">
        <v>1248</v>
      </c>
      <c r="E616" s="44" t="s">
        <v>1249</v>
      </c>
      <c r="F616" s="49" t="s">
        <v>1172</v>
      </c>
      <c r="G616" s="46">
        <v>40</v>
      </c>
      <c r="H616" s="47">
        <v>0</v>
      </c>
      <c r="I616" s="47">
        <v>0</v>
      </c>
      <c r="J616" s="47">
        <v>40890.699999999997</v>
      </c>
      <c r="K616" s="46">
        <f t="shared" ref="K616:K619" si="381">H616+I616+J616</f>
        <v>40890.699999999997</v>
      </c>
      <c r="L616" s="31">
        <f t="shared" ref="L616:L619" si="382">TRUNC($G616*H616)</f>
        <v>0</v>
      </c>
      <c r="M616" s="31">
        <f t="shared" ref="M616:M619" si="383">TRUNC($G616*I616)</f>
        <v>0</v>
      </c>
      <c r="N616" s="31">
        <f t="shared" ref="N616:N619" si="384">TRUNC($G616*J616)</f>
        <v>1635628</v>
      </c>
      <c r="O616" s="32">
        <f t="shared" ref="O616:O619" si="385">L616+M616+N616</f>
        <v>1635628</v>
      </c>
      <c r="P616" s="49" t="s">
        <v>6</v>
      </c>
      <c r="Q616" s="49" t="s">
        <v>6</v>
      </c>
      <c r="R616" s="49" t="s">
        <v>6</v>
      </c>
    </row>
    <row r="617" spans="1:18">
      <c r="A617" s="44" t="s">
        <v>60</v>
      </c>
      <c r="B617" s="44" t="s">
        <v>702</v>
      </c>
      <c r="C617" s="44" t="s">
        <v>6</v>
      </c>
      <c r="D617" s="44" t="s">
        <v>1270</v>
      </c>
      <c r="E617" s="44" t="s">
        <v>1271</v>
      </c>
      <c r="F617" s="49" t="s">
        <v>793</v>
      </c>
      <c r="G617" s="46">
        <v>44</v>
      </c>
      <c r="H617" s="47">
        <v>0</v>
      </c>
      <c r="I617" s="47">
        <v>0</v>
      </c>
      <c r="J617" s="47">
        <v>4218.3</v>
      </c>
      <c r="K617" s="46">
        <f t="shared" si="381"/>
        <v>4218.3</v>
      </c>
      <c r="L617" s="31">
        <f t="shared" si="382"/>
        <v>0</v>
      </c>
      <c r="M617" s="31">
        <f t="shared" si="383"/>
        <v>0</v>
      </c>
      <c r="N617" s="31">
        <f t="shared" si="384"/>
        <v>185605</v>
      </c>
      <c r="O617" s="32">
        <f t="shared" si="385"/>
        <v>185605</v>
      </c>
      <c r="P617" s="49" t="s">
        <v>6</v>
      </c>
      <c r="Q617" s="49" t="s">
        <v>6</v>
      </c>
      <c r="R617" s="49" t="s">
        <v>6</v>
      </c>
    </row>
    <row r="618" spans="1:18">
      <c r="A618" s="44" t="s">
        <v>60</v>
      </c>
      <c r="B618" s="44" t="s">
        <v>703</v>
      </c>
      <c r="C618" s="44" t="s">
        <v>6</v>
      </c>
      <c r="D618" s="44" t="s">
        <v>1250</v>
      </c>
      <c r="E618" s="44" t="s">
        <v>1251</v>
      </c>
      <c r="F618" s="49" t="s">
        <v>295</v>
      </c>
      <c r="G618" s="46">
        <v>28</v>
      </c>
      <c r="H618" s="47">
        <v>24555.200000000001</v>
      </c>
      <c r="I618" s="47">
        <v>127932.8</v>
      </c>
      <c r="J618" s="47">
        <v>0</v>
      </c>
      <c r="K618" s="46">
        <f t="shared" si="381"/>
        <v>152488</v>
      </c>
      <c r="L618" s="31">
        <f t="shared" si="382"/>
        <v>687545</v>
      </c>
      <c r="M618" s="31">
        <f t="shared" si="383"/>
        <v>3582118</v>
      </c>
      <c r="N618" s="31">
        <f t="shared" si="384"/>
        <v>0</v>
      </c>
      <c r="O618" s="32">
        <f t="shared" si="385"/>
        <v>4269663</v>
      </c>
      <c r="P618" s="49" t="s">
        <v>6</v>
      </c>
      <c r="Q618" s="49" t="s">
        <v>6</v>
      </c>
      <c r="R618" s="49" t="s">
        <v>6</v>
      </c>
    </row>
    <row r="619" spans="1:18">
      <c r="A619" s="44" t="s">
        <v>60</v>
      </c>
      <c r="B619" s="44" t="s">
        <v>704</v>
      </c>
      <c r="C619" s="44" t="s">
        <v>6</v>
      </c>
      <c r="D619" s="44" t="s">
        <v>1252</v>
      </c>
      <c r="E619" s="44" t="s">
        <v>1253</v>
      </c>
      <c r="F619" s="49" t="s">
        <v>1254</v>
      </c>
      <c r="G619" s="46">
        <v>360</v>
      </c>
      <c r="H619" s="47">
        <v>2131.5</v>
      </c>
      <c r="I619" s="47">
        <v>3310.4</v>
      </c>
      <c r="J619" s="47">
        <v>609.6</v>
      </c>
      <c r="K619" s="46">
        <f t="shared" si="381"/>
        <v>6051.5</v>
      </c>
      <c r="L619" s="31">
        <f t="shared" si="382"/>
        <v>767340</v>
      </c>
      <c r="M619" s="31">
        <f t="shared" si="383"/>
        <v>1191744</v>
      </c>
      <c r="N619" s="31">
        <f t="shared" si="384"/>
        <v>219456</v>
      </c>
      <c r="O619" s="32">
        <f t="shared" si="385"/>
        <v>2178540</v>
      </c>
      <c r="P619" s="49" t="s">
        <v>6</v>
      </c>
      <c r="Q619" s="49" t="s">
        <v>6</v>
      </c>
      <c r="R619" s="49" t="s">
        <v>6</v>
      </c>
    </row>
    <row r="620" spans="1:18">
      <c r="A620" s="44" t="s">
        <v>60</v>
      </c>
      <c r="B620" s="44" t="s">
        <v>705</v>
      </c>
      <c r="C620" s="45" t="s">
        <v>692</v>
      </c>
      <c r="D620" s="44" t="s">
        <v>6</v>
      </c>
      <c r="E620" s="44" t="s">
        <v>6</v>
      </c>
      <c r="F620" s="49" t="s">
        <v>6</v>
      </c>
      <c r="G620" s="46">
        <v>0</v>
      </c>
      <c r="H620" s="47">
        <v>0</v>
      </c>
      <c r="I620" s="47">
        <v>0</v>
      </c>
      <c r="J620" s="47">
        <v>0</v>
      </c>
      <c r="K620" s="46">
        <v>0</v>
      </c>
      <c r="L620" s="56">
        <v>0</v>
      </c>
      <c r="M620" s="56">
        <v>0</v>
      </c>
      <c r="N620" s="56">
        <v>0</v>
      </c>
      <c r="O620" s="56">
        <v>0</v>
      </c>
      <c r="P620" s="49" t="s">
        <v>794</v>
      </c>
      <c r="Q620" s="49" t="s">
        <v>6</v>
      </c>
      <c r="R620" s="49" t="s">
        <v>6</v>
      </c>
    </row>
    <row r="621" spans="1:18">
      <c r="A621" s="44" t="s">
        <v>60</v>
      </c>
      <c r="B621" s="44" t="s">
        <v>706</v>
      </c>
      <c r="C621" s="45" t="s">
        <v>692</v>
      </c>
      <c r="D621" s="44" t="s">
        <v>1316</v>
      </c>
      <c r="E621" s="44" t="s">
        <v>6</v>
      </c>
      <c r="F621" s="49" t="s">
        <v>6</v>
      </c>
      <c r="G621" s="46">
        <v>0</v>
      </c>
      <c r="H621" s="47">
        <v>0</v>
      </c>
      <c r="I621" s="47">
        <v>0</v>
      </c>
      <c r="J621" s="47">
        <v>0</v>
      </c>
      <c r="K621" s="46">
        <v>0</v>
      </c>
      <c r="L621" s="58">
        <f>SUM(L623:L668)</f>
        <v>25720211</v>
      </c>
      <c r="M621" s="58">
        <f t="shared" ref="M621:O621" si="386">SUM(M623:M668)</f>
        <v>69791495</v>
      </c>
      <c r="N621" s="58">
        <f t="shared" si="386"/>
        <v>25703574</v>
      </c>
      <c r="O621" s="58">
        <f t="shared" si="386"/>
        <v>121215280</v>
      </c>
      <c r="P621" s="49" t="s">
        <v>694</v>
      </c>
      <c r="Q621" s="49" t="s">
        <v>6</v>
      </c>
      <c r="R621" s="49" t="s">
        <v>6</v>
      </c>
    </row>
    <row r="622" spans="1:18">
      <c r="A622" s="44" t="s">
        <v>60</v>
      </c>
      <c r="B622" s="44" t="s">
        <v>707</v>
      </c>
      <c r="C622" s="45" t="s">
        <v>692</v>
      </c>
      <c r="D622" s="44" t="s">
        <v>1170</v>
      </c>
      <c r="E622" s="44" t="s">
        <v>6</v>
      </c>
      <c r="F622" s="49" t="s">
        <v>6</v>
      </c>
      <c r="G622" s="46">
        <v>0</v>
      </c>
      <c r="H622" s="47">
        <v>0</v>
      </c>
      <c r="I622" s="47">
        <v>0</v>
      </c>
      <c r="J622" s="47">
        <v>0</v>
      </c>
      <c r="K622" s="46">
        <v>0</v>
      </c>
      <c r="L622" s="56">
        <v>0</v>
      </c>
      <c r="M622" s="56">
        <v>0</v>
      </c>
      <c r="N622" s="56">
        <v>0</v>
      </c>
      <c r="O622" s="56">
        <v>0</v>
      </c>
      <c r="P622" s="49" t="s">
        <v>1256</v>
      </c>
      <c r="Q622" s="49" t="s">
        <v>6</v>
      </c>
      <c r="R622" s="49" t="s">
        <v>6</v>
      </c>
    </row>
    <row r="623" spans="1:18">
      <c r="A623" s="44" t="s">
        <v>60</v>
      </c>
      <c r="B623" s="44" t="s">
        <v>708</v>
      </c>
      <c r="C623" s="48" t="s">
        <v>6</v>
      </c>
      <c r="D623" s="44" t="s">
        <v>1171</v>
      </c>
      <c r="E623" s="44" t="s">
        <v>1107</v>
      </c>
      <c r="F623" s="49" t="s">
        <v>1172</v>
      </c>
      <c r="G623" s="46">
        <v>207</v>
      </c>
      <c r="H623" s="47">
        <v>589.29999999999995</v>
      </c>
      <c r="I623" s="47">
        <v>1491.6</v>
      </c>
      <c r="J623" s="47">
        <v>787.7</v>
      </c>
      <c r="K623" s="46">
        <f t="shared" ref="K623:K635" si="387">H623+I623+J623</f>
        <v>2868.5999999999995</v>
      </c>
      <c r="L623" s="31">
        <f t="shared" ref="L623:L635" si="388">TRUNC($G623*H623)</f>
        <v>121985</v>
      </c>
      <c r="M623" s="31">
        <f t="shared" ref="M623:M635" si="389">TRUNC($G623*I623)</f>
        <v>308761</v>
      </c>
      <c r="N623" s="31">
        <f t="shared" ref="N623:N635" si="390">TRUNC($G623*J623)</f>
        <v>163053</v>
      </c>
      <c r="O623" s="32">
        <f t="shared" ref="O623:O635" si="391">L623+M623+N623</f>
        <v>593799</v>
      </c>
      <c r="P623" s="49" t="s">
        <v>6</v>
      </c>
      <c r="Q623" s="49" t="s">
        <v>1173</v>
      </c>
      <c r="R623" s="49" t="s">
        <v>6</v>
      </c>
    </row>
    <row r="624" spans="1:18">
      <c r="A624" s="44" t="s">
        <v>60</v>
      </c>
      <c r="B624" s="44" t="s">
        <v>709</v>
      </c>
      <c r="C624" s="44" t="s">
        <v>6</v>
      </c>
      <c r="D624" s="44" t="s">
        <v>1174</v>
      </c>
      <c r="E624" s="44" t="s">
        <v>1106</v>
      </c>
      <c r="F624" s="49" t="s">
        <v>1172</v>
      </c>
      <c r="G624" s="46">
        <v>265</v>
      </c>
      <c r="H624" s="47">
        <v>286.3</v>
      </c>
      <c r="I624" s="47">
        <v>784.8</v>
      </c>
      <c r="J624" s="47">
        <v>367.4</v>
      </c>
      <c r="K624" s="46">
        <f t="shared" si="387"/>
        <v>1438.5</v>
      </c>
      <c r="L624" s="31">
        <f t="shared" si="388"/>
        <v>75869</v>
      </c>
      <c r="M624" s="31">
        <f t="shared" si="389"/>
        <v>207972</v>
      </c>
      <c r="N624" s="31">
        <f t="shared" si="390"/>
        <v>97361</v>
      </c>
      <c r="O624" s="32">
        <f t="shared" si="391"/>
        <v>381202</v>
      </c>
      <c r="P624" s="49" t="s">
        <v>6</v>
      </c>
      <c r="Q624" s="49" t="s">
        <v>6</v>
      </c>
      <c r="R624" s="49" t="s">
        <v>6</v>
      </c>
    </row>
    <row r="625" spans="1:18">
      <c r="A625" s="44" t="s">
        <v>60</v>
      </c>
      <c r="B625" s="44" t="s">
        <v>710</v>
      </c>
      <c r="C625" s="48" t="s">
        <v>6</v>
      </c>
      <c r="D625" s="44" t="s">
        <v>1257</v>
      </c>
      <c r="E625" s="44" t="s">
        <v>1317</v>
      </c>
      <c r="F625" s="49" t="s">
        <v>295</v>
      </c>
      <c r="G625" s="46">
        <v>21</v>
      </c>
      <c r="H625" s="47">
        <v>1786.7</v>
      </c>
      <c r="I625" s="47">
        <v>3169.5</v>
      </c>
      <c r="J625" s="47">
        <v>1338</v>
      </c>
      <c r="K625" s="46">
        <f t="shared" si="387"/>
        <v>6294.2</v>
      </c>
      <c r="L625" s="31">
        <f t="shared" si="388"/>
        <v>37520</v>
      </c>
      <c r="M625" s="31">
        <f t="shared" si="389"/>
        <v>66559</v>
      </c>
      <c r="N625" s="31">
        <f t="shared" si="390"/>
        <v>28098</v>
      </c>
      <c r="O625" s="32">
        <f t="shared" si="391"/>
        <v>132177</v>
      </c>
      <c r="P625" s="49" t="s">
        <v>6</v>
      </c>
      <c r="Q625" s="49" t="s">
        <v>1318</v>
      </c>
      <c r="R625" s="49" t="s">
        <v>6</v>
      </c>
    </row>
    <row r="626" spans="1:18">
      <c r="A626" s="44" t="s">
        <v>60</v>
      </c>
      <c r="B626" s="44" t="s">
        <v>711</v>
      </c>
      <c r="C626" s="48" t="s">
        <v>6</v>
      </c>
      <c r="D626" s="44" t="s">
        <v>1278</v>
      </c>
      <c r="E626" s="44" t="s">
        <v>1192</v>
      </c>
      <c r="F626" s="49" t="s">
        <v>793</v>
      </c>
      <c r="G626" s="46">
        <v>164</v>
      </c>
      <c r="H626" s="47">
        <v>120.7</v>
      </c>
      <c r="I626" s="47">
        <v>80.8</v>
      </c>
      <c r="J626" s="47">
        <v>87.8</v>
      </c>
      <c r="K626" s="46">
        <f t="shared" si="387"/>
        <v>289.3</v>
      </c>
      <c r="L626" s="31">
        <f t="shared" si="388"/>
        <v>19794</v>
      </c>
      <c r="M626" s="31">
        <f t="shared" si="389"/>
        <v>13251</v>
      </c>
      <c r="N626" s="31">
        <f t="shared" si="390"/>
        <v>14399</v>
      </c>
      <c r="O626" s="32">
        <f t="shared" si="391"/>
        <v>47444</v>
      </c>
      <c r="P626" s="49" t="s">
        <v>6</v>
      </c>
      <c r="Q626" s="49" t="s">
        <v>1279</v>
      </c>
      <c r="R626" s="49" t="s">
        <v>6</v>
      </c>
    </row>
    <row r="627" spans="1:18">
      <c r="A627" s="44" t="s">
        <v>60</v>
      </c>
      <c r="B627" s="44" t="s">
        <v>712</v>
      </c>
      <c r="C627" s="44" t="s">
        <v>6</v>
      </c>
      <c r="D627" s="44" t="s">
        <v>1176</v>
      </c>
      <c r="E627" s="44" t="s">
        <v>1178</v>
      </c>
      <c r="F627" s="49" t="s">
        <v>793</v>
      </c>
      <c r="G627" s="46">
        <v>50</v>
      </c>
      <c r="H627" s="47">
        <v>2465.1999999999998</v>
      </c>
      <c r="I627" s="47">
        <v>814.4</v>
      </c>
      <c r="J627" s="47">
        <v>34.299999999999997</v>
      </c>
      <c r="K627" s="46">
        <f t="shared" si="387"/>
        <v>3313.9</v>
      </c>
      <c r="L627" s="31">
        <f t="shared" si="388"/>
        <v>123260</v>
      </c>
      <c r="M627" s="31">
        <f t="shared" si="389"/>
        <v>40720</v>
      </c>
      <c r="N627" s="31">
        <f t="shared" si="390"/>
        <v>1715</v>
      </c>
      <c r="O627" s="32">
        <f t="shared" si="391"/>
        <v>165695</v>
      </c>
      <c r="P627" s="49" t="s">
        <v>6</v>
      </c>
      <c r="Q627" s="49" t="s">
        <v>6</v>
      </c>
      <c r="R627" s="49" t="s">
        <v>6</v>
      </c>
    </row>
    <row r="628" spans="1:18">
      <c r="A628" s="44" t="s">
        <v>60</v>
      </c>
      <c r="B628" s="44" t="s">
        <v>713</v>
      </c>
      <c r="C628" s="44" t="s">
        <v>6</v>
      </c>
      <c r="D628" s="44" t="s">
        <v>1179</v>
      </c>
      <c r="E628" s="44" t="s">
        <v>6</v>
      </c>
      <c r="F628" s="49" t="s">
        <v>793</v>
      </c>
      <c r="G628" s="46">
        <v>50</v>
      </c>
      <c r="H628" s="47">
        <v>0</v>
      </c>
      <c r="I628" s="47">
        <v>2383.1999999999998</v>
      </c>
      <c r="J628" s="47">
        <v>130.1</v>
      </c>
      <c r="K628" s="46">
        <f t="shared" si="387"/>
        <v>2513.2999999999997</v>
      </c>
      <c r="L628" s="31">
        <f t="shared" si="388"/>
        <v>0</v>
      </c>
      <c r="M628" s="31">
        <f t="shared" si="389"/>
        <v>119160</v>
      </c>
      <c r="N628" s="31">
        <f t="shared" si="390"/>
        <v>6505</v>
      </c>
      <c r="O628" s="32">
        <f t="shared" si="391"/>
        <v>125665</v>
      </c>
      <c r="P628" s="49" t="s">
        <v>6</v>
      </c>
      <c r="Q628" s="49" t="s">
        <v>6</v>
      </c>
      <c r="R628" s="49" t="s">
        <v>6</v>
      </c>
    </row>
    <row r="629" spans="1:18">
      <c r="A629" s="44" t="s">
        <v>60</v>
      </c>
      <c r="B629" s="44" t="s">
        <v>714</v>
      </c>
      <c r="C629" s="44" t="s">
        <v>6</v>
      </c>
      <c r="D629" s="44" t="s">
        <v>1180</v>
      </c>
      <c r="E629" s="44" t="s">
        <v>1181</v>
      </c>
      <c r="F629" s="49" t="s">
        <v>793</v>
      </c>
      <c r="G629" s="46">
        <v>124</v>
      </c>
      <c r="H629" s="47">
        <v>207.5</v>
      </c>
      <c r="I629" s="47">
        <v>572.79999999999995</v>
      </c>
      <c r="J629" s="47">
        <v>307.2</v>
      </c>
      <c r="K629" s="46">
        <f t="shared" si="387"/>
        <v>1087.5</v>
      </c>
      <c r="L629" s="31">
        <f t="shared" si="388"/>
        <v>25730</v>
      </c>
      <c r="M629" s="31">
        <f t="shared" si="389"/>
        <v>71027</v>
      </c>
      <c r="N629" s="31">
        <f t="shared" si="390"/>
        <v>38092</v>
      </c>
      <c r="O629" s="32">
        <f t="shared" si="391"/>
        <v>134849</v>
      </c>
      <c r="P629" s="49" t="s">
        <v>6</v>
      </c>
      <c r="Q629" s="49" t="s">
        <v>6</v>
      </c>
      <c r="R629" s="49" t="s">
        <v>6</v>
      </c>
    </row>
    <row r="630" spans="1:18">
      <c r="A630" s="44" t="s">
        <v>60</v>
      </c>
      <c r="B630" s="44" t="s">
        <v>715</v>
      </c>
      <c r="C630" s="44" t="s">
        <v>6</v>
      </c>
      <c r="D630" s="44" t="s">
        <v>1182</v>
      </c>
      <c r="E630" s="44" t="s">
        <v>6</v>
      </c>
      <c r="F630" s="49" t="s">
        <v>1172</v>
      </c>
      <c r="G630" s="46">
        <v>19</v>
      </c>
      <c r="H630" s="47">
        <v>82.7</v>
      </c>
      <c r="I630" s="47">
        <v>114.4</v>
      </c>
      <c r="J630" s="47">
        <v>74.599999999999994</v>
      </c>
      <c r="K630" s="46">
        <f t="shared" si="387"/>
        <v>271.70000000000005</v>
      </c>
      <c r="L630" s="31">
        <f t="shared" si="388"/>
        <v>1571</v>
      </c>
      <c r="M630" s="31">
        <f t="shared" si="389"/>
        <v>2173</v>
      </c>
      <c r="N630" s="31">
        <f t="shared" si="390"/>
        <v>1417</v>
      </c>
      <c r="O630" s="32">
        <f t="shared" si="391"/>
        <v>5161</v>
      </c>
      <c r="P630" s="49" t="s">
        <v>6</v>
      </c>
      <c r="Q630" s="49" t="s">
        <v>6</v>
      </c>
      <c r="R630" s="49" t="s">
        <v>6</v>
      </c>
    </row>
    <row r="631" spans="1:18">
      <c r="A631" s="44" t="s">
        <v>60</v>
      </c>
      <c r="B631" s="44" t="s">
        <v>716</v>
      </c>
      <c r="C631" s="44" t="s">
        <v>6</v>
      </c>
      <c r="D631" s="44" t="s">
        <v>1183</v>
      </c>
      <c r="E631" s="44" t="s">
        <v>1184</v>
      </c>
      <c r="F631" s="49" t="s">
        <v>1172</v>
      </c>
      <c r="G631" s="46">
        <v>30</v>
      </c>
      <c r="H631" s="47">
        <v>377.1</v>
      </c>
      <c r="I631" s="47">
        <v>3880.8</v>
      </c>
      <c r="J631" s="47">
        <v>484.3</v>
      </c>
      <c r="K631" s="46">
        <f t="shared" si="387"/>
        <v>4742.2000000000007</v>
      </c>
      <c r="L631" s="31">
        <f t="shared" si="388"/>
        <v>11313</v>
      </c>
      <c r="M631" s="31">
        <f t="shared" si="389"/>
        <v>116424</v>
      </c>
      <c r="N631" s="31">
        <f t="shared" si="390"/>
        <v>14529</v>
      </c>
      <c r="O631" s="32">
        <f t="shared" si="391"/>
        <v>142266</v>
      </c>
      <c r="P631" s="49" t="s">
        <v>6</v>
      </c>
      <c r="Q631" s="49" t="s">
        <v>6</v>
      </c>
      <c r="R631" s="49" t="s">
        <v>6</v>
      </c>
    </row>
    <row r="632" spans="1:18">
      <c r="A632" s="44" t="s">
        <v>60</v>
      </c>
      <c r="B632" s="44" t="s">
        <v>717</v>
      </c>
      <c r="C632" s="44" t="s">
        <v>6</v>
      </c>
      <c r="D632" s="44" t="s">
        <v>1185</v>
      </c>
      <c r="E632" s="44" t="s">
        <v>1184</v>
      </c>
      <c r="F632" s="49" t="s">
        <v>1172</v>
      </c>
      <c r="G632" s="46">
        <v>30</v>
      </c>
      <c r="H632" s="47">
        <v>667.7</v>
      </c>
      <c r="I632" s="47">
        <v>8460</v>
      </c>
      <c r="J632" s="47">
        <v>594.5</v>
      </c>
      <c r="K632" s="46">
        <f t="shared" si="387"/>
        <v>9722.2000000000007</v>
      </c>
      <c r="L632" s="31">
        <f t="shared" si="388"/>
        <v>20031</v>
      </c>
      <c r="M632" s="31">
        <f t="shared" si="389"/>
        <v>253800</v>
      </c>
      <c r="N632" s="31">
        <f t="shared" si="390"/>
        <v>17835</v>
      </c>
      <c r="O632" s="32">
        <f t="shared" si="391"/>
        <v>291666</v>
      </c>
      <c r="P632" s="49" t="s">
        <v>6</v>
      </c>
      <c r="Q632" s="49" t="s">
        <v>6</v>
      </c>
      <c r="R632" s="49" t="s">
        <v>6</v>
      </c>
    </row>
    <row r="633" spans="1:18">
      <c r="A633" s="44" t="s">
        <v>60</v>
      </c>
      <c r="B633" s="44" t="s">
        <v>718</v>
      </c>
      <c r="C633" s="44" t="s">
        <v>6</v>
      </c>
      <c r="D633" s="44" t="s">
        <v>1186</v>
      </c>
      <c r="E633" s="44" t="s">
        <v>1187</v>
      </c>
      <c r="F633" s="49" t="s">
        <v>8</v>
      </c>
      <c r="G633" s="46">
        <v>3</v>
      </c>
      <c r="H633" s="47">
        <v>7640.7</v>
      </c>
      <c r="I633" s="47">
        <v>52852</v>
      </c>
      <c r="J633" s="47">
        <v>0</v>
      </c>
      <c r="K633" s="46">
        <f t="shared" si="387"/>
        <v>60492.7</v>
      </c>
      <c r="L633" s="31">
        <f t="shared" si="388"/>
        <v>22922</v>
      </c>
      <c r="M633" s="31">
        <f t="shared" si="389"/>
        <v>158556</v>
      </c>
      <c r="N633" s="31">
        <f t="shared" si="390"/>
        <v>0</v>
      </c>
      <c r="O633" s="32">
        <f t="shared" si="391"/>
        <v>181478</v>
      </c>
      <c r="P633" s="49" t="s">
        <v>6</v>
      </c>
      <c r="Q633" s="49" t="s">
        <v>6</v>
      </c>
      <c r="R633" s="49" t="s">
        <v>6</v>
      </c>
    </row>
    <row r="634" spans="1:18">
      <c r="A634" s="44" t="s">
        <v>60</v>
      </c>
      <c r="B634" s="44" t="s">
        <v>719</v>
      </c>
      <c r="C634" s="44" t="s">
        <v>6</v>
      </c>
      <c r="D634" s="44" t="s">
        <v>1186</v>
      </c>
      <c r="E634" s="44" t="s">
        <v>1188</v>
      </c>
      <c r="F634" s="49" t="s">
        <v>8</v>
      </c>
      <c r="G634" s="46">
        <v>2</v>
      </c>
      <c r="H634" s="47">
        <v>9757.9</v>
      </c>
      <c r="I634" s="47">
        <v>70196</v>
      </c>
      <c r="J634" s="47">
        <v>0</v>
      </c>
      <c r="K634" s="46">
        <f t="shared" si="387"/>
        <v>79953.899999999994</v>
      </c>
      <c r="L634" s="31">
        <f t="shared" si="388"/>
        <v>19515</v>
      </c>
      <c r="M634" s="31">
        <f t="shared" si="389"/>
        <v>140392</v>
      </c>
      <c r="N634" s="31">
        <f t="shared" si="390"/>
        <v>0</v>
      </c>
      <c r="O634" s="32">
        <f t="shared" si="391"/>
        <v>159907</v>
      </c>
      <c r="P634" s="49" t="s">
        <v>6</v>
      </c>
      <c r="Q634" s="49" t="s">
        <v>6</v>
      </c>
      <c r="R634" s="49" t="s">
        <v>6</v>
      </c>
    </row>
    <row r="635" spans="1:18">
      <c r="A635" s="44" t="s">
        <v>60</v>
      </c>
      <c r="B635" s="44" t="s">
        <v>720</v>
      </c>
      <c r="C635" s="44" t="s">
        <v>6</v>
      </c>
      <c r="D635" s="44" t="s">
        <v>1189</v>
      </c>
      <c r="E635" s="44" t="s">
        <v>6</v>
      </c>
      <c r="F635" s="49" t="s">
        <v>8</v>
      </c>
      <c r="G635" s="46">
        <v>3</v>
      </c>
      <c r="H635" s="47">
        <v>2236.9</v>
      </c>
      <c r="I635" s="47">
        <v>3995.2</v>
      </c>
      <c r="J635" s="47">
        <v>550</v>
      </c>
      <c r="K635" s="46">
        <f t="shared" si="387"/>
        <v>6782.1</v>
      </c>
      <c r="L635" s="31">
        <f t="shared" si="388"/>
        <v>6710</v>
      </c>
      <c r="M635" s="31">
        <f t="shared" si="389"/>
        <v>11985</v>
      </c>
      <c r="N635" s="31">
        <f t="shared" si="390"/>
        <v>1650</v>
      </c>
      <c r="O635" s="32">
        <f t="shared" si="391"/>
        <v>20345</v>
      </c>
      <c r="P635" s="49" t="s">
        <v>6</v>
      </c>
      <c r="Q635" s="49" t="s">
        <v>6</v>
      </c>
      <c r="R635" s="49" t="s">
        <v>6</v>
      </c>
    </row>
    <row r="636" spans="1:18">
      <c r="A636" s="44" t="s">
        <v>60</v>
      </c>
      <c r="B636" s="44" t="s">
        <v>721</v>
      </c>
      <c r="C636" s="45" t="s">
        <v>692</v>
      </c>
      <c r="D636" s="44" t="s">
        <v>1190</v>
      </c>
      <c r="E636" s="44" t="s">
        <v>6</v>
      </c>
      <c r="F636" s="49" t="s">
        <v>6</v>
      </c>
      <c r="G636" s="46">
        <v>0</v>
      </c>
      <c r="H636" s="47">
        <v>0</v>
      </c>
      <c r="I636" s="47">
        <v>0</v>
      </c>
      <c r="J636" s="47">
        <v>0</v>
      </c>
      <c r="K636" s="46">
        <v>0</v>
      </c>
      <c r="L636" s="56">
        <v>0</v>
      </c>
      <c r="M636" s="56">
        <v>0</v>
      </c>
      <c r="N636" s="56">
        <v>0</v>
      </c>
      <c r="O636" s="56">
        <v>0</v>
      </c>
      <c r="P636" s="49" t="s">
        <v>1256</v>
      </c>
      <c r="Q636" s="49" t="s">
        <v>6</v>
      </c>
      <c r="R636" s="49" t="s">
        <v>6</v>
      </c>
    </row>
    <row r="637" spans="1:18">
      <c r="A637" s="44" t="s">
        <v>60</v>
      </c>
      <c r="B637" s="44" t="s">
        <v>722</v>
      </c>
      <c r="C637" s="48" t="s">
        <v>6</v>
      </c>
      <c r="D637" s="44" t="s">
        <v>1191</v>
      </c>
      <c r="E637" s="44" t="s">
        <v>1192</v>
      </c>
      <c r="F637" s="49" t="s">
        <v>1172</v>
      </c>
      <c r="G637" s="46">
        <v>32</v>
      </c>
      <c r="H637" s="47">
        <v>405.8</v>
      </c>
      <c r="I637" s="47">
        <v>13113.6</v>
      </c>
      <c r="J637" s="47">
        <v>0</v>
      </c>
      <c r="K637" s="46">
        <f t="shared" ref="K637:K642" si="392">H637+I637+J637</f>
        <v>13519.4</v>
      </c>
      <c r="L637" s="31">
        <f t="shared" ref="L637:L642" si="393">TRUNC($G637*H637)</f>
        <v>12985</v>
      </c>
      <c r="M637" s="31">
        <f t="shared" ref="M637:M642" si="394">TRUNC($G637*I637)</f>
        <v>419635</v>
      </c>
      <c r="N637" s="31">
        <f t="shared" ref="N637:N642" si="395">TRUNC($G637*J637)</f>
        <v>0</v>
      </c>
      <c r="O637" s="32">
        <f t="shared" ref="O637:O642" si="396">L637+M637+N637</f>
        <v>432620</v>
      </c>
      <c r="P637" s="49" t="s">
        <v>6</v>
      </c>
      <c r="Q637" s="49" t="s">
        <v>1193</v>
      </c>
      <c r="R637" s="49" t="s">
        <v>6</v>
      </c>
    </row>
    <row r="638" spans="1:18">
      <c r="A638" s="44" t="s">
        <v>60</v>
      </c>
      <c r="B638" s="44" t="s">
        <v>723</v>
      </c>
      <c r="C638" s="48" t="s">
        <v>6</v>
      </c>
      <c r="D638" s="44" t="s">
        <v>1194</v>
      </c>
      <c r="E638" s="44" t="s">
        <v>1195</v>
      </c>
      <c r="F638" s="49" t="s">
        <v>793</v>
      </c>
      <c r="G638" s="46">
        <v>22</v>
      </c>
      <c r="H638" s="47">
        <v>16676.900000000001</v>
      </c>
      <c r="I638" s="47">
        <v>27207.200000000001</v>
      </c>
      <c r="J638" s="47">
        <v>0</v>
      </c>
      <c r="K638" s="46">
        <f t="shared" si="392"/>
        <v>43884.100000000006</v>
      </c>
      <c r="L638" s="31">
        <f t="shared" si="393"/>
        <v>366891</v>
      </c>
      <c r="M638" s="31">
        <f t="shared" si="394"/>
        <v>598558</v>
      </c>
      <c r="N638" s="31">
        <f t="shared" si="395"/>
        <v>0</v>
      </c>
      <c r="O638" s="32">
        <f t="shared" si="396"/>
        <v>965449</v>
      </c>
      <c r="P638" s="49" t="s">
        <v>6</v>
      </c>
      <c r="Q638" s="49" t="s">
        <v>1196</v>
      </c>
      <c r="R638" s="49" t="s">
        <v>6</v>
      </c>
    </row>
    <row r="639" spans="1:18">
      <c r="A639" s="44" t="s">
        <v>60</v>
      </c>
      <c r="B639" s="44" t="s">
        <v>724</v>
      </c>
      <c r="C639" s="48" t="s">
        <v>6</v>
      </c>
      <c r="D639" s="44" t="s">
        <v>1197</v>
      </c>
      <c r="E639" s="44" t="s">
        <v>1192</v>
      </c>
      <c r="F639" s="49" t="s">
        <v>1172</v>
      </c>
      <c r="G639" s="46">
        <v>76</v>
      </c>
      <c r="H639" s="47">
        <v>834.5</v>
      </c>
      <c r="I639" s="47">
        <v>2563.3000000000002</v>
      </c>
      <c r="J639" s="47">
        <v>1022</v>
      </c>
      <c r="K639" s="46">
        <f t="shared" si="392"/>
        <v>4419.8</v>
      </c>
      <c r="L639" s="31">
        <f t="shared" si="393"/>
        <v>63422</v>
      </c>
      <c r="M639" s="31">
        <f t="shared" si="394"/>
        <v>194810</v>
      </c>
      <c r="N639" s="31">
        <f t="shared" si="395"/>
        <v>77672</v>
      </c>
      <c r="O639" s="32">
        <f t="shared" si="396"/>
        <v>335904</v>
      </c>
      <c r="P639" s="49" t="s">
        <v>6</v>
      </c>
      <c r="Q639" s="49" t="s">
        <v>1198</v>
      </c>
      <c r="R639" s="49" t="s">
        <v>6</v>
      </c>
    </row>
    <row r="640" spans="1:18">
      <c r="A640" s="44" t="s">
        <v>60</v>
      </c>
      <c r="B640" s="44" t="s">
        <v>725</v>
      </c>
      <c r="C640" s="44" t="s">
        <v>6</v>
      </c>
      <c r="D640" s="44" t="s">
        <v>1199</v>
      </c>
      <c r="E640" s="44" t="s">
        <v>1200</v>
      </c>
      <c r="F640" s="49" t="s">
        <v>793</v>
      </c>
      <c r="G640" s="46">
        <v>158</v>
      </c>
      <c r="H640" s="47">
        <v>2042.5</v>
      </c>
      <c r="I640" s="47">
        <v>0</v>
      </c>
      <c r="J640" s="47">
        <v>0</v>
      </c>
      <c r="K640" s="46">
        <f t="shared" si="392"/>
        <v>2042.5</v>
      </c>
      <c r="L640" s="31">
        <f t="shared" si="393"/>
        <v>322715</v>
      </c>
      <c r="M640" s="31">
        <f t="shared" si="394"/>
        <v>0</v>
      </c>
      <c r="N640" s="31">
        <f t="shared" si="395"/>
        <v>0</v>
      </c>
      <c r="O640" s="32">
        <f t="shared" si="396"/>
        <v>322715</v>
      </c>
      <c r="P640" s="49" t="s">
        <v>6</v>
      </c>
      <c r="Q640" s="49" t="s">
        <v>6</v>
      </c>
      <c r="R640" s="49" t="s">
        <v>6</v>
      </c>
    </row>
    <row r="641" spans="1:18">
      <c r="A641" s="44" t="s">
        <v>60</v>
      </c>
      <c r="B641" s="44" t="s">
        <v>726</v>
      </c>
      <c r="C641" s="44" t="s">
        <v>6</v>
      </c>
      <c r="D641" s="44" t="s">
        <v>1201</v>
      </c>
      <c r="E641" s="44" t="s">
        <v>1202</v>
      </c>
      <c r="F641" s="49" t="s">
        <v>793</v>
      </c>
      <c r="G641" s="46">
        <v>158</v>
      </c>
      <c r="H641" s="47">
        <v>545.9</v>
      </c>
      <c r="I641" s="47">
        <v>0</v>
      </c>
      <c r="J641" s="47">
        <v>0</v>
      </c>
      <c r="K641" s="46">
        <f t="shared" si="392"/>
        <v>545.9</v>
      </c>
      <c r="L641" s="31">
        <f t="shared" si="393"/>
        <v>86252</v>
      </c>
      <c r="M641" s="31">
        <f t="shared" si="394"/>
        <v>0</v>
      </c>
      <c r="N641" s="31">
        <f t="shared" si="395"/>
        <v>0</v>
      </c>
      <c r="O641" s="32">
        <f t="shared" si="396"/>
        <v>86252</v>
      </c>
      <c r="P641" s="49" t="s">
        <v>6</v>
      </c>
      <c r="Q641" s="49" t="s">
        <v>6</v>
      </c>
      <c r="R641" s="49" t="s">
        <v>6</v>
      </c>
    </row>
    <row r="642" spans="1:18">
      <c r="A642" s="44" t="s">
        <v>60</v>
      </c>
      <c r="B642" s="44" t="s">
        <v>727</v>
      </c>
      <c r="C642" s="44" t="s">
        <v>6</v>
      </c>
      <c r="D642" s="44" t="s">
        <v>1203</v>
      </c>
      <c r="E642" s="44" t="s">
        <v>1204</v>
      </c>
      <c r="F642" s="49" t="s">
        <v>294</v>
      </c>
      <c r="G642" s="46">
        <v>53</v>
      </c>
      <c r="H642" s="47">
        <v>670.3</v>
      </c>
      <c r="I642" s="47">
        <v>2350.4</v>
      </c>
      <c r="J642" s="47">
        <v>25.8</v>
      </c>
      <c r="K642" s="46">
        <f t="shared" si="392"/>
        <v>3046.5</v>
      </c>
      <c r="L642" s="31">
        <f t="shared" si="393"/>
        <v>35525</v>
      </c>
      <c r="M642" s="31">
        <f t="shared" si="394"/>
        <v>124571</v>
      </c>
      <c r="N642" s="31">
        <f t="shared" si="395"/>
        <v>1367</v>
      </c>
      <c r="O642" s="32">
        <f t="shared" si="396"/>
        <v>161463</v>
      </c>
      <c r="P642" s="49" t="s">
        <v>6</v>
      </c>
      <c r="Q642" s="49" t="s">
        <v>6</v>
      </c>
      <c r="R642" s="49" t="s">
        <v>6</v>
      </c>
    </row>
    <row r="643" spans="1:18">
      <c r="A643" s="44" t="s">
        <v>60</v>
      </c>
      <c r="B643" s="44" t="s">
        <v>728</v>
      </c>
      <c r="C643" s="45" t="s">
        <v>692</v>
      </c>
      <c r="D643" s="44" t="s">
        <v>1205</v>
      </c>
      <c r="E643" s="44" t="s">
        <v>6</v>
      </c>
      <c r="F643" s="49" t="s">
        <v>6</v>
      </c>
      <c r="G643" s="46">
        <v>0</v>
      </c>
      <c r="H643" s="47">
        <v>0</v>
      </c>
      <c r="I643" s="47">
        <v>0</v>
      </c>
      <c r="J643" s="47">
        <v>0</v>
      </c>
      <c r="K643" s="46">
        <v>0</v>
      </c>
      <c r="L643" s="56">
        <v>0</v>
      </c>
      <c r="M643" s="56">
        <v>0</v>
      </c>
      <c r="N643" s="56">
        <v>0</v>
      </c>
      <c r="O643" s="56">
        <v>0</v>
      </c>
      <c r="P643" s="49" t="s">
        <v>1256</v>
      </c>
      <c r="Q643" s="49" t="s">
        <v>6</v>
      </c>
      <c r="R643" s="49" t="s">
        <v>6</v>
      </c>
    </row>
    <row r="644" spans="1:18">
      <c r="A644" s="44" t="s">
        <v>60</v>
      </c>
      <c r="B644" s="44" t="s">
        <v>729</v>
      </c>
      <c r="C644" s="45" t="s">
        <v>692</v>
      </c>
      <c r="D644" s="44" t="s">
        <v>1206</v>
      </c>
      <c r="E644" s="44" t="s">
        <v>6</v>
      </c>
      <c r="F644" s="49" t="s">
        <v>6</v>
      </c>
      <c r="G644" s="46">
        <v>0</v>
      </c>
      <c r="H644" s="47">
        <v>0</v>
      </c>
      <c r="I644" s="47">
        <v>0</v>
      </c>
      <c r="J644" s="47">
        <v>0</v>
      </c>
      <c r="K644" s="46">
        <v>0</v>
      </c>
      <c r="L644" s="56">
        <v>0</v>
      </c>
      <c r="M644" s="56">
        <v>0</v>
      </c>
      <c r="N644" s="56">
        <v>0</v>
      </c>
      <c r="O644" s="56">
        <v>0</v>
      </c>
      <c r="P644" s="49" t="s">
        <v>794</v>
      </c>
      <c r="Q644" s="49" t="s">
        <v>6</v>
      </c>
      <c r="R644" s="49" t="s">
        <v>6</v>
      </c>
    </row>
    <row r="645" spans="1:18">
      <c r="A645" s="44" t="s">
        <v>60</v>
      </c>
      <c r="B645" s="44" t="s">
        <v>730</v>
      </c>
      <c r="C645" s="44" t="s">
        <v>6</v>
      </c>
      <c r="D645" s="44" t="s">
        <v>1207</v>
      </c>
      <c r="E645" s="44" t="s">
        <v>1208</v>
      </c>
      <c r="F645" s="49" t="s">
        <v>10</v>
      </c>
      <c r="G645" s="46">
        <v>1</v>
      </c>
      <c r="H645" s="47">
        <v>285344.3</v>
      </c>
      <c r="I645" s="47">
        <v>3674649.6</v>
      </c>
      <c r="J645" s="47">
        <v>1585265</v>
      </c>
      <c r="K645" s="46">
        <f t="shared" ref="K645:K652" si="397">H645+I645+J645</f>
        <v>5545258.9000000004</v>
      </c>
      <c r="L645" s="31">
        <f t="shared" ref="L645:L652" si="398">TRUNC($G645*H645)</f>
        <v>285344</v>
      </c>
      <c r="M645" s="31">
        <f t="shared" ref="M645:M652" si="399">TRUNC($G645*I645)</f>
        <v>3674649</v>
      </c>
      <c r="N645" s="31">
        <f t="shared" ref="N645:N652" si="400">TRUNC($G645*J645)</f>
        <v>1585265</v>
      </c>
      <c r="O645" s="32">
        <f t="shared" ref="O645:O652" si="401">L645+M645+N645</f>
        <v>5545258</v>
      </c>
      <c r="P645" s="49" t="s">
        <v>6</v>
      </c>
      <c r="Q645" s="49" t="s">
        <v>6</v>
      </c>
      <c r="R645" s="49" t="s">
        <v>6</v>
      </c>
    </row>
    <row r="646" spans="1:18">
      <c r="A646" s="44" t="s">
        <v>60</v>
      </c>
      <c r="B646" s="44" t="s">
        <v>731</v>
      </c>
      <c r="C646" s="44" t="s">
        <v>6</v>
      </c>
      <c r="D646" s="44" t="s">
        <v>1207</v>
      </c>
      <c r="E646" s="44" t="s">
        <v>1209</v>
      </c>
      <c r="F646" s="49" t="s">
        <v>10</v>
      </c>
      <c r="G646" s="46">
        <v>1</v>
      </c>
      <c r="H646" s="47">
        <v>203817.4</v>
      </c>
      <c r="I646" s="47">
        <v>2624749.6</v>
      </c>
      <c r="J646" s="47">
        <v>1132332.3</v>
      </c>
      <c r="K646" s="46">
        <f t="shared" si="397"/>
        <v>3960899.3</v>
      </c>
      <c r="L646" s="31">
        <f t="shared" si="398"/>
        <v>203817</v>
      </c>
      <c r="M646" s="31">
        <f t="shared" si="399"/>
        <v>2624749</v>
      </c>
      <c r="N646" s="31">
        <f t="shared" si="400"/>
        <v>1132332</v>
      </c>
      <c r="O646" s="32">
        <f t="shared" si="401"/>
        <v>3960898</v>
      </c>
      <c r="P646" s="49" t="s">
        <v>6</v>
      </c>
      <c r="Q646" s="49" t="s">
        <v>6</v>
      </c>
      <c r="R646" s="49" t="s">
        <v>6</v>
      </c>
    </row>
    <row r="647" spans="1:18">
      <c r="A647" s="44" t="s">
        <v>60</v>
      </c>
      <c r="B647" s="44" t="s">
        <v>732</v>
      </c>
      <c r="C647" s="44" t="s">
        <v>6</v>
      </c>
      <c r="D647" s="44" t="s">
        <v>1210</v>
      </c>
      <c r="E647" s="44" t="s">
        <v>1211</v>
      </c>
      <c r="F647" s="49" t="s">
        <v>294</v>
      </c>
      <c r="G647" s="46">
        <v>250</v>
      </c>
      <c r="H647" s="47">
        <v>37766.300000000003</v>
      </c>
      <c r="I647" s="47">
        <v>61568</v>
      </c>
      <c r="J647" s="47">
        <v>22534.400000000001</v>
      </c>
      <c r="K647" s="46">
        <f t="shared" si="397"/>
        <v>121868.70000000001</v>
      </c>
      <c r="L647" s="31">
        <f t="shared" si="398"/>
        <v>9441575</v>
      </c>
      <c r="M647" s="31">
        <f t="shared" si="399"/>
        <v>15392000</v>
      </c>
      <c r="N647" s="31">
        <f t="shared" si="400"/>
        <v>5633600</v>
      </c>
      <c r="O647" s="32">
        <f t="shared" si="401"/>
        <v>30467175</v>
      </c>
      <c r="P647" s="49" t="s">
        <v>6</v>
      </c>
      <c r="Q647" s="49" t="s">
        <v>6</v>
      </c>
      <c r="R647" s="49" t="s">
        <v>6</v>
      </c>
    </row>
    <row r="648" spans="1:18">
      <c r="A648" s="44" t="s">
        <v>60</v>
      </c>
      <c r="B648" s="44" t="s">
        <v>733</v>
      </c>
      <c r="C648" s="44" t="s">
        <v>6</v>
      </c>
      <c r="D648" s="44" t="s">
        <v>1215</v>
      </c>
      <c r="E648" s="44" t="s">
        <v>1319</v>
      </c>
      <c r="F648" s="49" t="s">
        <v>10</v>
      </c>
      <c r="G648" s="46">
        <v>1</v>
      </c>
      <c r="H648" s="47">
        <v>203162.2</v>
      </c>
      <c r="I648" s="47">
        <v>1892254.4</v>
      </c>
      <c r="J648" s="47">
        <v>53361.7</v>
      </c>
      <c r="K648" s="46">
        <f t="shared" si="397"/>
        <v>2148778.2999999998</v>
      </c>
      <c r="L648" s="31">
        <f t="shared" si="398"/>
        <v>203162</v>
      </c>
      <c r="M648" s="31">
        <f t="shared" si="399"/>
        <v>1892254</v>
      </c>
      <c r="N648" s="31">
        <f t="shared" si="400"/>
        <v>53361</v>
      </c>
      <c r="O648" s="32">
        <f t="shared" si="401"/>
        <v>2148777</v>
      </c>
      <c r="P648" s="49" t="s">
        <v>6</v>
      </c>
      <c r="Q648" s="49" t="s">
        <v>6</v>
      </c>
      <c r="R648" s="49" t="s">
        <v>6</v>
      </c>
    </row>
    <row r="649" spans="1:18">
      <c r="A649" s="44" t="s">
        <v>60</v>
      </c>
      <c r="B649" s="44" t="s">
        <v>734</v>
      </c>
      <c r="C649" s="44" t="s">
        <v>6</v>
      </c>
      <c r="D649" s="44" t="s">
        <v>1217</v>
      </c>
      <c r="E649" s="44" t="s">
        <v>1218</v>
      </c>
      <c r="F649" s="49" t="s">
        <v>10</v>
      </c>
      <c r="G649" s="46">
        <v>1</v>
      </c>
      <c r="H649" s="47">
        <v>4531.5</v>
      </c>
      <c r="I649" s="47">
        <v>265212.79999999999</v>
      </c>
      <c r="J649" s="47">
        <v>36801.599999999999</v>
      </c>
      <c r="K649" s="46">
        <f t="shared" si="397"/>
        <v>306545.89999999997</v>
      </c>
      <c r="L649" s="31">
        <f t="shared" si="398"/>
        <v>4531</v>
      </c>
      <c r="M649" s="31">
        <f t="shared" si="399"/>
        <v>265212</v>
      </c>
      <c r="N649" s="31">
        <f t="shared" si="400"/>
        <v>36801</v>
      </c>
      <c r="O649" s="32">
        <f t="shared" si="401"/>
        <v>306544</v>
      </c>
      <c r="P649" s="49" t="s">
        <v>6</v>
      </c>
      <c r="Q649" s="49" t="s">
        <v>6</v>
      </c>
      <c r="R649" s="49" t="s">
        <v>6</v>
      </c>
    </row>
    <row r="650" spans="1:18">
      <c r="A650" s="44" t="s">
        <v>60</v>
      </c>
      <c r="B650" s="44" t="s">
        <v>735</v>
      </c>
      <c r="C650" s="44" t="s">
        <v>6</v>
      </c>
      <c r="D650" s="44" t="s">
        <v>1219</v>
      </c>
      <c r="E650" s="44" t="s">
        <v>6</v>
      </c>
      <c r="F650" s="49" t="s">
        <v>294</v>
      </c>
      <c r="G650" s="46">
        <v>16</v>
      </c>
      <c r="H650" s="47">
        <v>55896.800000000003</v>
      </c>
      <c r="I650" s="47">
        <v>260368</v>
      </c>
      <c r="J650" s="47">
        <v>5191.7</v>
      </c>
      <c r="K650" s="46">
        <f t="shared" si="397"/>
        <v>321456.5</v>
      </c>
      <c r="L650" s="31">
        <f t="shared" si="398"/>
        <v>894348</v>
      </c>
      <c r="M650" s="31">
        <f t="shared" si="399"/>
        <v>4165888</v>
      </c>
      <c r="N650" s="31">
        <f t="shared" si="400"/>
        <v>83067</v>
      </c>
      <c r="O650" s="32">
        <f t="shared" si="401"/>
        <v>5143303</v>
      </c>
      <c r="P650" s="49" t="s">
        <v>6</v>
      </c>
      <c r="Q650" s="49" t="s">
        <v>6</v>
      </c>
      <c r="R650" s="49" t="s">
        <v>6</v>
      </c>
    </row>
    <row r="651" spans="1:18">
      <c r="A651" s="44" t="s">
        <v>60</v>
      </c>
      <c r="B651" s="44" t="s">
        <v>736</v>
      </c>
      <c r="C651" s="44" t="s">
        <v>6</v>
      </c>
      <c r="D651" s="44" t="s">
        <v>1220</v>
      </c>
      <c r="E651" s="44" t="s">
        <v>1218</v>
      </c>
      <c r="F651" s="49" t="s">
        <v>10</v>
      </c>
      <c r="G651" s="46">
        <v>1</v>
      </c>
      <c r="H651" s="47">
        <v>4531.5</v>
      </c>
      <c r="I651" s="47">
        <v>265212.79999999999</v>
      </c>
      <c r="J651" s="47">
        <v>36801.599999999999</v>
      </c>
      <c r="K651" s="46">
        <f t="shared" si="397"/>
        <v>306545.89999999997</v>
      </c>
      <c r="L651" s="31">
        <f t="shared" si="398"/>
        <v>4531</v>
      </c>
      <c r="M651" s="31">
        <f t="shared" si="399"/>
        <v>265212</v>
      </c>
      <c r="N651" s="31">
        <f t="shared" si="400"/>
        <v>36801</v>
      </c>
      <c r="O651" s="32">
        <f t="shared" si="401"/>
        <v>306544</v>
      </c>
      <c r="P651" s="49" t="s">
        <v>6</v>
      </c>
      <c r="Q651" s="49" t="s">
        <v>6</v>
      </c>
      <c r="R651" s="49" t="s">
        <v>6</v>
      </c>
    </row>
    <row r="652" spans="1:18">
      <c r="A652" s="44" t="s">
        <v>60</v>
      </c>
      <c r="B652" s="44" t="s">
        <v>737</v>
      </c>
      <c r="C652" s="44" t="s">
        <v>6</v>
      </c>
      <c r="D652" s="44" t="s">
        <v>1224</v>
      </c>
      <c r="E652" s="44" t="s">
        <v>1225</v>
      </c>
      <c r="F652" s="49" t="s">
        <v>294</v>
      </c>
      <c r="G652" s="46">
        <v>214</v>
      </c>
      <c r="H652" s="47">
        <v>10203.200000000001</v>
      </c>
      <c r="I652" s="47">
        <v>25448.799999999999</v>
      </c>
      <c r="J652" s="47">
        <v>9410.5</v>
      </c>
      <c r="K652" s="46">
        <f t="shared" si="397"/>
        <v>45062.5</v>
      </c>
      <c r="L652" s="31">
        <f t="shared" si="398"/>
        <v>2183484</v>
      </c>
      <c r="M652" s="31">
        <f t="shared" si="399"/>
        <v>5446043</v>
      </c>
      <c r="N652" s="31">
        <f t="shared" si="400"/>
        <v>2013847</v>
      </c>
      <c r="O652" s="32">
        <f t="shared" si="401"/>
        <v>9643374</v>
      </c>
      <c r="P652" s="49" t="s">
        <v>6</v>
      </c>
      <c r="Q652" s="49" t="s">
        <v>6</v>
      </c>
      <c r="R652" s="49" t="s">
        <v>6</v>
      </c>
    </row>
    <row r="653" spans="1:18">
      <c r="A653" s="44" t="s">
        <v>60</v>
      </c>
      <c r="B653" s="44" t="s">
        <v>738</v>
      </c>
      <c r="C653" s="45" t="s">
        <v>692</v>
      </c>
      <c r="D653" s="44" t="s">
        <v>1226</v>
      </c>
      <c r="E653" s="44" t="s">
        <v>6</v>
      </c>
      <c r="F653" s="49" t="s">
        <v>6</v>
      </c>
      <c r="G653" s="46">
        <v>0</v>
      </c>
      <c r="H653" s="47">
        <v>0</v>
      </c>
      <c r="I653" s="47">
        <v>0</v>
      </c>
      <c r="J653" s="47">
        <v>0</v>
      </c>
      <c r="K653" s="46">
        <v>0</v>
      </c>
      <c r="L653" s="56">
        <v>0</v>
      </c>
      <c r="M653" s="56">
        <v>0</v>
      </c>
      <c r="N653" s="56">
        <v>0</v>
      </c>
      <c r="O653" s="56">
        <v>0</v>
      </c>
      <c r="P653" s="49" t="s">
        <v>794</v>
      </c>
      <c r="Q653" s="49" t="s">
        <v>6</v>
      </c>
      <c r="R653" s="49" t="s">
        <v>6</v>
      </c>
    </row>
    <row r="654" spans="1:18">
      <c r="A654" s="44" t="s">
        <v>60</v>
      </c>
      <c r="B654" s="44" t="s">
        <v>739</v>
      </c>
      <c r="C654" s="44" t="s">
        <v>6</v>
      </c>
      <c r="D654" s="44" t="s">
        <v>1227</v>
      </c>
      <c r="E654" s="44" t="s">
        <v>1228</v>
      </c>
      <c r="F654" s="49" t="s">
        <v>294</v>
      </c>
      <c r="G654" s="46">
        <v>244</v>
      </c>
      <c r="H654" s="47">
        <v>25494.6</v>
      </c>
      <c r="I654" s="47">
        <v>43899.199999999997</v>
      </c>
      <c r="J654" s="47">
        <v>22452.2</v>
      </c>
      <c r="K654" s="46">
        <f t="shared" ref="K654:K663" si="402">H654+I654+J654</f>
        <v>91845.999999999985</v>
      </c>
      <c r="L654" s="31">
        <f t="shared" ref="L654:L663" si="403">TRUNC($G654*H654)</f>
        <v>6220682</v>
      </c>
      <c r="M654" s="31">
        <f t="shared" ref="M654:M663" si="404">TRUNC($G654*I654)</f>
        <v>10711404</v>
      </c>
      <c r="N654" s="31">
        <f t="shared" ref="N654:N663" si="405">TRUNC($G654*J654)</f>
        <v>5478336</v>
      </c>
      <c r="O654" s="32">
        <f t="shared" ref="O654:O663" si="406">L654+M654+N654</f>
        <v>22410422</v>
      </c>
      <c r="P654" s="49" t="s">
        <v>6</v>
      </c>
      <c r="Q654" s="49" t="s">
        <v>6</v>
      </c>
      <c r="R654" s="49" t="s">
        <v>6</v>
      </c>
    </row>
    <row r="655" spans="1:18">
      <c r="A655" s="44" t="s">
        <v>60</v>
      </c>
      <c r="B655" s="44" t="s">
        <v>740</v>
      </c>
      <c r="C655" s="44" t="s">
        <v>6</v>
      </c>
      <c r="D655" s="44" t="s">
        <v>1232</v>
      </c>
      <c r="E655" s="44" t="s">
        <v>6</v>
      </c>
      <c r="F655" s="49" t="s">
        <v>10</v>
      </c>
      <c r="G655" s="46">
        <v>1</v>
      </c>
      <c r="H655" s="47">
        <v>169046.9</v>
      </c>
      <c r="I655" s="47">
        <v>2690296</v>
      </c>
      <c r="J655" s="47">
        <v>888213</v>
      </c>
      <c r="K655" s="46">
        <f t="shared" si="402"/>
        <v>3747555.9</v>
      </c>
      <c r="L655" s="31">
        <f t="shared" si="403"/>
        <v>169046</v>
      </c>
      <c r="M655" s="31">
        <f t="shared" si="404"/>
        <v>2690296</v>
      </c>
      <c r="N655" s="31">
        <f t="shared" si="405"/>
        <v>888213</v>
      </c>
      <c r="O655" s="32">
        <f t="shared" si="406"/>
        <v>3747555</v>
      </c>
      <c r="P655" s="49" t="s">
        <v>6</v>
      </c>
      <c r="Q655" s="49" t="s">
        <v>6</v>
      </c>
      <c r="R655" s="49" t="s">
        <v>6</v>
      </c>
    </row>
    <row r="656" spans="1:18">
      <c r="A656" s="44" t="s">
        <v>60</v>
      </c>
      <c r="B656" s="44" t="s">
        <v>741</v>
      </c>
      <c r="C656" s="44" t="s">
        <v>6</v>
      </c>
      <c r="D656" s="44" t="s">
        <v>1233</v>
      </c>
      <c r="E656" s="44" t="s">
        <v>6</v>
      </c>
      <c r="F656" s="49" t="s">
        <v>10</v>
      </c>
      <c r="G656" s="46">
        <v>1</v>
      </c>
      <c r="H656" s="47">
        <v>0</v>
      </c>
      <c r="I656" s="47">
        <v>482580</v>
      </c>
      <c r="J656" s="47">
        <v>26327.599999999999</v>
      </c>
      <c r="K656" s="46">
        <f t="shared" si="402"/>
        <v>508907.6</v>
      </c>
      <c r="L656" s="31">
        <f t="shared" si="403"/>
        <v>0</v>
      </c>
      <c r="M656" s="31">
        <f t="shared" si="404"/>
        <v>482580</v>
      </c>
      <c r="N656" s="31">
        <f t="shared" si="405"/>
        <v>26327</v>
      </c>
      <c r="O656" s="32">
        <f t="shared" si="406"/>
        <v>508907</v>
      </c>
      <c r="P656" s="49" t="s">
        <v>6</v>
      </c>
      <c r="Q656" s="49" t="s">
        <v>6</v>
      </c>
      <c r="R656" s="49" t="s">
        <v>6</v>
      </c>
    </row>
    <row r="657" spans="1:18">
      <c r="A657" s="44" t="s">
        <v>60</v>
      </c>
      <c r="B657" s="44" t="s">
        <v>742</v>
      </c>
      <c r="C657" s="44" t="s">
        <v>6</v>
      </c>
      <c r="D657" s="44" t="s">
        <v>1234</v>
      </c>
      <c r="E657" s="44" t="s">
        <v>6</v>
      </c>
      <c r="F657" s="49" t="s">
        <v>10</v>
      </c>
      <c r="G657" s="46">
        <v>1</v>
      </c>
      <c r="H657" s="47">
        <v>226350.7</v>
      </c>
      <c r="I657" s="47">
        <v>9259560.8000000007</v>
      </c>
      <c r="J657" s="47">
        <v>1189301.1000000001</v>
      </c>
      <c r="K657" s="46">
        <f t="shared" si="402"/>
        <v>10675212.6</v>
      </c>
      <c r="L657" s="31">
        <f t="shared" si="403"/>
        <v>226350</v>
      </c>
      <c r="M657" s="31">
        <f t="shared" si="404"/>
        <v>9259560</v>
      </c>
      <c r="N657" s="31">
        <f t="shared" si="405"/>
        <v>1189301</v>
      </c>
      <c r="O657" s="32">
        <f t="shared" si="406"/>
        <v>10675211</v>
      </c>
      <c r="P657" s="49" t="s">
        <v>6</v>
      </c>
      <c r="Q657" s="49" t="s">
        <v>6</v>
      </c>
      <c r="R657" s="49" t="s">
        <v>6</v>
      </c>
    </row>
    <row r="658" spans="1:18">
      <c r="A658" s="44" t="s">
        <v>60</v>
      </c>
      <c r="B658" s="44" t="s">
        <v>743</v>
      </c>
      <c r="C658" s="44" t="s">
        <v>6</v>
      </c>
      <c r="D658" s="44" t="s">
        <v>1235</v>
      </c>
      <c r="E658" s="44" t="s">
        <v>1319</v>
      </c>
      <c r="F658" s="49" t="s">
        <v>10</v>
      </c>
      <c r="G658" s="46">
        <v>1</v>
      </c>
      <c r="H658" s="47">
        <v>291896.90000000002</v>
      </c>
      <c r="I658" s="47">
        <v>2632748</v>
      </c>
      <c r="J658" s="47">
        <v>68435.3</v>
      </c>
      <c r="K658" s="46">
        <f t="shared" si="402"/>
        <v>2993080.1999999997</v>
      </c>
      <c r="L658" s="31">
        <f t="shared" si="403"/>
        <v>291896</v>
      </c>
      <c r="M658" s="31">
        <f t="shared" si="404"/>
        <v>2632748</v>
      </c>
      <c r="N658" s="31">
        <f t="shared" si="405"/>
        <v>68435</v>
      </c>
      <c r="O658" s="32">
        <f t="shared" si="406"/>
        <v>2993079</v>
      </c>
      <c r="P658" s="49" t="s">
        <v>6</v>
      </c>
      <c r="Q658" s="49" t="s">
        <v>6</v>
      </c>
      <c r="R658" s="49" t="s">
        <v>6</v>
      </c>
    </row>
    <row r="659" spans="1:18">
      <c r="A659" s="44" t="s">
        <v>60</v>
      </c>
      <c r="B659" s="44" t="s">
        <v>744</v>
      </c>
      <c r="C659" s="44" t="s">
        <v>6</v>
      </c>
      <c r="D659" s="44" t="s">
        <v>1217</v>
      </c>
      <c r="E659" s="44" t="s">
        <v>1218</v>
      </c>
      <c r="F659" s="49" t="s">
        <v>10</v>
      </c>
      <c r="G659" s="46">
        <v>1</v>
      </c>
      <c r="H659" s="47">
        <v>4531.5</v>
      </c>
      <c r="I659" s="47">
        <v>265212.79999999999</v>
      </c>
      <c r="J659" s="47">
        <v>36801.599999999999</v>
      </c>
      <c r="K659" s="46">
        <f t="shared" si="402"/>
        <v>306545.89999999997</v>
      </c>
      <c r="L659" s="31">
        <f t="shared" si="403"/>
        <v>4531</v>
      </c>
      <c r="M659" s="31">
        <f t="shared" si="404"/>
        <v>265212</v>
      </c>
      <c r="N659" s="31">
        <f t="shared" si="405"/>
        <v>36801</v>
      </c>
      <c r="O659" s="32">
        <f t="shared" si="406"/>
        <v>306544</v>
      </c>
      <c r="P659" s="49" t="s">
        <v>6</v>
      </c>
      <c r="Q659" s="49" t="s">
        <v>6</v>
      </c>
      <c r="R659" s="49" t="s">
        <v>6</v>
      </c>
    </row>
    <row r="660" spans="1:18">
      <c r="A660" s="44" t="s">
        <v>60</v>
      </c>
      <c r="B660" s="44" t="s">
        <v>745</v>
      </c>
      <c r="C660" s="44" t="s">
        <v>6</v>
      </c>
      <c r="D660" s="44" t="s">
        <v>1219</v>
      </c>
      <c r="E660" s="44" t="s">
        <v>6</v>
      </c>
      <c r="F660" s="49" t="s">
        <v>294</v>
      </c>
      <c r="G660" s="46">
        <v>15</v>
      </c>
      <c r="H660" s="47">
        <v>55896.800000000003</v>
      </c>
      <c r="I660" s="47">
        <v>260368</v>
      </c>
      <c r="J660" s="47">
        <v>5191.7</v>
      </c>
      <c r="K660" s="46">
        <f t="shared" si="402"/>
        <v>321456.5</v>
      </c>
      <c r="L660" s="31">
        <f t="shared" si="403"/>
        <v>838452</v>
      </c>
      <c r="M660" s="31">
        <f t="shared" si="404"/>
        <v>3905520</v>
      </c>
      <c r="N660" s="31">
        <f t="shared" si="405"/>
        <v>77875</v>
      </c>
      <c r="O660" s="32">
        <f t="shared" si="406"/>
        <v>4821847</v>
      </c>
      <c r="P660" s="49" t="s">
        <v>6</v>
      </c>
      <c r="Q660" s="49" t="s">
        <v>6</v>
      </c>
      <c r="R660" s="49" t="s">
        <v>6</v>
      </c>
    </row>
    <row r="661" spans="1:18">
      <c r="A661" s="44" t="s">
        <v>60</v>
      </c>
      <c r="B661" s="44" t="s">
        <v>746</v>
      </c>
      <c r="C661" s="44" t="s">
        <v>6</v>
      </c>
      <c r="D661" s="44" t="s">
        <v>1220</v>
      </c>
      <c r="E661" s="44" t="s">
        <v>1218</v>
      </c>
      <c r="F661" s="49" t="s">
        <v>10</v>
      </c>
      <c r="G661" s="46">
        <v>1</v>
      </c>
      <c r="H661" s="47">
        <v>4531.5</v>
      </c>
      <c r="I661" s="47">
        <v>265212.79999999999</v>
      </c>
      <c r="J661" s="47">
        <v>36801.599999999999</v>
      </c>
      <c r="K661" s="46">
        <f t="shared" si="402"/>
        <v>306545.89999999997</v>
      </c>
      <c r="L661" s="31">
        <f t="shared" si="403"/>
        <v>4531</v>
      </c>
      <c r="M661" s="31">
        <f t="shared" si="404"/>
        <v>265212</v>
      </c>
      <c r="N661" s="31">
        <f t="shared" si="405"/>
        <v>36801</v>
      </c>
      <c r="O661" s="32">
        <f t="shared" si="406"/>
        <v>306544</v>
      </c>
      <c r="P661" s="49" t="s">
        <v>6</v>
      </c>
      <c r="Q661" s="49" t="s">
        <v>6</v>
      </c>
      <c r="R661" s="49" t="s">
        <v>6</v>
      </c>
    </row>
    <row r="662" spans="1:18">
      <c r="A662" s="44" t="s">
        <v>60</v>
      </c>
      <c r="B662" s="44" t="s">
        <v>747</v>
      </c>
      <c r="C662" s="44" t="s">
        <v>6</v>
      </c>
      <c r="D662" s="44" t="s">
        <v>1236</v>
      </c>
      <c r="E662" s="44" t="s">
        <v>1237</v>
      </c>
      <c r="F662" s="49" t="s">
        <v>1172</v>
      </c>
      <c r="G662" s="46">
        <v>61</v>
      </c>
      <c r="H662" s="47">
        <v>6870.5</v>
      </c>
      <c r="I662" s="47">
        <v>12184</v>
      </c>
      <c r="J662" s="47">
        <v>5033.3</v>
      </c>
      <c r="K662" s="46">
        <f t="shared" si="402"/>
        <v>24087.8</v>
      </c>
      <c r="L662" s="31">
        <f t="shared" si="403"/>
        <v>419100</v>
      </c>
      <c r="M662" s="31">
        <f t="shared" si="404"/>
        <v>743224</v>
      </c>
      <c r="N662" s="31">
        <f t="shared" si="405"/>
        <v>307031</v>
      </c>
      <c r="O662" s="32">
        <f t="shared" si="406"/>
        <v>1469355</v>
      </c>
      <c r="P662" s="49" t="s">
        <v>6</v>
      </c>
      <c r="Q662" s="49" t="s">
        <v>6</v>
      </c>
      <c r="R662" s="49" t="s">
        <v>6</v>
      </c>
    </row>
    <row r="663" spans="1:18">
      <c r="A663" s="44" t="s">
        <v>60</v>
      </c>
      <c r="B663" s="44" t="s">
        <v>748</v>
      </c>
      <c r="C663" s="44" t="s">
        <v>6</v>
      </c>
      <c r="D663" s="44" t="s">
        <v>1238</v>
      </c>
      <c r="E663" s="44" t="s">
        <v>1225</v>
      </c>
      <c r="F663" s="49" t="s">
        <v>294</v>
      </c>
      <c r="G663" s="46">
        <v>69</v>
      </c>
      <c r="H663" s="47">
        <v>18699.599999999999</v>
      </c>
      <c r="I663" s="47">
        <v>32773.599999999999</v>
      </c>
      <c r="J663" s="47">
        <v>21405.1</v>
      </c>
      <c r="K663" s="46">
        <f t="shared" si="402"/>
        <v>72878.299999999988</v>
      </c>
      <c r="L663" s="31">
        <f t="shared" si="403"/>
        <v>1290272</v>
      </c>
      <c r="M663" s="31">
        <f t="shared" si="404"/>
        <v>2261378</v>
      </c>
      <c r="N663" s="31">
        <f t="shared" si="405"/>
        <v>1476951</v>
      </c>
      <c r="O663" s="32">
        <f t="shared" si="406"/>
        <v>5028601</v>
      </c>
      <c r="P663" s="49" t="s">
        <v>6</v>
      </c>
      <c r="Q663" s="49" t="s">
        <v>6</v>
      </c>
      <c r="R663" s="49" t="s">
        <v>6</v>
      </c>
    </row>
    <row r="664" spans="1:18">
      <c r="A664" s="44" t="s">
        <v>60</v>
      </c>
      <c r="B664" s="44" t="s">
        <v>749</v>
      </c>
      <c r="C664" s="45" t="s">
        <v>692</v>
      </c>
      <c r="D664" s="44" t="s">
        <v>1243</v>
      </c>
      <c r="E664" s="44" t="s">
        <v>6</v>
      </c>
      <c r="F664" s="49" t="s">
        <v>6</v>
      </c>
      <c r="G664" s="46">
        <v>0</v>
      </c>
      <c r="H664" s="47">
        <v>0</v>
      </c>
      <c r="I664" s="47">
        <v>0</v>
      </c>
      <c r="J664" s="47">
        <v>0</v>
      </c>
      <c r="K664" s="46">
        <v>0</v>
      </c>
      <c r="L664" s="56">
        <v>0</v>
      </c>
      <c r="M664" s="56">
        <v>0</v>
      </c>
      <c r="N664" s="56">
        <v>0</v>
      </c>
      <c r="O664" s="56">
        <v>0</v>
      </c>
      <c r="P664" s="49" t="s">
        <v>1256</v>
      </c>
      <c r="Q664" s="49" t="s">
        <v>6</v>
      </c>
      <c r="R664" s="49" t="s">
        <v>6</v>
      </c>
    </row>
    <row r="665" spans="1:18">
      <c r="A665" s="44" t="s">
        <v>60</v>
      </c>
      <c r="B665" s="44" t="s">
        <v>750</v>
      </c>
      <c r="C665" s="44" t="s">
        <v>6</v>
      </c>
      <c r="D665" s="44" t="s">
        <v>1244</v>
      </c>
      <c r="E665" s="44" t="s">
        <v>6</v>
      </c>
      <c r="F665" s="49" t="s">
        <v>689</v>
      </c>
      <c r="G665" s="46">
        <v>3578</v>
      </c>
      <c r="H665" s="47">
        <v>464.1</v>
      </c>
      <c r="I665" s="47">
        <v>0</v>
      </c>
      <c r="J665" s="47">
        <v>0</v>
      </c>
      <c r="K665" s="46">
        <f>H665+I665+J665</f>
        <v>464.1</v>
      </c>
      <c r="L665" s="31">
        <f t="shared" ref="L665" si="407">TRUNC($G665*H665)</f>
        <v>1660549</v>
      </c>
      <c r="M665" s="31">
        <f t="shared" ref="M665" si="408">TRUNC($G665*I665)</f>
        <v>0</v>
      </c>
      <c r="N665" s="31">
        <f t="shared" ref="N665" si="409">TRUNC($G665*J665)</f>
        <v>0</v>
      </c>
      <c r="O665" s="32">
        <f t="shared" ref="O665" si="410">L665+M665+N665</f>
        <v>1660549</v>
      </c>
      <c r="P665" s="49" t="s">
        <v>6</v>
      </c>
      <c r="Q665" s="49" t="s">
        <v>6</v>
      </c>
      <c r="R665" s="49" t="s">
        <v>6</v>
      </c>
    </row>
    <row r="666" spans="1:18">
      <c r="A666" s="44" t="s">
        <v>60</v>
      </c>
      <c r="B666" s="44" t="s">
        <v>751</v>
      </c>
      <c r="C666" s="45" t="s">
        <v>692</v>
      </c>
      <c r="D666" s="44" t="s">
        <v>1245</v>
      </c>
      <c r="E666" s="44" t="s">
        <v>6</v>
      </c>
      <c r="F666" s="49" t="s">
        <v>6</v>
      </c>
      <c r="G666" s="46">
        <v>0</v>
      </c>
      <c r="H666" s="47">
        <v>0</v>
      </c>
      <c r="I666" s="47">
        <v>0</v>
      </c>
      <c r="J666" s="47">
        <v>0</v>
      </c>
      <c r="K666" s="46">
        <v>0</v>
      </c>
      <c r="L666" s="56">
        <v>0</v>
      </c>
      <c r="M666" s="56">
        <v>0</v>
      </c>
      <c r="N666" s="56">
        <v>0</v>
      </c>
      <c r="O666" s="56">
        <v>0</v>
      </c>
      <c r="P666" s="49" t="s">
        <v>794</v>
      </c>
      <c r="Q666" s="49" t="s">
        <v>6</v>
      </c>
      <c r="R666" s="49" t="s">
        <v>6</v>
      </c>
    </row>
    <row r="667" spans="1:18">
      <c r="A667" s="44" t="s">
        <v>60</v>
      </c>
      <c r="B667" s="44" t="s">
        <v>752</v>
      </c>
      <c r="C667" s="44" t="s">
        <v>6</v>
      </c>
      <c r="D667" s="44" t="s">
        <v>1248</v>
      </c>
      <c r="E667" s="44" t="s">
        <v>1249</v>
      </c>
      <c r="F667" s="49" t="s">
        <v>1172</v>
      </c>
      <c r="G667" s="46">
        <v>98</v>
      </c>
      <c r="H667" s="47">
        <v>0</v>
      </c>
      <c r="I667" s="47">
        <v>0</v>
      </c>
      <c r="J667" s="47">
        <v>40890.699999999997</v>
      </c>
      <c r="K667" s="46">
        <f t="shared" ref="K667:K668" si="411">H667+I667+J667</f>
        <v>40890.699999999997</v>
      </c>
      <c r="L667" s="31">
        <f t="shared" ref="L667:L668" si="412">TRUNC($G667*H667)</f>
        <v>0</v>
      </c>
      <c r="M667" s="31">
        <f t="shared" ref="M667:M668" si="413">TRUNC($G667*I667)</f>
        <v>0</v>
      </c>
      <c r="N667" s="31">
        <f t="shared" ref="N667:N668" si="414">TRUNC($G667*J667)</f>
        <v>4007288</v>
      </c>
      <c r="O667" s="32">
        <f t="shared" ref="O667:O668" si="415">L667+M667+N667</f>
        <v>4007288</v>
      </c>
      <c r="P667" s="49" t="s">
        <v>6</v>
      </c>
      <c r="Q667" s="49" t="s">
        <v>6</v>
      </c>
      <c r="R667" s="49" t="s">
        <v>6</v>
      </c>
    </row>
    <row r="668" spans="1:18">
      <c r="A668" s="44" t="s">
        <v>60</v>
      </c>
      <c r="B668" s="44" t="s">
        <v>753</v>
      </c>
      <c r="C668" s="44" t="s">
        <v>6</v>
      </c>
      <c r="D668" s="44" t="s">
        <v>1270</v>
      </c>
      <c r="E668" s="44" t="s">
        <v>1271</v>
      </c>
      <c r="F668" s="49" t="s">
        <v>793</v>
      </c>
      <c r="G668" s="46">
        <v>254</v>
      </c>
      <c r="H668" s="47">
        <v>0</v>
      </c>
      <c r="I668" s="47">
        <v>0</v>
      </c>
      <c r="J668" s="47">
        <v>4218.3</v>
      </c>
      <c r="K668" s="46">
        <f t="shared" si="411"/>
        <v>4218.3</v>
      </c>
      <c r="L668" s="31">
        <f t="shared" si="412"/>
        <v>0</v>
      </c>
      <c r="M668" s="31">
        <f t="shared" si="413"/>
        <v>0</v>
      </c>
      <c r="N668" s="31">
        <f t="shared" si="414"/>
        <v>1071448</v>
      </c>
      <c r="O668" s="32">
        <f t="shared" si="415"/>
        <v>1071448</v>
      </c>
      <c r="P668" s="49" t="s">
        <v>6</v>
      </c>
      <c r="Q668" s="49" t="s">
        <v>6</v>
      </c>
      <c r="R668" s="49" t="s">
        <v>6</v>
      </c>
    </row>
    <row r="669" spans="1:18">
      <c r="A669" s="44" t="s">
        <v>60</v>
      </c>
      <c r="B669" s="44" t="s">
        <v>754</v>
      </c>
      <c r="C669" s="45" t="s">
        <v>692</v>
      </c>
      <c r="D669" s="44" t="s">
        <v>6</v>
      </c>
      <c r="E669" s="44" t="s">
        <v>6</v>
      </c>
      <c r="F669" s="49" t="s">
        <v>6</v>
      </c>
      <c r="G669" s="46">
        <v>0</v>
      </c>
      <c r="H669" s="47">
        <v>0</v>
      </c>
      <c r="I669" s="47">
        <v>0</v>
      </c>
      <c r="J669" s="47">
        <v>0</v>
      </c>
      <c r="K669" s="46">
        <v>0</v>
      </c>
      <c r="L669" s="56">
        <v>0</v>
      </c>
      <c r="M669" s="56">
        <v>0</v>
      </c>
      <c r="N669" s="56">
        <v>0</v>
      </c>
      <c r="O669" s="56">
        <v>0</v>
      </c>
      <c r="P669" s="49" t="s">
        <v>794</v>
      </c>
      <c r="Q669" s="49" t="s">
        <v>6</v>
      </c>
      <c r="R669" s="49" t="s">
        <v>6</v>
      </c>
    </row>
    <row r="670" spans="1:18">
      <c r="A670" s="44" t="s">
        <v>60</v>
      </c>
      <c r="B670" s="44" t="s">
        <v>755</v>
      </c>
      <c r="C670" s="45" t="s">
        <v>692</v>
      </c>
      <c r="D670" s="44" t="s">
        <v>1320</v>
      </c>
      <c r="E670" s="44" t="s">
        <v>6</v>
      </c>
      <c r="F670" s="49" t="s">
        <v>6</v>
      </c>
      <c r="G670" s="46">
        <v>0</v>
      </c>
      <c r="H670" s="47">
        <v>0</v>
      </c>
      <c r="I670" s="47">
        <v>0</v>
      </c>
      <c r="J670" s="47">
        <v>0</v>
      </c>
      <c r="K670" s="46">
        <v>0</v>
      </c>
      <c r="L670" s="58">
        <f>SUM(L672:L689)</f>
        <v>13020557</v>
      </c>
      <c r="M670" s="58">
        <f t="shared" ref="M670:O670" si="416">SUM(M672:M689)</f>
        <v>31981305</v>
      </c>
      <c r="N670" s="58">
        <f t="shared" si="416"/>
        <v>11691085</v>
      </c>
      <c r="O670" s="58">
        <f t="shared" si="416"/>
        <v>56692947</v>
      </c>
      <c r="P670" s="49" t="s">
        <v>694</v>
      </c>
      <c r="Q670" s="49" t="s">
        <v>6</v>
      </c>
      <c r="R670" s="49" t="s">
        <v>6</v>
      </c>
    </row>
    <row r="671" spans="1:18">
      <c r="A671" s="44" t="s">
        <v>60</v>
      </c>
      <c r="B671" s="44" t="s">
        <v>756</v>
      </c>
      <c r="C671" s="45" t="s">
        <v>692</v>
      </c>
      <c r="D671" s="44" t="s">
        <v>1283</v>
      </c>
      <c r="E671" s="44" t="s">
        <v>6</v>
      </c>
      <c r="F671" s="49" t="s">
        <v>6</v>
      </c>
      <c r="G671" s="46">
        <v>0</v>
      </c>
      <c r="H671" s="47">
        <v>0</v>
      </c>
      <c r="I671" s="47">
        <v>0</v>
      </c>
      <c r="J671" s="47">
        <v>0</v>
      </c>
      <c r="K671" s="46">
        <v>0</v>
      </c>
      <c r="L671" s="56">
        <v>0</v>
      </c>
      <c r="M671" s="56">
        <v>0</v>
      </c>
      <c r="N671" s="56">
        <v>0</v>
      </c>
      <c r="O671" s="56">
        <v>0</v>
      </c>
      <c r="P671" s="49" t="s">
        <v>1256</v>
      </c>
      <c r="Q671" s="49" t="s">
        <v>6</v>
      </c>
      <c r="R671" s="49" t="s">
        <v>6</v>
      </c>
    </row>
    <row r="672" spans="1:18">
      <c r="A672" s="44" t="s">
        <v>60</v>
      </c>
      <c r="B672" s="44" t="s">
        <v>757</v>
      </c>
      <c r="C672" s="48" t="s">
        <v>6</v>
      </c>
      <c r="D672" s="44" t="s">
        <v>1191</v>
      </c>
      <c r="E672" s="44" t="s">
        <v>1192</v>
      </c>
      <c r="F672" s="49" t="s">
        <v>1172</v>
      </c>
      <c r="G672" s="46">
        <v>24</v>
      </c>
      <c r="H672" s="47">
        <v>405.8</v>
      </c>
      <c r="I672" s="47">
        <v>13113.6</v>
      </c>
      <c r="J672" s="47">
        <v>0</v>
      </c>
      <c r="K672" s="46">
        <f t="shared" ref="K672:K677" si="417">H672+I672+J672</f>
        <v>13519.4</v>
      </c>
      <c r="L672" s="31">
        <f t="shared" ref="L672:L677" si="418">TRUNC($G672*H672)</f>
        <v>9739</v>
      </c>
      <c r="M672" s="31">
        <f t="shared" ref="M672:M677" si="419">TRUNC($G672*I672)</f>
        <v>314726</v>
      </c>
      <c r="N672" s="31">
        <f t="shared" ref="N672:N677" si="420">TRUNC($G672*J672)</f>
        <v>0</v>
      </c>
      <c r="O672" s="32">
        <f t="shared" ref="O672:O677" si="421">L672+M672+N672</f>
        <v>324465</v>
      </c>
      <c r="P672" s="49" t="s">
        <v>6</v>
      </c>
      <c r="Q672" s="49" t="s">
        <v>1193</v>
      </c>
      <c r="R672" s="49" t="s">
        <v>6</v>
      </c>
    </row>
    <row r="673" spans="1:18">
      <c r="A673" s="44" t="s">
        <v>60</v>
      </c>
      <c r="B673" s="44" t="s">
        <v>758</v>
      </c>
      <c r="C673" s="48" t="s">
        <v>6</v>
      </c>
      <c r="D673" s="44" t="s">
        <v>1194</v>
      </c>
      <c r="E673" s="44" t="s">
        <v>1195</v>
      </c>
      <c r="F673" s="49" t="s">
        <v>793</v>
      </c>
      <c r="G673" s="46">
        <v>10</v>
      </c>
      <c r="H673" s="47">
        <v>16676.900000000001</v>
      </c>
      <c r="I673" s="47">
        <v>27207.200000000001</v>
      </c>
      <c r="J673" s="47">
        <v>0</v>
      </c>
      <c r="K673" s="46">
        <f t="shared" si="417"/>
        <v>43884.100000000006</v>
      </c>
      <c r="L673" s="31">
        <f t="shared" si="418"/>
        <v>166769</v>
      </c>
      <c r="M673" s="31">
        <f t="shared" si="419"/>
        <v>272072</v>
      </c>
      <c r="N673" s="31">
        <f t="shared" si="420"/>
        <v>0</v>
      </c>
      <c r="O673" s="32">
        <f t="shared" si="421"/>
        <v>438841</v>
      </c>
      <c r="P673" s="49" t="s">
        <v>6</v>
      </c>
      <c r="Q673" s="49" t="s">
        <v>1196</v>
      </c>
      <c r="R673" s="49" t="s">
        <v>6</v>
      </c>
    </row>
    <row r="674" spans="1:18">
      <c r="A674" s="44" t="s">
        <v>60</v>
      </c>
      <c r="B674" s="44" t="s">
        <v>759</v>
      </c>
      <c r="C674" s="48" t="s">
        <v>6</v>
      </c>
      <c r="D674" s="44" t="s">
        <v>1197</v>
      </c>
      <c r="E674" s="44" t="s">
        <v>1192</v>
      </c>
      <c r="F674" s="49" t="s">
        <v>1172</v>
      </c>
      <c r="G674" s="46">
        <v>37</v>
      </c>
      <c r="H674" s="47">
        <v>834.5</v>
      </c>
      <c r="I674" s="47">
        <v>2563.3000000000002</v>
      </c>
      <c r="J674" s="47">
        <v>1022</v>
      </c>
      <c r="K674" s="46">
        <f t="shared" si="417"/>
        <v>4419.8</v>
      </c>
      <c r="L674" s="31">
        <f t="shared" si="418"/>
        <v>30876</v>
      </c>
      <c r="M674" s="31">
        <f t="shared" si="419"/>
        <v>94842</v>
      </c>
      <c r="N674" s="31">
        <f t="shared" si="420"/>
        <v>37814</v>
      </c>
      <c r="O674" s="32">
        <f t="shared" si="421"/>
        <v>163532</v>
      </c>
      <c r="P674" s="49" t="s">
        <v>6</v>
      </c>
      <c r="Q674" s="49" t="s">
        <v>1198</v>
      </c>
      <c r="R674" s="49" t="s">
        <v>6</v>
      </c>
    </row>
    <row r="675" spans="1:18">
      <c r="A675" s="44" t="s">
        <v>60</v>
      </c>
      <c r="B675" s="44" t="s">
        <v>761</v>
      </c>
      <c r="C675" s="44" t="s">
        <v>6</v>
      </c>
      <c r="D675" s="44" t="s">
        <v>1199</v>
      </c>
      <c r="E675" s="44" t="s">
        <v>1200</v>
      </c>
      <c r="F675" s="49" t="s">
        <v>793</v>
      </c>
      <c r="G675" s="46">
        <v>121</v>
      </c>
      <c r="H675" s="47">
        <v>2042.5</v>
      </c>
      <c r="I675" s="47">
        <v>0</v>
      </c>
      <c r="J675" s="47">
        <v>0</v>
      </c>
      <c r="K675" s="46">
        <f t="shared" si="417"/>
        <v>2042.5</v>
      </c>
      <c r="L675" s="31">
        <f t="shared" si="418"/>
        <v>247142</v>
      </c>
      <c r="M675" s="31">
        <f t="shared" si="419"/>
        <v>0</v>
      </c>
      <c r="N675" s="31">
        <f t="shared" si="420"/>
        <v>0</v>
      </c>
      <c r="O675" s="32">
        <f t="shared" si="421"/>
        <v>247142</v>
      </c>
      <c r="P675" s="49" t="s">
        <v>6</v>
      </c>
      <c r="Q675" s="49" t="s">
        <v>6</v>
      </c>
      <c r="R675" s="49" t="s">
        <v>6</v>
      </c>
    </row>
    <row r="676" spans="1:18">
      <c r="A676" s="44" t="s">
        <v>60</v>
      </c>
      <c r="B676" s="44" t="s">
        <v>762</v>
      </c>
      <c r="C676" s="44" t="s">
        <v>6</v>
      </c>
      <c r="D676" s="44" t="s">
        <v>1201</v>
      </c>
      <c r="E676" s="44" t="s">
        <v>1202</v>
      </c>
      <c r="F676" s="49" t="s">
        <v>793</v>
      </c>
      <c r="G676" s="46">
        <v>121</v>
      </c>
      <c r="H676" s="47">
        <v>545.9</v>
      </c>
      <c r="I676" s="47">
        <v>0</v>
      </c>
      <c r="J676" s="47">
        <v>0</v>
      </c>
      <c r="K676" s="46">
        <f t="shared" si="417"/>
        <v>545.9</v>
      </c>
      <c r="L676" s="31">
        <f t="shared" si="418"/>
        <v>66053</v>
      </c>
      <c r="M676" s="31">
        <f t="shared" si="419"/>
        <v>0</v>
      </c>
      <c r="N676" s="31">
        <f t="shared" si="420"/>
        <v>0</v>
      </c>
      <c r="O676" s="32">
        <f t="shared" si="421"/>
        <v>66053</v>
      </c>
      <c r="P676" s="49" t="s">
        <v>6</v>
      </c>
      <c r="Q676" s="49" t="s">
        <v>6</v>
      </c>
      <c r="R676" s="49" t="s">
        <v>6</v>
      </c>
    </row>
    <row r="677" spans="1:18">
      <c r="A677" s="44" t="s">
        <v>60</v>
      </c>
      <c r="B677" s="44" t="s">
        <v>763</v>
      </c>
      <c r="C677" s="44" t="s">
        <v>6</v>
      </c>
      <c r="D677" s="44" t="s">
        <v>1203</v>
      </c>
      <c r="E677" s="44" t="s">
        <v>1204</v>
      </c>
      <c r="F677" s="49" t="s">
        <v>294</v>
      </c>
      <c r="G677" s="46">
        <v>22</v>
      </c>
      <c r="H677" s="47">
        <v>670.3</v>
      </c>
      <c r="I677" s="47">
        <v>2350.4</v>
      </c>
      <c r="J677" s="47">
        <v>25.8</v>
      </c>
      <c r="K677" s="46">
        <f t="shared" si="417"/>
        <v>3046.5</v>
      </c>
      <c r="L677" s="31">
        <f t="shared" si="418"/>
        <v>14746</v>
      </c>
      <c r="M677" s="31">
        <f t="shared" si="419"/>
        <v>51708</v>
      </c>
      <c r="N677" s="31">
        <f t="shared" si="420"/>
        <v>567</v>
      </c>
      <c r="O677" s="32">
        <f t="shared" si="421"/>
        <v>67021</v>
      </c>
      <c r="P677" s="49" t="s">
        <v>6</v>
      </c>
      <c r="Q677" s="49" t="s">
        <v>6</v>
      </c>
      <c r="R677" s="49" t="s">
        <v>6</v>
      </c>
    </row>
    <row r="678" spans="1:18">
      <c r="A678" s="44" t="s">
        <v>60</v>
      </c>
      <c r="B678" s="44" t="s">
        <v>764</v>
      </c>
      <c r="C678" s="45" t="s">
        <v>692</v>
      </c>
      <c r="D678" s="44" t="s">
        <v>1284</v>
      </c>
      <c r="E678" s="44" t="s">
        <v>6</v>
      </c>
      <c r="F678" s="49" t="s">
        <v>6</v>
      </c>
      <c r="G678" s="46">
        <v>0</v>
      </c>
      <c r="H678" s="47">
        <v>0</v>
      </c>
      <c r="I678" s="47">
        <v>0</v>
      </c>
      <c r="J678" s="47">
        <v>0</v>
      </c>
      <c r="K678" s="46">
        <v>0</v>
      </c>
      <c r="L678" s="56">
        <v>0</v>
      </c>
      <c r="M678" s="56">
        <v>0</v>
      </c>
      <c r="N678" s="56">
        <v>0</v>
      </c>
      <c r="O678" s="56">
        <v>0</v>
      </c>
      <c r="P678" s="49" t="s">
        <v>1256</v>
      </c>
      <c r="Q678" s="49" t="s">
        <v>6</v>
      </c>
      <c r="R678" s="49" t="s">
        <v>6</v>
      </c>
    </row>
    <row r="679" spans="1:18">
      <c r="A679" s="44" t="s">
        <v>60</v>
      </c>
      <c r="B679" s="44" t="s">
        <v>765</v>
      </c>
      <c r="C679" s="45" t="s">
        <v>692</v>
      </c>
      <c r="D679" s="44" t="s">
        <v>1206</v>
      </c>
      <c r="E679" s="44" t="s">
        <v>6</v>
      </c>
      <c r="F679" s="49" t="s">
        <v>6</v>
      </c>
      <c r="G679" s="46">
        <v>0</v>
      </c>
      <c r="H679" s="47">
        <v>0</v>
      </c>
      <c r="I679" s="47">
        <v>0</v>
      </c>
      <c r="J679" s="47">
        <v>0</v>
      </c>
      <c r="K679" s="46">
        <v>0</v>
      </c>
      <c r="L679" s="56">
        <v>0</v>
      </c>
      <c r="M679" s="56">
        <v>0</v>
      </c>
      <c r="N679" s="56">
        <v>0</v>
      </c>
      <c r="O679" s="56">
        <v>0</v>
      </c>
      <c r="P679" s="49" t="s">
        <v>794</v>
      </c>
      <c r="Q679" s="49" t="s">
        <v>6</v>
      </c>
      <c r="R679" s="49" t="s">
        <v>6</v>
      </c>
    </row>
    <row r="680" spans="1:18">
      <c r="A680" s="44" t="s">
        <v>60</v>
      </c>
      <c r="B680" s="44" t="s">
        <v>766</v>
      </c>
      <c r="C680" s="44" t="s">
        <v>6</v>
      </c>
      <c r="D680" s="44" t="s">
        <v>1207</v>
      </c>
      <c r="E680" s="44" t="s">
        <v>1208</v>
      </c>
      <c r="F680" s="49" t="s">
        <v>10</v>
      </c>
      <c r="G680" s="46">
        <v>1</v>
      </c>
      <c r="H680" s="47">
        <v>285344.3</v>
      </c>
      <c r="I680" s="47">
        <v>3674649.6</v>
      </c>
      <c r="J680" s="47">
        <v>1585265</v>
      </c>
      <c r="K680" s="46">
        <f t="shared" ref="K680:K687" si="422">H680+I680+J680</f>
        <v>5545258.9000000004</v>
      </c>
      <c r="L680" s="31">
        <f t="shared" ref="L680:L687" si="423">TRUNC($G680*H680)</f>
        <v>285344</v>
      </c>
      <c r="M680" s="31">
        <f t="shared" ref="M680:M687" si="424">TRUNC($G680*I680)</f>
        <v>3674649</v>
      </c>
      <c r="N680" s="31">
        <f t="shared" ref="N680:N687" si="425">TRUNC($G680*J680)</f>
        <v>1585265</v>
      </c>
      <c r="O680" s="32">
        <f t="shared" ref="O680:O687" si="426">L680+M680+N680</f>
        <v>5545258</v>
      </c>
      <c r="P680" s="49" t="s">
        <v>6</v>
      </c>
      <c r="Q680" s="49" t="s">
        <v>6</v>
      </c>
      <c r="R680" s="49" t="s">
        <v>6</v>
      </c>
    </row>
    <row r="681" spans="1:18">
      <c r="A681" s="44" t="s">
        <v>60</v>
      </c>
      <c r="B681" s="44" t="s">
        <v>767</v>
      </c>
      <c r="C681" s="44" t="s">
        <v>6</v>
      </c>
      <c r="D681" s="44" t="s">
        <v>1207</v>
      </c>
      <c r="E681" s="44" t="s">
        <v>1209</v>
      </c>
      <c r="F681" s="49" t="s">
        <v>10</v>
      </c>
      <c r="G681" s="46">
        <v>1</v>
      </c>
      <c r="H681" s="47">
        <v>203817.4</v>
      </c>
      <c r="I681" s="47">
        <v>2624749.6</v>
      </c>
      <c r="J681" s="47">
        <v>1132332.3</v>
      </c>
      <c r="K681" s="46">
        <f t="shared" si="422"/>
        <v>3960899.3</v>
      </c>
      <c r="L681" s="31">
        <f t="shared" si="423"/>
        <v>203817</v>
      </c>
      <c r="M681" s="31">
        <f t="shared" si="424"/>
        <v>2624749</v>
      </c>
      <c r="N681" s="31">
        <f t="shared" si="425"/>
        <v>1132332</v>
      </c>
      <c r="O681" s="32">
        <f t="shared" si="426"/>
        <v>3960898</v>
      </c>
      <c r="P681" s="49" t="s">
        <v>6</v>
      </c>
      <c r="Q681" s="49" t="s">
        <v>6</v>
      </c>
      <c r="R681" s="49" t="s">
        <v>6</v>
      </c>
    </row>
    <row r="682" spans="1:18">
      <c r="A682" s="44" t="s">
        <v>60</v>
      </c>
      <c r="B682" s="44" t="s">
        <v>768</v>
      </c>
      <c r="C682" s="44" t="s">
        <v>6</v>
      </c>
      <c r="D682" s="44" t="s">
        <v>1210</v>
      </c>
      <c r="E682" s="44" t="s">
        <v>1211</v>
      </c>
      <c r="F682" s="49" t="s">
        <v>294</v>
      </c>
      <c r="G682" s="46">
        <v>267</v>
      </c>
      <c r="H682" s="47">
        <v>37766.300000000003</v>
      </c>
      <c r="I682" s="47">
        <v>61568</v>
      </c>
      <c r="J682" s="47">
        <v>22534.400000000001</v>
      </c>
      <c r="K682" s="46">
        <f t="shared" si="422"/>
        <v>121868.70000000001</v>
      </c>
      <c r="L682" s="31">
        <f t="shared" si="423"/>
        <v>10083602</v>
      </c>
      <c r="M682" s="31">
        <f t="shared" si="424"/>
        <v>16438656</v>
      </c>
      <c r="N682" s="31">
        <f t="shared" si="425"/>
        <v>6016684</v>
      </c>
      <c r="O682" s="32">
        <f t="shared" si="426"/>
        <v>32538942</v>
      </c>
      <c r="P682" s="49" t="s">
        <v>6</v>
      </c>
      <c r="Q682" s="49" t="s">
        <v>6</v>
      </c>
      <c r="R682" s="49" t="s">
        <v>6</v>
      </c>
    </row>
    <row r="683" spans="1:18">
      <c r="A683" s="44" t="s">
        <v>60</v>
      </c>
      <c r="B683" s="44" t="s">
        <v>769</v>
      </c>
      <c r="C683" s="44" t="s">
        <v>6</v>
      </c>
      <c r="D683" s="44" t="s">
        <v>1215</v>
      </c>
      <c r="E683" s="44" t="s">
        <v>1321</v>
      </c>
      <c r="F683" s="49" t="s">
        <v>10</v>
      </c>
      <c r="G683" s="46">
        <v>1</v>
      </c>
      <c r="H683" s="47">
        <v>207887.3</v>
      </c>
      <c r="I683" s="47">
        <v>1936260</v>
      </c>
      <c r="J683" s="47">
        <v>54602.6</v>
      </c>
      <c r="K683" s="46">
        <f t="shared" si="422"/>
        <v>2198749.9</v>
      </c>
      <c r="L683" s="31">
        <f t="shared" si="423"/>
        <v>207887</v>
      </c>
      <c r="M683" s="31">
        <f t="shared" si="424"/>
        <v>1936260</v>
      </c>
      <c r="N683" s="31">
        <f t="shared" si="425"/>
        <v>54602</v>
      </c>
      <c r="O683" s="32">
        <f t="shared" si="426"/>
        <v>2198749</v>
      </c>
      <c r="P683" s="49" t="s">
        <v>6</v>
      </c>
      <c r="Q683" s="49" t="s">
        <v>6</v>
      </c>
      <c r="R683" s="49" t="s">
        <v>6</v>
      </c>
    </row>
    <row r="684" spans="1:18">
      <c r="A684" s="44" t="s">
        <v>60</v>
      </c>
      <c r="B684" s="44" t="s">
        <v>770</v>
      </c>
      <c r="C684" s="44" t="s">
        <v>6</v>
      </c>
      <c r="D684" s="44" t="s">
        <v>1217</v>
      </c>
      <c r="E684" s="44" t="s">
        <v>1218</v>
      </c>
      <c r="F684" s="49" t="s">
        <v>10</v>
      </c>
      <c r="G684" s="46">
        <v>1</v>
      </c>
      <c r="H684" s="47">
        <v>4531.5</v>
      </c>
      <c r="I684" s="47">
        <v>265212.79999999999</v>
      </c>
      <c r="J684" s="47">
        <v>36801.599999999999</v>
      </c>
      <c r="K684" s="46">
        <f t="shared" si="422"/>
        <v>306545.89999999997</v>
      </c>
      <c r="L684" s="31">
        <f t="shared" si="423"/>
        <v>4531</v>
      </c>
      <c r="M684" s="31">
        <f t="shared" si="424"/>
        <v>265212</v>
      </c>
      <c r="N684" s="31">
        <f t="shared" si="425"/>
        <v>36801</v>
      </c>
      <c r="O684" s="32">
        <f t="shared" si="426"/>
        <v>306544</v>
      </c>
      <c r="P684" s="49" t="s">
        <v>6</v>
      </c>
      <c r="Q684" s="49" t="s">
        <v>6</v>
      </c>
      <c r="R684" s="49" t="s">
        <v>6</v>
      </c>
    </row>
    <row r="685" spans="1:18">
      <c r="A685" s="44" t="s">
        <v>60</v>
      </c>
      <c r="B685" s="44" t="s">
        <v>771</v>
      </c>
      <c r="C685" s="44" t="s">
        <v>6</v>
      </c>
      <c r="D685" s="44" t="s">
        <v>1219</v>
      </c>
      <c r="E685" s="44" t="s">
        <v>6</v>
      </c>
      <c r="F685" s="49" t="s">
        <v>294</v>
      </c>
      <c r="G685" s="46">
        <v>15</v>
      </c>
      <c r="H685" s="47">
        <v>55896.800000000003</v>
      </c>
      <c r="I685" s="47">
        <v>260368</v>
      </c>
      <c r="J685" s="47">
        <v>5191.7</v>
      </c>
      <c r="K685" s="46">
        <f t="shared" si="422"/>
        <v>321456.5</v>
      </c>
      <c r="L685" s="31">
        <f t="shared" si="423"/>
        <v>838452</v>
      </c>
      <c r="M685" s="31">
        <f t="shared" si="424"/>
        <v>3905520</v>
      </c>
      <c r="N685" s="31">
        <f t="shared" si="425"/>
        <v>77875</v>
      </c>
      <c r="O685" s="32">
        <f t="shared" si="426"/>
        <v>4821847</v>
      </c>
      <c r="P685" s="49" t="s">
        <v>6</v>
      </c>
      <c r="Q685" s="49" t="s">
        <v>6</v>
      </c>
      <c r="R685" s="49" t="s">
        <v>6</v>
      </c>
    </row>
    <row r="686" spans="1:18">
      <c r="A686" s="44" t="s">
        <v>60</v>
      </c>
      <c r="B686" s="44" t="s">
        <v>772</v>
      </c>
      <c r="C686" s="44" t="s">
        <v>6</v>
      </c>
      <c r="D686" s="44" t="s">
        <v>1220</v>
      </c>
      <c r="E686" s="44" t="s">
        <v>1218</v>
      </c>
      <c r="F686" s="49" t="s">
        <v>10</v>
      </c>
      <c r="G686" s="46">
        <v>1</v>
      </c>
      <c r="H686" s="47">
        <v>4531.5</v>
      </c>
      <c r="I686" s="47">
        <v>265212.79999999999</v>
      </c>
      <c r="J686" s="47">
        <v>36801.599999999999</v>
      </c>
      <c r="K686" s="46">
        <f t="shared" si="422"/>
        <v>306545.89999999997</v>
      </c>
      <c r="L686" s="31">
        <f t="shared" si="423"/>
        <v>4531</v>
      </c>
      <c r="M686" s="31">
        <f t="shared" si="424"/>
        <v>265212</v>
      </c>
      <c r="N686" s="31">
        <f t="shared" si="425"/>
        <v>36801</v>
      </c>
      <c r="O686" s="32">
        <f t="shared" si="426"/>
        <v>306544</v>
      </c>
      <c r="P686" s="49" t="s">
        <v>6</v>
      </c>
      <c r="Q686" s="49" t="s">
        <v>6</v>
      </c>
      <c r="R686" s="49" t="s">
        <v>6</v>
      </c>
    </row>
    <row r="687" spans="1:18">
      <c r="A687" s="44" t="s">
        <v>60</v>
      </c>
      <c r="B687" s="44" t="s">
        <v>773</v>
      </c>
      <c r="C687" s="44" t="s">
        <v>6</v>
      </c>
      <c r="D687" s="44" t="s">
        <v>1224</v>
      </c>
      <c r="E687" s="44" t="s">
        <v>1225</v>
      </c>
      <c r="F687" s="49" t="s">
        <v>294</v>
      </c>
      <c r="G687" s="46">
        <v>84</v>
      </c>
      <c r="H687" s="47">
        <v>10203.200000000001</v>
      </c>
      <c r="I687" s="47">
        <v>25448.799999999999</v>
      </c>
      <c r="J687" s="47">
        <v>9410.5</v>
      </c>
      <c r="K687" s="46">
        <f t="shared" si="422"/>
        <v>45062.5</v>
      </c>
      <c r="L687" s="31">
        <f t="shared" si="423"/>
        <v>857068</v>
      </c>
      <c r="M687" s="31">
        <f t="shared" si="424"/>
        <v>2137699</v>
      </c>
      <c r="N687" s="31">
        <f t="shared" si="425"/>
        <v>790482</v>
      </c>
      <c r="O687" s="32">
        <f t="shared" si="426"/>
        <v>3785249</v>
      </c>
      <c r="P687" s="49" t="s">
        <v>6</v>
      </c>
      <c r="Q687" s="49" t="s">
        <v>6</v>
      </c>
      <c r="R687" s="49" t="s">
        <v>6</v>
      </c>
    </row>
    <row r="688" spans="1:18">
      <c r="A688" s="44" t="s">
        <v>60</v>
      </c>
      <c r="B688" s="44" t="s">
        <v>774</v>
      </c>
      <c r="C688" s="45" t="s">
        <v>692</v>
      </c>
      <c r="D688" s="44" t="s">
        <v>1315</v>
      </c>
      <c r="E688" s="44" t="s">
        <v>6</v>
      </c>
      <c r="F688" s="49" t="s">
        <v>6</v>
      </c>
      <c r="G688" s="46">
        <v>0</v>
      </c>
      <c r="H688" s="47">
        <v>0</v>
      </c>
      <c r="I688" s="47">
        <v>0</v>
      </c>
      <c r="J688" s="47">
        <v>0</v>
      </c>
      <c r="K688" s="46">
        <v>0</v>
      </c>
      <c r="L688" s="56">
        <v>0</v>
      </c>
      <c r="M688" s="56">
        <v>0</v>
      </c>
      <c r="N688" s="56">
        <v>0</v>
      </c>
      <c r="O688" s="56">
        <v>0</v>
      </c>
      <c r="P688" s="49" t="s">
        <v>1256</v>
      </c>
      <c r="Q688" s="49" t="s">
        <v>6</v>
      </c>
      <c r="R688" s="49" t="s">
        <v>6</v>
      </c>
    </row>
    <row r="689" spans="1:18">
      <c r="A689" s="44" t="s">
        <v>60</v>
      </c>
      <c r="B689" s="44" t="s">
        <v>775</v>
      </c>
      <c r="C689" s="44" t="s">
        <v>6</v>
      </c>
      <c r="D689" s="44" t="s">
        <v>1248</v>
      </c>
      <c r="E689" s="44" t="s">
        <v>1249</v>
      </c>
      <c r="F689" s="49" t="s">
        <v>1172</v>
      </c>
      <c r="G689" s="46">
        <v>47</v>
      </c>
      <c r="H689" s="47">
        <v>0</v>
      </c>
      <c r="I689" s="47">
        <v>0</v>
      </c>
      <c r="J689" s="47">
        <v>40890.699999999997</v>
      </c>
      <c r="K689" s="46">
        <f>H689+I689+J689</f>
        <v>40890.699999999997</v>
      </c>
      <c r="L689" s="31">
        <f t="shared" ref="L689" si="427">TRUNC($G689*H689)</f>
        <v>0</v>
      </c>
      <c r="M689" s="31">
        <f t="shared" ref="M689" si="428">TRUNC($G689*I689)</f>
        <v>0</v>
      </c>
      <c r="N689" s="31">
        <f t="shared" ref="N689" si="429">TRUNC($G689*J689)</f>
        <v>1921862</v>
      </c>
      <c r="O689" s="32">
        <f t="shared" ref="O689" si="430">L689+M689+N689</f>
        <v>1921862</v>
      </c>
      <c r="P689" s="49" t="s">
        <v>6</v>
      </c>
      <c r="Q689" s="49" t="s">
        <v>6</v>
      </c>
      <c r="R689" s="49" t="s">
        <v>6</v>
      </c>
    </row>
    <row r="690" spans="1:18">
      <c r="A690" s="44" t="s">
        <v>60</v>
      </c>
      <c r="B690" s="44" t="s">
        <v>776</v>
      </c>
      <c r="C690" s="45" t="s">
        <v>692</v>
      </c>
      <c r="D690" s="44" t="s">
        <v>6</v>
      </c>
      <c r="E690" s="44" t="s">
        <v>6</v>
      </c>
      <c r="F690" s="49" t="s">
        <v>6</v>
      </c>
      <c r="G690" s="46">
        <v>0</v>
      </c>
      <c r="H690" s="47">
        <v>0</v>
      </c>
      <c r="I690" s="47">
        <v>0</v>
      </c>
      <c r="J690" s="47">
        <v>0</v>
      </c>
      <c r="K690" s="46">
        <v>0</v>
      </c>
      <c r="L690" s="56">
        <v>0</v>
      </c>
      <c r="M690" s="56">
        <v>0</v>
      </c>
      <c r="N690" s="56">
        <v>0</v>
      </c>
      <c r="O690" s="56">
        <v>0</v>
      </c>
      <c r="P690" s="49" t="s">
        <v>794</v>
      </c>
      <c r="Q690" s="49" t="s">
        <v>6</v>
      </c>
      <c r="R690" s="49" t="s">
        <v>6</v>
      </c>
    </row>
    <row r="691" spans="1:18">
      <c r="A691" s="44" t="s">
        <v>60</v>
      </c>
      <c r="B691" s="44" t="s">
        <v>777</v>
      </c>
      <c r="C691" s="45" t="s">
        <v>692</v>
      </c>
      <c r="D691" s="44" t="s">
        <v>1322</v>
      </c>
      <c r="E691" s="44" t="s">
        <v>6</v>
      </c>
      <c r="F691" s="49" t="s">
        <v>6</v>
      </c>
      <c r="G691" s="46">
        <v>0</v>
      </c>
      <c r="H691" s="47">
        <v>0</v>
      </c>
      <c r="I691" s="47">
        <v>0</v>
      </c>
      <c r="J691" s="47">
        <v>0</v>
      </c>
      <c r="K691" s="46">
        <v>0</v>
      </c>
      <c r="L691" s="58">
        <f>SUM(L693:L738)</f>
        <v>25886990</v>
      </c>
      <c r="M691" s="58">
        <f t="shared" ref="M691:O691" si="431">SUM(M693:M738)</f>
        <v>69018517</v>
      </c>
      <c r="N691" s="58">
        <f t="shared" si="431"/>
        <v>22542175</v>
      </c>
      <c r="O691" s="58">
        <f t="shared" si="431"/>
        <v>117447682</v>
      </c>
      <c r="P691" s="49" t="s">
        <v>694</v>
      </c>
      <c r="Q691" s="49" t="s">
        <v>6</v>
      </c>
      <c r="R691" s="49" t="s">
        <v>6</v>
      </c>
    </row>
    <row r="692" spans="1:18">
      <c r="A692" s="44" t="s">
        <v>60</v>
      </c>
      <c r="B692" s="44" t="s">
        <v>778</v>
      </c>
      <c r="C692" s="45" t="s">
        <v>692</v>
      </c>
      <c r="D692" s="44" t="s">
        <v>1170</v>
      </c>
      <c r="E692" s="44" t="s">
        <v>6</v>
      </c>
      <c r="F692" s="49" t="s">
        <v>6</v>
      </c>
      <c r="G692" s="46">
        <v>0</v>
      </c>
      <c r="H692" s="47">
        <v>0</v>
      </c>
      <c r="I692" s="47">
        <v>0</v>
      </c>
      <c r="J692" s="47">
        <v>0</v>
      </c>
      <c r="K692" s="46">
        <v>0</v>
      </c>
      <c r="L692" s="56">
        <v>0</v>
      </c>
      <c r="M692" s="56">
        <v>0</v>
      </c>
      <c r="N692" s="56">
        <v>0</v>
      </c>
      <c r="O692" s="56">
        <v>0</v>
      </c>
      <c r="P692" s="49" t="s">
        <v>1256</v>
      </c>
      <c r="Q692" s="49" t="s">
        <v>6</v>
      </c>
      <c r="R692" s="49" t="s">
        <v>6</v>
      </c>
    </row>
    <row r="693" spans="1:18">
      <c r="A693" s="44" t="s">
        <v>60</v>
      </c>
      <c r="B693" s="44" t="s">
        <v>779</v>
      </c>
      <c r="C693" s="48" t="s">
        <v>6</v>
      </c>
      <c r="D693" s="44" t="s">
        <v>1171</v>
      </c>
      <c r="E693" s="44" t="s">
        <v>1107</v>
      </c>
      <c r="F693" s="49" t="s">
        <v>1172</v>
      </c>
      <c r="G693" s="46">
        <v>167</v>
      </c>
      <c r="H693" s="47">
        <v>589.29999999999995</v>
      </c>
      <c r="I693" s="47">
        <v>1491.6</v>
      </c>
      <c r="J693" s="47">
        <v>787.7</v>
      </c>
      <c r="K693" s="46">
        <f t="shared" ref="K693:K704" si="432">H693+I693+J693</f>
        <v>2868.5999999999995</v>
      </c>
      <c r="L693" s="31">
        <f t="shared" ref="L693:L704" si="433">TRUNC($G693*H693)</f>
        <v>98413</v>
      </c>
      <c r="M693" s="31">
        <f t="shared" ref="M693:M704" si="434">TRUNC($G693*I693)</f>
        <v>249097</v>
      </c>
      <c r="N693" s="31">
        <f t="shared" ref="N693:N704" si="435">TRUNC($G693*J693)</f>
        <v>131545</v>
      </c>
      <c r="O693" s="32">
        <f t="shared" ref="O693:O704" si="436">L693+M693+N693</f>
        <v>479055</v>
      </c>
      <c r="P693" s="49" t="s">
        <v>6</v>
      </c>
      <c r="Q693" s="49" t="s">
        <v>1173</v>
      </c>
      <c r="R693" s="49" t="s">
        <v>6</v>
      </c>
    </row>
    <row r="694" spans="1:18">
      <c r="A694" s="44" t="s">
        <v>60</v>
      </c>
      <c r="B694" s="44" t="s">
        <v>780</v>
      </c>
      <c r="C694" s="44" t="s">
        <v>6</v>
      </c>
      <c r="D694" s="44" t="s">
        <v>1174</v>
      </c>
      <c r="E694" s="44" t="s">
        <v>1106</v>
      </c>
      <c r="F694" s="49" t="s">
        <v>1172</v>
      </c>
      <c r="G694" s="46">
        <v>214</v>
      </c>
      <c r="H694" s="47">
        <v>286.3</v>
      </c>
      <c r="I694" s="47">
        <v>784.8</v>
      </c>
      <c r="J694" s="47">
        <v>367.4</v>
      </c>
      <c r="K694" s="46">
        <f t="shared" si="432"/>
        <v>1438.5</v>
      </c>
      <c r="L694" s="31">
        <f t="shared" si="433"/>
        <v>61268</v>
      </c>
      <c r="M694" s="31">
        <f t="shared" si="434"/>
        <v>167947</v>
      </c>
      <c r="N694" s="31">
        <f t="shared" si="435"/>
        <v>78623</v>
      </c>
      <c r="O694" s="32">
        <f t="shared" si="436"/>
        <v>307838</v>
      </c>
      <c r="P694" s="49" t="s">
        <v>6</v>
      </c>
      <c r="Q694" s="49" t="s">
        <v>6</v>
      </c>
      <c r="R694" s="49" t="s">
        <v>6</v>
      </c>
    </row>
    <row r="695" spans="1:18">
      <c r="A695" s="44" t="s">
        <v>60</v>
      </c>
      <c r="B695" s="44" t="s">
        <v>781</v>
      </c>
      <c r="C695" s="48" t="s">
        <v>6</v>
      </c>
      <c r="D695" s="44" t="s">
        <v>1257</v>
      </c>
      <c r="E695" s="44" t="s">
        <v>1323</v>
      </c>
      <c r="F695" s="49" t="s">
        <v>295</v>
      </c>
      <c r="G695" s="46">
        <v>7</v>
      </c>
      <c r="H695" s="47">
        <v>2146.6</v>
      </c>
      <c r="I695" s="47">
        <v>3806.6</v>
      </c>
      <c r="J695" s="47">
        <v>1591.3</v>
      </c>
      <c r="K695" s="46">
        <f t="shared" si="432"/>
        <v>7544.5</v>
      </c>
      <c r="L695" s="31">
        <f t="shared" si="433"/>
        <v>15026</v>
      </c>
      <c r="M695" s="31">
        <f t="shared" si="434"/>
        <v>26646</v>
      </c>
      <c r="N695" s="31">
        <f t="shared" si="435"/>
        <v>11139</v>
      </c>
      <c r="O695" s="32">
        <f t="shared" si="436"/>
        <v>52811</v>
      </c>
      <c r="P695" s="49" t="s">
        <v>6</v>
      </c>
      <c r="Q695" s="49" t="s">
        <v>1324</v>
      </c>
      <c r="R695" s="49" t="s">
        <v>6</v>
      </c>
    </row>
    <row r="696" spans="1:18">
      <c r="A696" s="44" t="s">
        <v>60</v>
      </c>
      <c r="B696" s="44" t="s">
        <v>782</v>
      </c>
      <c r="C696" s="44" t="s">
        <v>6</v>
      </c>
      <c r="D696" s="44" t="s">
        <v>1179</v>
      </c>
      <c r="E696" s="44" t="s">
        <v>1177</v>
      </c>
      <c r="F696" s="49" t="s">
        <v>793</v>
      </c>
      <c r="G696" s="46">
        <v>77</v>
      </c>
      <c r="H696" s="47">
        <v>918</v>
      </c>
      <c r="I696" s="47">
        <v>204.8</v>
      </c>
      <c r="J696" s="47">
        <v>17</v>
      </c>
      <c r="K696" s="46">
        <f t="shared" si="432"/>
        <v>1139.8</v>
      </c>
      <c r="L696" s="31">
        <f t="shared" si="433"/>
        <v>70686</v>
      </c>
      <c r="M696" s="31">
        <f t="shared" si="434"/>
        <v>15769</v>
      </c>
      <c r="N696" s="31">
        <f t="shared" si="435"/>
        <v>1309</v>
      </c>
      <c r="O696" s="32">
        <f t="shared" si="436"/>
        <v>87764</v>
      </c>
      <c r="P696" s="49" t="s">
        <v>6</v>
      </c>
      <c r="Q696" s="49" t="s">
        <v>6</v>
      </c>
      <c r="R696" s="49" t="s">
        <v>6</v>
      </c>
    </row>
    <row r="697" spans="1:18">
      <c r="A697" s="44" t="s">
        <v>60</v>
      </c>
      <c r="B697" s="44" t="s">
        <v>783</v>
      </c>
      <c r="C697" s="44" t="s">
        <v>6</v>
      </c>
      <c r="D697" s="44" t="s">
        <v>1179</v>
      </c>
      <c r="E697" s="44" t="s">
        <v>6</v>
      </c>
      <c r="F697" s="49" t="s">
        <v>793</v>
      </c>
      <c r="G697" s="46">
        <v>77</v>
      </c>
      <c r="H697" s="47">
        <v>0</v>
      </c>
      <c r="I697" s="47">
        <v>2383.1999999999998</v>
      </c>
      <c r="J697" s="47">
        <v>130.1</v>
      </c>
      <c r="K697" s="46">
        <f t="shared" si="432"/>
        <v>2513.2999999999997</v>
      </c>
      <c r="L697" s="31">
        <f t="shared" si="433"/>
        <v>0</v>
      </c>
      <c r="M697" s="31">
        <f t="shared" si="434"/>
        <v>183506</v>
      </c>
      <c r="N697" s="31">
        <f t="shared" si="435"/>
        <v>10017</v>
      </c>
      <c r="O697" s="32">
        <f t="shared" si="436"/>
        <v>193523</v>
      </c>
      <c r="P697" s="49" t="s">
        <v>6</v>
      </c>
      <c r="Q697" s="49" t="s">
        <v>6</v>
      </c>
      <c r="R697" s="49" t="s">
        <v>6</v>
      </c>
    </row>
    <row r="698" spans="1:18">
      <c r="A698" s="44" t="s">
        <v>60</v>
      </c>
      <c r="B698" s="44" t="s">
        <v>784</v>
      </c>
      <c r="C698" s="44" t="s">
        <v>6</v>
      </c>
      <c r="D698" s="44" t="s">
        <v>1180</v>
      </c>
      <c r="E698" s="44" t="s">
        <v>1181</v>
      </c>
      <c r="F698" s="49" t="s">
        <v>793</v>
      </c>
      <c r="G698" s="46">
        <v>176</v>
      </c>
      <c r="H698" s="47">
        <v>207.5</v>
      </c>
      <c r="I698" s="47">
        <v>572.79999999999995</v>
      </c>
      <c r="J698" s="47">
        <v>307.2</v>
      </c>
      <c r="K698" s="46">
        <f t="shared" si="432"/>
        <v>1087.5</v>
      </c>
      <c r="L698" s="31">
        <f t="shared" si="433"/>
        <v>36520</v>
      </c>
      <c r="M698" s="31">
        <f t="shared" si="434"/>
        <v>100812</v>
      </c>
      <c r="N698" s="31">
        <f t="shared" si="435"/>
        <v>54067</v>
      </c>
      <c r="O698" s="32">
        <f t="shared" si="436"/>
        <v>191399</v>
      </c>
      <c r="P698" s="49" t="s">
        <v>6</v>
      </c>
      <c r="Q698" s="49" t="s">
        <v>6</v>
      </c>
      <c r="R698" s="49" t="s">
        <v>6</v>
      </c>
    </row>
    <row r="699" spans="1:18">
      <c r="A699" s="44" t="s">
        <v>60</v>
      </c>
      <c r="B699" s="44" t="s">
        <v>785</v>
      </c>
      <c r="C699" s="44" t="s">
        <v>6</v>
      </c>
      <c r="D699" s="44" t="s">
        <v>1182</v>
      </c>
      <c r="E699" s="44" t="s">
        <v>6</v>
      </c>
      <c r="F699" s="49" t="s">
        <v>1172</v>
      </c>
      <c r="G699" s="46">
        <v>98</v>
      </c>
      <c r="H699" s="47">
        <v>82.7</v>
      </c>
      <c r="I699" s="47">
        <v>114.4</v>
      </c>
      <c r="J699" s="47">
        <v>74.599999999999994</v>
      </c>
      <c r="K699" s="46">
        <f t="shared" si="432"/>
        <v>271.70000000000005</v>
      </c>
      <c r="L699" s="31">
        <f t="shared" si="433"/>
        <v>8104</v>
      </c>
      <c r="M699" s="31">
        <f t="shared" si="434"/>
        <v>11211</v>
      </c>
      <c r="N699" s="31">
        <f t="shared" si="435"/>
        <v>7310</v>
      </c>
      <c r="O699" s="32">
        <f t="shared" si="436"/>
        <v>26625</v>
      </c>
      <c r="P699" s="49" t="s">
        <v>6</v>
      </c>
      <c r="Q699" s="49" t="s">
        <v>6</v>
      </c>
      <c r="R699" s="49" t="s">
        <v>6</v>
      </c>
    </row>
    <row r="700" spans="1:18">
      <c r="A700" s="44" t="s">
        <v>60</v>
      </c>
      <c r="B700" s="44" t="s">
        <v>786</v>
      </c>
      <c r="C700" s="44" t="s">
        <v>6</v>
      </c>
      <c r="D700" s="44" t="s">
        <v>1183</v>
      </c>
      <c r="E700" s="44" t="s">
        <v>1184</v>
      </c>
      <c r="F700" s="49" t="s">
        <v>1172</v>
      </c>
      <c r="G700" s="46">
        <v>30</v>
      </c>
      <c r="H700" s="47">
        <v>377.1</v>
      </c>
      <c r="I700" s="47">
        <v>3880.8</v>
      </c>
      <c r="J700" s="47">
        <v>484.3</v>
      </c>
      <c r="K700" s="46">
        <f t="shared" si="432"/>
        <v>4742.2000000000007</v>
      </c>
      <c r="L700" s="31">
        <f t="shared" si="433"/>
        <v>11313</v>
      </c>
      <c r="M700" s="31">
        <f t="shared" si="434"/>
        <v>116424</v>
      </c>
      <c r="N700" s="31">
        <f t="shared" si="435"/>
        <v>14529</v>
      </c>
      <c r="O700" s="32">
        <f t="shared" si="436"/>
        <v>142266</v>
      </c>
      <c r="P700" s="49" t="s">
        <v>6</v>
      </c>
      <c r="Q700" s="49" t="s">
        <v>6</v>
      </c>
      <c r="R700" s="49" t="s">
        <v>6</v>
      </c>
    </row>
    <row r="701" spans="1:18">
      <c r="A701" s="44" t="s">
        <v>60</v>
      </c>
      <c r="B701" s="44" t="s">
        <v>787</v>
      </c>
      <c r="C701" s="44" t="s">
        <v>6</v>
      </c>
      <c r="D701" s="44" t="s">
        <v>1185</v>
      </c>
      <c r="E701" s="44" t="s">
        <v>1184</v>
      </c>
      <c r="F701" s="49" t="s">
        <v>1172</v>
      </c>
      <c r="G701" s="46">
        <v>30</v>
      </c>
      <c r="H701" s="47">
        <v>667.7</v>
      </c>
      <c r="I701" s="47">
        <v>8460</v>
      </c>
      <c r="J701" s="47">
        <v>594.5</v>
      </c>
      <c r="K701" s="46">
        <f t="shared" si="432"/>
        <v>9722.2000000000007</v>
      </c>
      <c r="L701" s="31">
        <f t="shared" si="433"/>
        <v>20031</v>
      </c>
      <c r="M701" s="31">
        <f t="shared" si="434"/>
        <v>253800</v>
      </c>
      <c r="N701" s="31">
        <f t="shared" si="435"/>
        <v>17835</v>
      </c>
      <c r="O701" s="32">
        <f t="shared" si="436"/>
        <v>291666</v>
      </c>
      <c r="P701" s="49" t="s">
        <v>6</v>
      </c>
      <c r="Q701" s="49" t="s">
        <v>6</v>
      </c>
      <c r="R701" s="49" t="s">
        <v>6</v>
      </c>
    </row>
    <row r="702" spans="1:18">
      <c r="A702" s="44" t="s">
        <v>60</v>
      </c>
      <c r="B702" s="44" t="s">
        <v>788</v>
      </c>
      <c r="C702" s="44" t="s">
        <v>6</v>
      </c>
      <c r="D702" s="44" t="s">
        <v>1186</v>
      </c>
      <c r="E702" s="44" t="s">
        <v>1187</v>
      </c>
      <c r="F702" s="49" t="s">
        <v>8</v>
      </c>
      <c r="G702" s="46">
        <v>2</v>
      </c>
      <c r="H702" s="47">
        <v>7640.7</v>
      </c>
      <c r="I702" s="47">
        <v>52852</v>
      </c>
      <c r="J702" s="47">
        <v>0</v>
      </c>
      <c r="K702" s="46">
        <f t="shared" si="432"/>
        <v>60492.7</v>
      </c>
      <c r="L702" s="31">
        <f t="shared" si="433"/>
        <v>15281</v>
      </c>
      <c r="M702" s="31">
        <f t="shared" si="434"/>
        <v>105704</v>
      </c>
      <c r="N702" s="31">
        <f t="shared" si="435"/>
        <v>0</v>
      </c>
      <c r="O702" s="32">
        <f t="shared" si="436"/>
        <v>120985</v>
      </c>
      <c r="P702" s="49" t="s">
        <v>6</v>
      </c>
      <c r="Q702" s="49" t="s">
        <v>6</v>
      </c>
      <c r="R702" s="49" t="s">
        <v>6</v>
      </c>
    </row>
    <row r="703" spans="1:18">
      <c r="A703" s="44" t="s">
        <v>60</v>
      </c>
      <c r="B703" s="44" t="s">
        <v>789</v>
      </c>
      <c r="C703" s="44" t="s">
        <v>6</v>
      </c>
      <c r="D703" s="44" t="s">
        <v>1186</v>
      </c>
      <c r="E703" s="44" t="s">
        <v>1188</v>
      </c>
      <c r="F703" s="49" t="s">
        <v>8</v>
      </c>
      <c r="G703" s="46">
        <v>2</v>
      </c>
      <c r="H703" s="47">
        <v>9757.9</v>
      </c>
      <c r="I703" s="47">
        <v>70196</v>
      </c>
      <c r="J703" s="47">
        <v>0</v>
      </c>
      <c r="K703" s="46">
        <f t="shared" si="432"/>
        <v>79953.899999999994</v>
      </c>
      <c r="L703" s="31">
        <f t="shared" si="433"/>
        <v>19515</v>
      </c>
      <c r="M703" s="31">
        <f t="shared" si="434"/>
        <v>140392</v>
      </c>
      <c r="N703" s="31">
        <f t="shared" si="435"/>
        <v>0</v>
      </c>
      <c r="O703" s="32">
        <f t="shared" si="436"/>
        <v>159907</v>
      </c>
      <c r="P703" s="49" t="s">
        <v>6</v>
      </c>
      <c r="Q703" s="49" t="s">
        <v>6</v>
      </c>
      <c r="R703" s="49" t="s">
        <v>6</v>
      </c>
    </row>
    <row r="704" spans="1:18">
      <c r="A704" s="44" t="s">
        <v>60</v>
      </c>
      <c r="B704" s="44" t="s">
        <v>790</v>
      </c>
      <c r="C704" s="44" t="s">
        <v>6</v>
      </c>
      <c r="D704" s="44" t="s">
        <v>1189</v>
      </c>
      <c r="E704" s="44" t="s">
        <v>6</v>
      </c>
      <c r="F704" s="49" t="s">
        <v>8</v>
      </c>
      <c r="G704" s="46">
        <v>2</v>
      </c>
      <c r="H704" s="47">
        <v>2236.9</v>
      </c>
      <c r="I704" s="47">
        <v>3995.2</v>
      </c>
      <c r="J704" s="47">
        <v>550</v>
      </c>
      <c r="K704" s="46">
        <f t="shared" si="432"/>
        <v>6782.1</v>
      </c>
      <c r="L704" s="31">
        <f t="shared" si="433"/>
        <v>4473</v>
      </c>
      <c r="M704" s="31">
        <f t="shared" si="434"/>
        <v>7990</v>
      </c>
      <c r="N704" s="31">
        <f t="shared" si="435"/>
        <v>1100</v>
      </c>
      <c r="O704" s="32">
        <f t="shared" si="436"/>
        <v>13563</v>
      </c>
      <c r="P704" s="49" t="s">
        <v>6</v>
      </c>
      <c r="Q704" s="49" t="s">
        <v>6</v>
      </c>
      <c r="R704" s="49" t="s">
        <v>6</v>
      </c>
    </row>
    <row r="705" spans="1:18">
      <c r="A705" s="44" t="s">
        <v>60</v>
      </c>
      <c r="B705" s="44" t="s">
        <v>791</v>
      </c>
      <c r="C705" s="45" t="s">
        <v>692</v>
      </c>
      <c r="D705" s="44" t="s">
        <v>1190</v>
      </c>
      <c r="E705" s="44" t="s">
        <v>6</v>
      </c>
      <c r="F705" s="49" t="s">
        <v>6</v>
      </c>
      <c r="G705" s="46">
        <v>0</v>
      </c>
      <c r="H705" s="47">
        <v>0</v>
      </c>
      <c r="I705" s="47">
        <v>0</v>
      </c>
      <c r="J705" s="47">
        <v>0</v>
      </c>
      <c r="K705" s="46">
        <v>0</v>
      </c>
      <c r="L705" s="56">
        <v>0</v>
      </c>
      <c r="M705" s="56">
        <v>0</v>
      </c>
      <c r="N705" s="56">
        <v>0</v>
      </c>
      <c r="O705" s="56">
        <v>0</v>
      </c>
      <c r="P705" s="49" t="s">
        <v>1256</v>
      </c>
      <c r="Q705" s="49" t="s">
        <v>6</v>
      </c>
      <c r="R705" s="49" t="s">
        <v>6</v>
      </c>
    </row>
    <row r="706" spans="1:18">
      <c r="A706" s="44" t="s">
        <v>60</v>
      </c>
      <c r="B706" s="44" t="s">
        <v>792</v>
      </c>
      <c r="C706" s="48" t="s">
        <v>6</v>
      </c>
      <c r="D706" s="44" t="s">
        <v>1191</v>
      </c>
      <c r="E706" s="44" t="s">
        <v>1192</v>
      </c>
      <c r="F706" s="49" t="s">
        <v>1172</v>
      </c>
      <c r="G706" s="46">
        <v>23</v>
      </c>
      <c r="H706" s="47">
        <v>405.8</v>
      </c>
      <c r="I706" s="47">
        <v>13113.6</v>
      </c>
      <c r="J706" s="47">
        <v>0</v>
      </c>
      <c r="K706" s="46">
        <f t="shared" ref="K706:K711" si="437">H706+I706+J706</f>
        <v>13519.4</v>
      </c>
      <c r="L706" s="31">
        <f t="shared" ref="L706:L711" si="438">TRUNC($G706*H706)</f>
        <v>9333</v>
      </c>
      <c r="M706" s="31">
        <f t="shared" ref="M706:M711" si="439">TRUNC($G706*I706)</f>
        <v>301612</v>
      </c>
      <c r="N706" s="31">
        <f t="shared" ref="N706:N711" si="440">TRUNC($G706*J706)</f>
        <v>0</v>
      </c>
      <c r="O706" s="32">
        <f t="shared" ref="O706:O711" si="441">L706+M706+N706</f>
        <v>310945</v>
      </c>
      <c r="P706" s="49" t="s">
        <v>6</v>
      </c>
      <c r="Q706" s="49" t="s">
        <v>1193</v>
      </c>
      <c r="R706" s="49" t="s">
        <v>6</v>
      </c>
    </row>
    <row r="707" spans="1:18">
      <c r="A707" s="44" t="s">
        <v>60</v>
      </c>
      <c r="B707" s="44" t="s">
        <v>835</v>
      </c>
      <c r="C707" s="48" t="s">
        <v>6</v>
      </c>
      <c r="D707" s="44" t="s">
        <v>1194</v>
      </c>
      <c r="E707" s="44" t="s">
        <v>1195</v>
      </c>
      <c r="F707" s="49" t="s">
        <v>793</v>
      </c>
      <c r="G707" s="46">
        <v>15</v>
      </c>
      <c r="H707" s="47">
        <v>16676.900000000001</v>
      </c>
      <c r="I707" s="47">
        <v>27207.200000000001</v>
      </c>
      <c r="J707" s="47">
        <v>0</v>
      </c>
      <c r="K707" s="46">
        <f t="shared" si="437"/>
        <v>43884.100000000006</v>
      </c>
      <c r="L707" s="31">
        <f t="shared" si="438"/>
        <v>250153</v>
      </c>
      <c r="M707" s="31">
        <f t="shared" si="439"/>
        <v>408108</v>
      </c>
      <c r="N707" s="31">
        <f t="shared" si="440"/>
        <v>0</v>
      </c>
      <c r="O707" s="32">
        <f t="shared" si="441"/>
        <v>658261</v>
      </c>
      <c r="P707" s="49" t="s">
        <v>6</v>
      </c>
      <c r="Q707" s="49" t="s">
        <v>1196</v>
      </c>
      <c r="R707" s="49" t="s">
        <v>6</v>
      </c>
    </row>
    <row r="708" spans="1:18">
      <c r="A708" s="44" t="s">
        <v>60</v>
      </c>
      <c r="B708" s="44" t="s">
        <v>836</v>
      </c>
      <c r="C708" s="48" t="s">
        <v>6</v>
      </c>
      <c r="D708" s="44" t="s">
        <v>1197</v>
      </c>
      <c r="E708" s="44" t="s">
        <v>1268</v>
      </c>
      <c r="F708" s="49" t="s">
        <v>1172</v>
      </c>
      <c r="G708" s="46">
        <v>37</v>
      </c>
      <c r="H708" s="47">
        <v>834.5</v>
      </c>
      <c r="I708" s="47">
        <v>2563.3000000000002</v>
      </c>
      <c r="J708" s="47">
        <v>1022</v>
      </c>
      <c r="K708" s="46">
        <f t="shared" si="437"/>
        <v>4419.8</v>
      </c>
      <c r="L708" s="31">
        <f t="shared" si="438"/>
        <v>30876</v>
      </c>
      <c r="M708" s="31">
        <f t="shared" si="439"/>
        <v>94842</v>
      </c>
      <c r="N708" s="31">
        <f t="shared" si="440"/>
        <v>37814</v>
      </c>
      <c r="O708" s="32">
        <f t="shared" si="441"/>
        <v>163532</v>
      </c>
      <c r="P708" s="49" t="s">
        <v>6</v>
      </c>
      <c r="Q708" s="49" t="s">
        <v>1198</v>
      </c>
      <c r="R708" s="49" t="s">
        <v>6</v>
      </c>
    </row>
    <row r="709" spans="1:18">
      <c r="A709" s="44" t="s">
        <v>60</v>
      </c>
      <c r="B709" s="44" t="s">
        <v>837</v>
      </c>
      <c r="C709" s="44" t="s">
        <v>6</v>
      </c>
      <c r="D709" s="44" t="s">
        <v>1199</v>
      </c>
      <c r="E709" s="44" t="s">
        <v>1200</v>
      </c>
      <c r="F709" s="49" t="s">
        <v>793</v>
      </c>
      <c r="G709" s="46">
        <v>115</v>
      </c>
      <c r="H709" s="47">
        <v>2042.5</v>
      </c>
      <c r="I709" s="47">
        <v>0</v>
      </c>
      <c r="J709" s="47">
        <v>0</v>
      </c>
      <c r="K709" s="46">
        <f t="shared" si="437"/>
        <v>2042.5</v>
      </c>
      <c r="L709" s="31">
        <f t="shared" si="438"/>
        <v>234887</v>
      </c>
      <c r="M709" s="31">
        <f t="shared" si="439"/>
        <v>0</v>
      </c>
      <c r="N709" s="31">
        <f t="shared" si="440"/>
        <v>0</v>
      </c>
      <c r="O709" s="32">
        <f t="shared" si="441"/>
        <v>234887</v>
      </c>
      <c r="P709" s="49" t="s">
        <v>6</v>
      </c>
      <c r="Q709" s="49" t="s">
        <v>6</v>
      </c>
      <c r="R709" s="49" t="s">
        <v>6</v>
      </c>
    </row>
    <row r="710" spans="1:18">
      <c r="A710" s="44" t="s">
        <v>60</v>
      </c>
      <c r="B710" s="44" t="s">
        <v>838</v>
      </c>
      <c r="C710" s="44" t="s">
        <v>6</v>
      </c>
      <c r="D710" s="44" t="s">
        <v>1201</v>
      </c>
      <c r="E710" s="44" t="s">
        <v>1202</v>
      </c>
      <c r="F710" s="49" t="s">
        <v>793</v>
      </c>
      <c r="G710" s="46">
        <v>115</v>
      </c>
      <c r="H710" s="47">
        <v>545.9</v>
      </c>
      <c r="I710" s="47">
        <v>0</v>
      </c>
      <c r="J710" s="47">
        <v>0</v>
      </c>
      <c r="K710" s="46">
        <f t="shared" si="437"/>
        <v>545.9</v>
      </c>
      <c r="L710" s="31">
        <f t="shared" si="438"/>
        <v>62778</v>
      </c>
      <c r="M710" s="31">
        <f t="shared" si="439"/>
        <v>0</v>
      </c>
      <c r="N710" s="31">
        <f t="shared" si="440"/>
        <v>0</v>
      </c>
      <c r="O710" s="32">
        <f t="shared" si="441"/>
        <v>62778</v>
      </c>
      <c r="P710" s="49" t="s">
        <v>6</v>
      </c>
      <c r="Q710" s="49" t="s">
        <v>6</v>
      </c>
      <c r="R710" s="49" t="s">
        <v>6</v>
      </c>
    </row>
    <row r="711" spans="1:18">
      <c r="A711" s="44" t="s">
        <v>60</v>
      </c>
      <c r="B711" s="44" t="s">
        <v>839</v>
      </c>
      <c r="C711" s="44" t="s">
        <v>6</v>
      </c>
      <c r="D711" s="44" t="s">
        <v>1203</v>
      </c>
      <c r="E711" s="44" t="s">
        <v>1204</v>
      </c>
      <c r="F711" s="49" t="s">
        <v>294</v>
      </c>
      <c r="G711" s="46">
        <v>35</v>
      </c>
      <c r="H711" s="47">
        <v>670.3</v>
      </c>
      <c r="I711" s="47">
        <v>2350.4</v>
      </c>
      <c r="J711" s="47">
        <v>25.8</v>
      </c>
      <c r="K711" s="46">
        <f t="shared" si="437"/>
        <v>3046.5</v>
      </c>
      <c r="L711" s="31">
        <f t="shared" si="438"/>
        <v>23460</v>
      </c>
      <c r="M711" s="31">
        <f t="shared" si="439"/>
        <v>82264</v>
      </c>
      <c r="N711" s="31">
        <f t="shared" si="440"/>
        <v>903</v>
      </c>
      <c r="O711" s="32">
        <f t="shared" si="441"/>
        <v>106627</v>
      </c>
      <c r="P711" s="49" t="s">
        <v>6</v>
      </c>
      <c r="Q711" s="49" t="s">
        <v>6</v>
      </c>
      <c r="R711" s="49" t="s">
        <v>6</v>
      </c>
    </row>
    <row r="712" spans="1:18">
      <c r="A712" s="44" t="s">
        <v>60</v>
      </c>
      <c r="B712" s="44" t="s">
        <v>840</v>
      </c>
      <c r="C712" s="45" t="s">
        <v>692</v>
      </c>
      <c r="D712" s="44" t="s">
        <v>1205</v>
      </c>
      <c r="E712" s="44" t="s">
        <v>6</v>
      </c>
      <c r="F712" s="49" t="s">
        <v>6</v>
      </c>
      <c r="G712" s="46">
        <v>0</v>
      </c>
      <c r="H712" s="47">
        <v>0</v>
      </c>
      <c r="I712" s="47">
        <v>0</v>
      </c>
      <c r="J712" s="47">
        <v>0</v>
      </c>
      <c r="K712" s="46">
        <v>0</v>
      </c>
      <c r="L712" s="56">
        <v>0</v>
      </c>
      <c r="M712" s="56">
        <v>0</v>
      </c>
      <c r="N712" s="56">
        <v>0</v>
      </c>
      <c r="O712" s="56">
        <v>0</v>
      </c>
      <c r="P712" s="49" t="s">
        <v>1256</v>
      </c>
      <c r="Q712" s="49" t="s">
        <v>6</v>
      </c>
      <c r="R712" s="49" t="s">
        <v>6</v>
      </c>
    </row>
    <row r="713" spans="1:18">
      <c r="A713" s="44" t="s">
        <v>60</v>
      </c>
      <c r="B713" s="44" t="s">
        <v>841</v>
      </c>
      <c r="C713" s="45" t="s">
        <v>692</v>
      </c>
      <c r="D713" s="44" t="s">
        <v>1206</v>
      </c>
      <c r="E713" s="44" t="s">
        <v>6</v>
      </c>
      <c r="F713" s="49" t="s">
        <v>6</v>
      </c>
      <c r="G713" s="46">
        <v>0</v>
      </c>
      <c r="H713" s="47">
        <v>0</v>
      </c>
      <c r="I713" s="47">
        <v>0</v>
      </c>
      <c r="J713" s="47">
        <v>0</v>
      </c>
      <c r="K713" s="46">
        <v>0</v>
      </c>
      <c r="L713" s="56">
        <v>0</v>
      </c>
      <c r="M713" s="56">
        <v>0</v>
      </c>
      <c r="N713" s="56">
        <v>0</v>
      </c>
      <c r="O713" s="56">
        <v>0</v>
      </c>
      <c r="P713" s="49" t="s">
        <v>794</v>
      </c>
      <c r="Q713" s="49" t="s">
        <v>6</v>
      </c>
      <c r="R713" s="49" t="s">
        <v>6</v>
      </c>
    </row>
    <row r="714" spans="1:18">
      <c r="A714" s="44" t="s">
        <v>60</v>
      </c>
      <c r="B714" s="44" t="s">
        <v>842</v>
      </c>
      <c r="C714" s="44" t="s">
        <v>6</v>
      </c>
      <c r="D714" s="44" t="s">
        <v>1207</v>
      </c>
      <c r="E714" s="44" t="s">
        <v>1208</v>
      </c>
      <c r="F714" s="49" t="s">
        <v>10</v>
      </c>
      <c r="G714" s="46">
        <v>1</v>
      </c>
      <c r="H714" s="47">
        <v>285344.3</v>
      </c>
      <c r="I714" s="47">
        <v>3674649.6</v>
      </c>
      <c r="J714" s="47">
        <v>1585265</v>
      </c>
      <c r="K714" s="46">
        <f t="shared" ref="K714:K722" si="442">H714+I714+J714</f>
        <v>5545258.9000000004</v>
      </c>
      <c r="L714" s="31">
        <f t="shared" ref="L714:L722" si="443">TRUNC($G714*H714)</f>
        <v>285344</v>
      </c>
      <c r="M714" s="31">
        <f t="shared" ref="M714:M722" si="444">TRUNC($G714*I714)</f>
        <v>3674649</v>
      </c>
      <c r="N714" s="31">
        <f t="shared" ref="N714:N722" si="445">TRUNC($G714*J714)</f>
        <v>1585265</v>
      </c>
      <c r="O714" s="32">
        <f t="shared" ref="O714:O722" si="446">L714+M714+N714</f>
        <v>5545258</v>
      </c>
      <c r="P714" s="49" t="s">
        <v>6</v>
      </c>
      <c r="Q714" s="49" t="s">
        <v>6</v>
      </c>
      <c r="R714" s="49" t="s">
        <v>6</v>
      </c>
    </row>
    <row r="715" spans="1:18">
      <c r="A715" s="44" t="s">
        <v>60</v>
      </c>
      <c r="B715" s="44" t="s">
        <v>843</v>
      </c>
      <c r="C715" s="44" t="s">
        <v>6</v>
      </c>
      <c r="D715" s="44" t="s">
        <v>1207</v>
      </c>
      <c r="E715" s="44" t="s">
        <v>1209</v>
      </c>
      <c r="F715" s="49" t="s">
        <v>10</v>
      </c>
      <c r="G715" s="46">
        <v>1</v>
      </c>
      <c r="H715" s="47">
        <v>203817.4</v>
      </c>
      <c r="I715" s="47">
        <v>2624749.6</v>
      </c>
      <c r="J715" s="47">
        <v>1132332.3</v>
      </c>
      <c r="K715" s="46">
        <f t="shared" si="442"/>
        <v>3960899.3</v>
      </c>
      <c r="L715" s="31">
        <f t="shared" si="443"/>
        <v>203817</v>
      </c>
      <c r="M715" s="31">
        <f t="shared" si="444"/>
        <v>2624749</v>
      </c>
      <c r="N715" s="31">
        <f t="shared" si="445"/>
        <v>1132332</v>
      </c>
      <c r="O715" s="32">
        <f t="shared" si="446"/>
        <v>3960898</v>
      </c>
      <c r="P715" s="49" t="s">
        <v>6</v>
      </c>
      <c r="Q715" s="49" t="s">
        <v>6</v>
      </c>
      <c r="R715" s="49" t="s">
        <v>6</v>
      </c>
    </row>
    <row r="716" spans="1:18">
      <c r="A716" s="44" t="s">
        <v>60</v>
      </c>
      <c r="B716" s="44" t="s">
        <v>844</v>
      </c>
      <c r="C716" s="44" t="s">
        <v>6</v>
      </c>
      <c r="D716" s="44" t="s">
        <v>1210</v>
      </c>
      <c r="E716" s="44" t="s">
        <v>1211</v>
      </c>
      <c r="F716" s="49" t="s">
        <v>294</v>
      </c>
      <c r="G716" s="46">
        <v>218</v>
      </c>
      <c r="H716" s="47">
        <v>37766.300000000003</v>
      </c>
      <c r="I716" s="47">
        <v>61568</v>
      </c>
      <c r="J716" s="47">
        <v>22534.400000000001</v>
      </c>
      <c r="K716" s="46">
        <f t="shared" si="442"/>
        <v>121868.70000000001</v>
      </c>
      <c r="L716" s="31">
        <f t="shared" si="443"/>
        <v>8233053</v>
      </c>
      <c r="M716" s="31">
        <f t="shared" si="444"/>
        <v>13421824</v>
      </c>
      <c r="N716" s="31">
        <f t="shared" si="445"/>
        <v>4912499</v>
      </c>
      <c r="O716" s="32">
        <f t="shared" si="446"/>
        <v>26567376</v>
      </c>
      <c r="P716" s="49" t="s">
        <v>6</v>
      </c>
      <c r="Q716" s="49" t="s">
        <v>6</v>
      </c>
      <c r="R716" s="49" t="s">
        <v>6</v>
      </c>
    </row>
    <row r="717" spans="1:18">
      <c r="A717" s="44" t="s">
        <v>60</v>
      </c>
      <c r="B717" s="44" t="s">
        <v>845</v>
      </c>
      <c r="C717" s="44" t="s">
        <v>6</v>
      </c>
      <c r="D717" s="44" t="s">
        <v>1210</v>
      </c>
      <c r="E717" s="44" t="s">
        <v>1212</v>
      </c>
      <c r="F717" s="49" t="s">
        <v>294</v>
      </c>
      <c r="G717" s="46">
        <v>31</v>
      </c>
      <c r="H717" s="47">
        <v>28041.7</v>
      </c>
      <c r="I717" s="47">
        <v>49642.400000000001</v>
      </c>
      <c r="J717" s="47">
        <v>17873.099999999999</v>
      </c>
      <c r="K717" s="46">
        <f t="shared" si="442"/>
        <v>95557.200000000012</v>
      </c>
      <c r="L717" s="31">
        <f t="shared" si="443"/>
        <v>869292</v>
      </c>
      <c r="M717" s="31">
        <f t="shared" si="444"/>
        <v>1538914</v>
      </c>
      <c r="N717" s="31">
        <f t="shared" si="445"/>
        <v>554066</v>
      </c>
      <c r="O717" s="32">
        <f t="shared" si="446"/>
        <v>2962272</v>
      </c>
      <c r="P717" s="49" t="s">
        <v>6</v>
      </c>
      <c r="Q717" s="49" t="s">
        <v>6</v>
      </c>
      <c r="R717" s="49" t="s">
        <v>6</v>
      </c>
    </row>
    <row r="718" spans="1:18">
      <c r="A718" s="44" t="s">
        <v>60</v>
      </c>
      <c r="B718" s="44" t="s">
        <v>846</v>
      </c>
      <c r="C718" s="44" t="s">
        <v>6</v>
      </c>
      <c r="D718" s="44" t="s">
        <v>1215</v>
      </c>
      <c r="E718" s="44" t="s">
        <v>1325</v>
      </c>
      <c r="F718" s="49" t="s">
        <v>10</v>
      </c>
      <c r="G718" s="46">
        <v>1</v>
      </c>
      <c r="H718" s="47">
        <v>207887.3</v>
      </c>
      <c r="I718" s="47">
        <v>1936260</v>
      </c>
      <c r="J718" s="47">
        <v>54602.6</v>
      </c>
      <c r="K718" s="46">
        <f t="shared" si="442"/>
        <v>2198749.9</v>
      </c>
      <c r="L718" s="31">
        <f t="shared" si="443"/>
        <v>207887</v>
      </c>
      <c r="M718" s="31">
        <f t="shared" si="444"/>
        <v>1936260</v>
      </c>
      <c r="N718" s="31">
        <f t="shared" si="445"/>
        <v>54602</v>
      </c>
      <c r="O718" s="32">
        <f t="shared" si="446"/>
        <v>2198749</v>
      </c>
      <c r="P718" s="49" t="s">
        <v>6</v>
      </c>
      <c r="Q718" s="49" t="s">
        <v>6</v>
      </c>
      <c r="R718" s="49" t="s">
        <v>6</v>
      </c>
    </row>
    <row r="719" spans="1:18">
      <c r="A719" s="44" t="s">
        <v>60</v>
      </c>
      <c r="B719" s="44" t="s">
        <v>847</v>
      </c>
      <c r="C719" s="44" t="s">
        <v>6</v>
      </c>
      <c r="D719" s="44" t="s">
        <v>1217</v>
      </c>
      <c r="E719" s="44" t="s">
        <v>1218</v>
      </c>
      <c r="F719" s="49" t="s">
        <v>10</v>
      </c>
      <c r="G719" s="46">
        <v>1</v>
      </c>
      <c r="H719" s="47">
        <v>4531.5</v>
      </c>
      <c r="I719" s="47">
        <v>265212.79999999999</v>
      </c>
      <c r="J719" s="47">
        <v>36801.599999999999</v>
      </c>
      <c r="K719" s="46">
        <f t="shared" si="442"/>
        <v>306545.89999999997</v>
      </c>
      <c r="L719" s="31">
        <f t="shared" si="443"/>
        <v>4531</v>
      </c>
      <c r="M719" s="31">
        <f t="shared" si="444"/>
        <v>265212</v>
      </c>
      <c r="N719" s="31">
        <f t="shared" si="445"/>
        <v>36801</v>
      </c>
      <c r="O719" s="32">
        <f t="shared" si="446"/>
        <v>306544</v>
      </c>
      <c r="P719" s="49" t="s">
        <v>6</v>
      </c>
      <c r="Q719" s="49" t="s">
        <v>6</v>
      </c>
      <c r="R719" s="49" t="s">
        <v>6</v>
      </c>
    </row>
    <row r="720" spans="1:18">
      <c r="A720" s="44" t="s">
        <v>60</v>
      </c>
      <c r="B720" s="44" t="s">
        <v>848</v>
      </c>
      <c r="C720" s="44" t="s">
        <v>6</v>
      </c>
      <c r="D720" s="44" t="s">
        <v>1219</v>
      </c>
      <c r="E720" s="44" t="s">
        <v>6</v>
      </c>
      <c r="F720" s="49" t="s">
        <v>294</v>
      </c>
      <c r="G720" s="46">
        <v>16</v>
      </c>
      <c r="H720" s="47">
        <v>55896.800000000003</v>
      </c>
      <c r="I720" s="47">
        <v>260368</v>
      </c>
      <c r="J720" s="47">
        <v>5191.7</v>
      </c>
      <c r="K720" s="46">
        <f t="shared" si="442"/>
        <v>321456.5</v>
      </c>
      <c r="L720" s="31">
        <f t="shared" si="443"/>
        <v>894348</v>
      </c>
      <c r="M720" s="31">
        <f t="shared" si="444"/>
        <v>4165888</v>
      </c>
      <c r="N720" s="31">
        <f t="shared" si="445"/>
        <v>83067</v>
      </c>
      <c r="O720" s="32">
        <f t="shared" si="446"/>
        <v>5143303</v>
      </c>
      <c r="P720" s="49" t="s">
        <v>6</v>
      </c>
      <c r="Q720" s="49" t="s">
        <v>6</v>
      </c>
      <c r="R720" s="49" t="s">
        <v>6</v>
      </c>
    </row>
    <row r="721" spans="1:18">
      <c r="A721" s="44" t="s">
        <v>60</v>
      </c>
      <c r="B721" s="44" t="s">
        <v>849</v>
      </c>
      <c r="C721" s="44" t="s">
        <v>6</v>
      </c>
      <c r="D721" s="44" t="s">
        <v>1220</v>
      </c>
      <c r="E721" s="44" t="s">
        <v>1218</v>
      </c>
      <c r="F721" s="49" t="s">
        <v>10</v>
      </c>
      <c r="G721" s="46">
        <v>1</v>
      </c>
      <c r="H721" s="47">
        <v>4531.5</v>
      </c>
      <c r="I721" s="47">
        <v>265212.79999999999</v>
      </c>
      <c r="J721" s="47">
        <v>36801.599999999999</v>
      </c>
      <c r="K721" s="46">
        <f t="shared" si="442"/>
        <v>306545.89999999997</v>
      </c>
      <c r="L721" s="31">
        <f t="shared" si="443"/>
        <v>4531</v>
      </c>
      <c r="M721" s="31">
        <f t="shared" si="444"/>
        <v>265212</v>
      </c>
      <c r="N721" s="31">
        <f t="shared" si="445"/>
        <v>36801</v>
      </c>
      <c r="O721" s="32">
        <f t="shared" si="446"/>
        <v>306544</v>
      </c>
      <c r="P721" s="49" t="s">
        <v>6</v>
      </c>
      <c r="Q721" s="49" t="s">
        <v>6</v>
      </c>
      <c r="R721" s="49" t="s">
        <v>6</v>
      </c>
    </row>
    <row r="722" spans="1:18">
      <c r="A722" s="44" t="s">
        <v>60</v>
      </c>
      <c r="B722" s="44" t="s">
        <v>850</v>
      </c>
      <c r="C722" s="44" t="s">
        <v>6</v>
      </c>
      <c r="D722" s="44" t="s">
        <v>1224</v>
      </c>
      <c r="E722" s="44" t="s">
        <v>1225</v>
      </c>
      <c r="F722" s="49" t="s">
        <v>294</v>
      </c>
      <c r="G722" s="46">
        <v>92</v>
      </c>
      <c r="H722" s="47">
        <v>10203.200000000001</v>
      </c>
      <c r="I722" s="47">
        <v>25448.799999999999</v>
      </c>
      <c r="J722" s="47">
        <v>9410.5</v>
      </c>
      <c r="K722" s="46">
        <f t="shared" si="442"/>
        <v>45062.5</v>
      </c>
      <c r="L722" s="31">
        <f t="shared" si="443"/>
        <v>938694</v>
      </c>
      <c r="M722" s="31">
        <f t="shared" si="444"/>
        <v>2341289</v>
      </c>
      <c r="N722" s="31">
        <f t="shared" si="445"/>
        <v>865766</v>
      </c>
      <c r="O722" s="32">
        <f t="shared" si="446"/>
        <v>4145749</v>
      </c>
      <c r="P722" s="49" t="s">
        <v>6</v>
      </c>
      <c r="Q722" s="49" t="s">
        <v>6</v>
      </c>
      <c r="R722" s="49" t="s">
        <v>6</v>
      </c>
    </row>
    <row r="723" spans="1:18">
      <c r="A723" s="44" t="s">
        <v>60</v>
      </c>
      <c r="B723" s="44" t="s">
        <v>851</v>
      </c>
      <c r="C723" s="45" t="s">
        <v>692</v>
      </c>
      <c r="D723" s="44" t="s">
        <v>1226</v>
      </c>
      <c r="E723" s="44" t="s">
        <v>6</v>
      </c>
      <c r="F723" s="49" t="s">
        <v>6</v>
      </c>
      <c r="G723" s="46">
        <v>0</v>
      </c>
      <c r="H723" s="47">
        <v>0</v>
      </c>
      <c r="I723" s="47">
        <v>0</v>
      </c>
      <c r="J723" s="47">
        <v>0</v>
      </c>
      <c r="K723" s="46">
        <v>0</v>
      </c>
      <c r="L723" s="56">
        <v>0</v>
      </c>
      <c r="M723" s="56">
        <v>0</v>
      </c>
      <c r="N723" s="56">
        <v>0</v>
      </c>
      <c r="O723" s="56">
        <v>0</v>
      </c>
      <c r="P723" s="49" t="s">
        <v>794</v>
      </c>
      <c r="Q723" s="49" t="s">
        <v>6</v>
      </c>
      <c r="R723" s="49" t="s">
        <v>6</v>
      </c>
    </row>
    <row r="724" spans="1:18">
      <c r="A724" s="44" t="s">
        <v>60</v>
      </c>
      <c r="B724" s="44" t="s">
        <v>852</v>
      </c>
      <c r="C724" s="44" t="s">
        <v>6</v>
      </c>
      <c r="D724" s="44" t="s">
        <v>1227</v>
      </c>
      <c r="E724" s="44" t="s">
        <v>1228</v>
      </c>
      <c r="F724" s="49" t="s">
        <v>294</v>
      </c>
      <c r="G724" s="46">
        <v>265</v>
      </c>
      <c r="H724" s="47">
        <v>25494.6</v>
      </c>
      <c r="I724" s="47">
        <v>43899.199999999997</v>
      </c>
      <c r="J724" s="47">
        <v>22452.2</v>
      </c>
      <c r="K724" s="46">
        <f t="shared" ref="K724:K734" si="447">H724+I724+J724</f>
        <v>91845.999999999985</v>
      </c>
      <c r="L724" s="31">
        <f t="shared" ref="L724:L734" si="448">TRUNC($G724*H724)</f>
        <v>6756069</v>
      </c>
      <c r="M724" s="31">
        <f t="shared" ref="M724:M734" si="449">TRUNC($G724*I724)</f>
        <v>11633288</v>
      </c>
      <c r="N724" s="31">
        <f t="shared" ref="N724:N734" si="450">TRUNC($G724*J724)</f>
        <v>5949833</v>
      </c>
      <c r="O724" s="32">
        <f t="shared" ref="O724:O734" si="451">L724+M724+N724</f>
        <v>24339190</v>
      </c>
      <c r="P724" s="49" t="s">
        <v>6</v>
      </c>
      <c r="Q724" s="49" t="s">
        <v>6</v>
      </c>
      <c r="R724" s="49" t="s">
        <v>6</v>
      </c>
    </row>
    <row r="725" spans="1:18">
      <c r="A725" s="44" t="s">
        <v>60</v>
      </c>
      <c r="B725" s="44" t="s">
        <v>853</v>
      </c>
      <c r="C725" s="44" t="s">
        <v>6</v>
      </c>
      <c r="D725" s="44" t="s">
        <v>1227</v>
      </c>
      <c r="E725" s="44" t="s">
        <v>1229</v>
      </c>
      <c r="F725" s="49" t="s">
        <v>294</v>
      </c>
      <c r="G725" s="46">
        <v>37</v>
      </c>
      <c r="H725" s="47">
        <v>27395.1</v>
      </c>
      <c r="I725" s="47">
        <v>46959.199999999997</v>
      </c>
      <c r="J725" s="47">
        <v>24013.9</v>
      </c>
      <c r="K725" s="46">
        <f t="shared" si="447"/>
        <v>98368.199999999983</v>
      </c>
      <c r="L725" s="31">
        <f t="shared" si="448"/>
        <v>1013618</v>
      </c>
      <c r="M725" s="31">
        <f t="shared" si="449"/>
        <v>1737490</v>
      </c>
      <c r="N725" s="31">
        <f t="shared" si="450"/>
        <v>888514</v>
      </c>
      <c r="O725" s="32">
        <f t="shared" si="451"/>
        <v>3639622</v>
      </c>
      <c r="P725" s="49" t="s">
        <v>6</v>
      </c>
      <c r="Q725" s="49" t="s">
        <v>6</v>
      </c>
      <c r="R725" s="49" t="s">
        <v>6</v>
      </c>
    </row>
    <row r="726" spans="1:18">
      <c r="A726" s="44" t="s">
        <v>60</v>
      </c>
      <c r="B726" s="44" t="s">
        <v>854</v>
      </c>
      <c r="C726" s="44" t="s">
        <v>6</v>
      </c>
      <c r="D726" s="44" t="s">
        <v>1232</v>
      </c>
      <c r="E726" s="44" t="s">
        <v>6</v>
      </c>
      <c r="F726" s="49" t="s">
        <v>10</v>
      </c>
      <c r="G726" s="46">
        <v>1</v>
      </c>
      <c r="H726" s="47">
        <v>169046.9</v>
      </c>
      <c r="I726" s="47">
        <v>2690296</v>
      </c>
      <c r="J726" s="47">
        <v>888213</v>
      </c>
      <c r="K726" s="46">
        <f t="shared" si="447"/>
        <v>3747555.9</v>
      </c>
      <c r="L726" s="31">
        <f t="shared" si="448"/>
        <v>169046</v>
      </c>
      <c r="M726" s="31">
        <f t="shared" si="449"/>
        <v>2690296</v>
      </c>
      <c r="N726" s="31">
        <f t="shared" si="450"/>
        <v>888213</v>
      </c>
      <c r="O726" s="32">
        <f t="shared" si="451"/>
        <v>3747555</v>
      </c>
      <c r="P726" s="49" t="s">
        <v>6</v>
      </c>
      <c r="Q726" s="49" t="s">
        <v>6</v>
      </c>
      <c r="R726" s="49" t="s">
        <v>6</v>
      </c>
    </row>
    <row r="727" spans="1:18">
      <c r="A727" s="44" t="s">
        <v>60</v>
      </c>
      <c r="B727" s="44" t="s">
        <v>855</v>
      </c>
      <c r="C727" s="44" t="s">
        <v>6</v>
      </c>
      <c r="D727" s="44" t="s">
        <v>1233</v>
      </c>
      <c r="E727" s="44" t="s">
        <v>6</v>
      </c>
      <c r="F727" s="49" t="s">
        <v>10</v>
      </c>
      <c r="G727" s="46">
        <v>1</v>
      </c>
      <c r="H727" s="47">
        <v>0</v>
      </c>
      <c r="I727" s="47">
        <v>482580</v>
      </c>
      <c r="J727" s="47">
        <v>26327.599999999999</v>
      </c>
      <c r="K727" s="46">
        <f t="shared" si="447"/>
        <v>508907.6</v>
      </c>
      <c r="L727" s="31">
        <f t="shared" si="448"/>
        <v>0</v>
      </c>
      <c r="M727" s="31">
        <f t="shared" si="449"/>
        <v>482580</v>
      </c>
      <c r="N727" s="31">
        <f t="shared" si="450"/>
        <v>26327</v>
      </c>
      <c r="O727" s="32">
        <f t="shared" si="451"/>
        <v>508907</v>
      </c>
      <c r="P727" s="49" t="s">
        <v>6</v>
      </c>
      <c r="Q727" s="49" t="s">
        <v>6</v>
      </c>
      <c r="R727" s="49" t="s">
        <v>6</v>
      </c>
    </row>
    <row r="728" spans="1:18">
      <c r="A728" s="44" t="s">
        <v>60</v>
      </c>
      <c r="B728" s="44" t="s">
        <v>856</v>
      </c>
      <c r="C728" s="44" t="s">
        <v>6</v>
      </c>
      <c r="D728" s="44" t="s">
        <v>1234</v>
      </c>
      <c r="E728" s="44" t="s">
        <v>6</v>
      </c>
      <c r="F728" s="49" t="s">
        <v>10</v>
      </c>
      <c r="G728" s="46">
        <v>1</v>
      </c>
      <c r="H728" s="47">
        <v>226350.7</v>
      </c>
      <c r="I728" s="47">
        <v>9259560.8000000007</v>
      </c>
      <c r="J728" s="47">
        <v>1189301.1000000001</v>
      </c>
      <c r="K728" s="46">
        <f t="shared" si="447"/>
        <v>10675212.6</v>
      </c>
      <c r="L728" s="31">
        <f t="shared" si="448"/>
        <v>226350</v>
      </c>
      <c r="M728" s="31">
        <f t="shared" si="449"/>
        <v>9259560</v>
      </c>
      <c r="N728" s="31">
        <f t="shared" si="450"/>
        <v>1189301</v>
      </c>
      <c r="O728" s="32">
        <f t="shared" si="451"/>
        <v>10675211</v>
      </c>
      <c r="P728" s="49" t="s">
        <v>6</v>
      </c>
      <c r="Q728" s="49" t="s">
        <v>6</v>
      </c>
      <c r="R728" s="49" t="s">
        <v>6</v>
      </c>
    </row>
    <row r="729" spans="1:18">
      <c r="A729" s="44" t="s">
        <v>60</v>
      </c>
      <c r="B729" s="44" t="s">
        <v>857</v>
      </c>
      <c r="C729" s="44" t="s">
        <v>6</v>
      </c>
      <c r="D729" s="44" t="s">
        <v>1235</v>
      </c>
      <c r="E729" s="44" t="s">
        <v>1325</v>
      </c>
      <c r="F729" s="49" t="s">
        <v>10</v>
      </c>
      <c r="G729" s="46">
        <v>1</v>
      </c>
      <c r="H729" s="47">
        <v>255134.5</v>
      </c>
      <c r="I729" s="47">
        <v>2376319.2000000002</v>
      </c>
      <c r="J729" s="47">
        <v>67012.3</v>
      </c>
      <c r="K729" s="46">
        <f t="shared" si="447"/>
        <v>2698466</v>
      </c>
      <c r="L729" s="31">
        <f t="shared" si="448"/>
        <v>255134</v>
      </c>
      <c r="M729" s="31">
        <f t="shared" si="449"/>
        <v>2376319</v>
      </c>
      <c r="N729" s="31">
        <f t="shared" si="450"/>
        <v>67012</v>
      </c>
      <c r="O729" s="32">
        <f t="shared" si="451"/>
        <v>2698465</v>
      </c>
      <c r="P729" s="49" t="s">
        <v>6</v>
      </c>
      <c r="Q729" s="49" t="s">
        <v>6</v>
      </c>
      <c r="R729" s="49" t="s">
        <v>6</v>
      </c>
    </row>
    <row r="730" spans="1:18">
      <c r="A730" s="44" t="s">
        <v>60</v>
      </c>
      <c r="B730" s="44" t="s">
        <v>858</v>
      </c>
      <c r="C730" s="44" t="s">
        <v>6</v>
      </c>
      <c r="D730" s="44" t="s">
        <v>1217</v>
      </c>
      <c r="E730" s="44" t="s">
        <v>1218</v>
      </c>
      <c r="F730" s="49" t="s">
        <v>10</v>
      </c>
      <c r="G730" s="46">
        <v>1</v>
      </c>
      <c r="H730" s="47">
        <v>4531.5</v>
      </c>
      <c r="I730" s="47">
        <v>265212.79999999999</v>
      </c>
      <c r="J730" s="47">
        <v>36801.599999999999</v>
      </c>
      <c r="K730" s="46">
        <f t="shared" si="447"/>
        <v>306545.89999999997</v>
      </c>
      <c r="L730" s="31">
        <f t="shared" si="448"/>
        <v>4531</v>
      </c>
      <c r="M730" s="31">
        <f t="shared" si="449"/>
        <v>265212</v>
      </c>
      <c r="N730" s="31">
        <f t="shared" si="450"/>
        <v>36801</v>
      </c>
      <c r="O730" s="32">
        <f t="shared" si="451"/>
        <v>306544</v>
      </c>
      <c r="P730" s="49" t="s">
        <v>6</v>
      </c>
      <c r="Q730" s="49" t="s">
        <v>6</v>
      </c>
      <c r="R730" s="49" t="s">
        <v>6</v>
      </c>
    </row>
    <row r="731" spans="1:18">
      <c r="A731" s="44" t="s">
        <v>60</v>
      </c>
      <c r="B731" s="44" t="s">
        <v>859</v>
      </c>
      <c r="C731" s="44" t="s">
        <v>6</v>
      </c>
      <c r="D731" s="44" t="s">
        <v>1219</v>
      </c>
      <c r="E731" s="44" t="s">
        <v>6</v>
      </c>
      <c r="F731" s="49" t="s">
        <v>294</v>
      </c>
      <c r="G731" s="46">
        <v>18</v>
      </c>
      <c r="H731" s="47">
        <v>55896.800000000003</v>
      </c>
      <c r="I731" s="47">
        <v>260368</v>
      </c>
      <c r="J731" s="47">
        <v>5191.7</v>
      </c>
      <c r="K731" s="46">
        <f t="shared" si="447"/>
        <v>321456.5</v>
      </c>
      <c r="L731" s="31">
        <f t="shared" si="448"/>
        <v>1006142</v>
      </c>
      <c r="M731" s="31">
        <f t="shared" si="449"/>
        <v>4686624</v>
      </c>
      <c r="N731" s="31">
        <f t="shared" si="450"/>
        <v>93450</v>
      </c>
      <c r="O731" s="32">
        <f t="shared" si="451"/>
        <v>5786216</v>
      </c>
      <c r="P731" s="49" t="s">
        <v>6</v>
      </c>
      <c r="Q731" s="49" t="s">
        <v>6</v>
      </c>
      <c r="R731" s="49" t="s">
        <v>6</v>
      </c>
    </row>
    <row r="732" spans="1:18">
      <c r="A732" s="44" t="s">
        <v>60</v>
      </c>
      <c r="B732" s="44" t="s">
        <v>860</v>
      </c>
      <c r="C732" s="44" t="s">
        <v>6</v>
      </c>
      <c r="D732" s="44" t="s">
        <v>1220</v>
      </c>
      <c r="E732" s="44" t="s">
        <v>1218</v>
      </c>
      <c r="F732" s="49" t="s">
        <v>10</v>
      </c>
      <c r="G732" s="46">
        <v>1</v>
      </c>
      <c r="H732" s="47">
        <v>4531.5</v>
      </c>
      <c r="I732" s="47">
        <v>265212.79999999999</v>
      </c>
      <c r="J732" s="47">
        <v>36801.599999999999</v>
      </c>
      <c r="K732" s="46">
        <f t="shared" si="447"/>
        <v>306545.89999999997</v>
      </c>
      <c r="L732" s="31">
        <f t="shared" si="448"/>
        <v>4531</v>
      </c>
      <c r="M732" s="31">
        <f t="shared" si="449"/>
        <v>265212</v>
      </c>
      <c r="N732" s="31">
        <f t="shared" si="450"/>
        <v>36801</v>
      </c>
      <c r="O732" s="32">
        <f t="shared" si="451"/>
        <v>306544</v>
      </c>
      <c r="P732" s="49" t="s">
        <v>6</v>
      </c>
      <c r="Q732" s="49" t="s">
        <v>6</v>
      </c>
      <c r="R732" s="49" t="s">
        <v>6</v>
      </c>
    </row>
    <row r="733" spans="1:18">
      <c r="A733" s="44" t="s">
        <v>60</v>
      </c>
      <c r="B733" s="44" t="s">
        <v>861</v>
      </c>
      <c r="C733" s="44" t="s">
        <v>6</v>
      </c>
      <c r="D733" s="44" t="s">
        <v>1236</v>
      </c>
      <c r="E733" s="44" t="s">
        <v>1237</v>
      </c>
      <c r="F733" s="49" t="s">
        <v>1172</v>
      </c>
      <c r="G733" s="46">
        <v>76</v>
      </c>
      <c r="H733" s="47">
        <v>6870.5</v>
      </c>
      <c r="I733" s="47">
        <v>12184</v>
      </c>
      <c r="J733" s="47">
        <v>5033.3</v>
      </c>
      <c r="K733" s="46">
        <f t="shared" si="447"/>
        <v>24087.8</v>
      </c>
      <c r="L733" s="31">
        <f t="shared" si="448"/>
        <v>522158</v>
      </c>
      <c r="M733" s="31">
        <f t="shared" si="449"/>
        <v>925984</v>
      </c>
      <c r="N733" s="31">
        <f t="shared" si="450"/>
        <v>382530</v>
      </c>
      <c r="O733" s="32">
        <f t="shared" si="451"/>
        <v>1830672</v>
      </c>
      <c r="P733" s="49" t="s">
        <v>6</v>
      </c>
      <c r="Q733" s="49" t="s">
        <v>6</v>
      </c>
      <c r="R733" s="49" t="s">
        <v>6</v>
      </c>
    </row>
    <row r="734" spans="1:18">
      <c r="A734" s="44" t="s">
        <v>60</v>
      </c>
      <c r="B734" s="44" t="s">
        <v>862</v>
      </c>
      <c r="C734" s="44" t="s">
        <v>6</v>
      </c>
      <c r="D734" s="44" t="s">
        <v>1238</v>
      </c>
      <c r="E734" s="44" t="s">
        <v>1225</v>
      </c>
      <c r="F734" s="49" t="s">
        <v>294</v>
      </c>
      <c r="G734" s="46">
        <v>67</v>
      </c>
      <c r="H734" s="47">
        <v>18699.599999999999</v>
      </c>
      <c r="I734" s="47">
        <v>32773.599999999999</v>
      </c>
      <c r="J734" s="47">
        <v>21405.1</v>
      </c>
      <c r="K734" s="46">
        <f t="shared" si="447"/>
        <v>72878.299999999988</v>
      </c>
      <c r="L734" s="31">
        <f t="shared" si="448"/>
        <v>1252873</v>
      </c>
      <c r="M734" s="31">
        <f t="shared" si="449"/>
        <v>2195831</v>
      </c>
      <c r="N734" s="31">
        <f t="shared" si="450"/>
        <v>1434141</v>
      </c>
      <c r="O734" s="32">
        <f t="shared" si="451"/>
        <v>4882845</v>
      </c>
      <c r="P734" s="49" t="s">
        <v>6</v>
      </c>
      <c r="Q734" s="49" t="s">
        <v>6</v>
      </c>
      <c r="R734" s="49" t="s">
        <v>6</v>
      </c>
    </row>
    <row r="735" spans="1:18">
      <c r="A735" s="44" t="s">
        <v>60</v>
      </c>
      <c r="B735" s="44" t="s">
        <v>863</v>
      </c>
      <c r="C735" s="45" t="s">
        <v>692</v>
      </c>
      <c r="D735" s="44" t="s">
        <v>1243</v>
      </c>
      <c r="E735" s="44" t="s">
        <v>6</v>
      </c>
      <c r="F735" s="49" t="s">
        <v>6</v>
      </c>
      <c r="G735" s="46">
        <v>0</v>
      </c>
      <c r="H735" s="47">
        <v>0</v>
      </c>
      <c r="I735" s="47">
        <v>0</v>
      </c>
      <c r="J735" s="47">
        <v>0</v>
      </c>
      <c r="K735" s="46">
        <v>0</v>
      </c>
      <c r="L735" s="56">
        <v>0</v>
      </c>
      <c r="M735" s="56">
        <v>0</v>
      </c>
      <c r="N735" s="56">
        <v>0</v>
      </c>
      <c r="O735" s="56">
        <v>0</v>
      </c>
      <c r="P735" s="49" t="s">
        <v>1256</v>
      </c>
      <c r="Q735" s="49" t="s">
        <v>6</v>
      </c>
      <c r="R735" s="49" t="s">
        <v>6</v>
      </c>
    </row>
    <row r="736" spans="1:18">
      <c r="A736" s="44" t="s">
        <v>60</v>
      </c>
      <c r="B736" s="44" t="s">
        <v>864</v>
      </c>
      <c r="C736" s="44" t="s">
        <v>6</v>
      </c>
      <c r="D736" s="44" t="s">
        <v>1244</v>
      </c>
      <c r="E736" s="44" t="s">
        <v>6</v>
      </c>
      <c r="F736" s="49" t="s">
        <v>689</v>
      </c>
      <c r="G736" s="46">
        <v>4445</v>
      </c>
      <c r="H736" s="47">
        <v>464.1</v>
      </c>
      <c r="I736" s="47">
        <v>0</v>
      </c>
      <c r="J736" s="47">
        <v>0</v>
      </c>
      <c r="K736" s="46">
        <f>H736+I736+J736</f>
        <v>464.1</v>
      </c>
      <c r="L736" s="31">
        <f t="shared" ref="L736" si="452">TRUNC($G736*H736)</f>
        <v>2062924</v>
      </c>
      <c r="M736" s="31">
        <f t="shared" ref="M736" si="453">TRUNC($G736*I736)</f>
        <v>0</v>
      </c>
      <c r="N736" s="31">
        <f t="shared" ref="N736" si="454">TRUNC($G736*J736)</f>
        <v>0</v>
      </c>
      <c r="O736" s="32">
        <f t="shared" ref="O736" si="455">L736+M736+N736</f>
        <v>2062924</v>
      </c>
      <c r="P736" s="49" t="s">
        <v>6</v>
      </c>
      <c r="Q736" s="49" t="s">
        <v>6</v>
      </c>
      <c r="R736" s="49" t="s">
        <v>6</v>
      </c>
    </row>
    <row r="737" spans="1:18">
      <c r="A737" s="44" t="s">
        <v>60</v>
      </c>
      <c r="B737" s="44" t="s">
        <v>865</v>
      </c>
      <c r="C737" s="45" t="s">
        <v>692</v>
      </c>
      <c r="D737" s="44" t="s">
        <v>1245</v>
      </c>
      <c r="E737" s="44" t="s">
        <v>6</v>
      </c>
      <c r="F737" s="49" t="s">
        <v>6</v>
      </c>
      <c r="G737" s="46">
        <v>0</v>
      </c>
      <c r="H737" s="47">
        <v>0</v>
      </c>
      <c r="I737" s="47">
        <v>0</v>
      </c>
      <c r="J737" s="47">
        <v>0</v>
      </c>
      <c r="K737" s="46">
        <v>0</v>
      </c>
      <c r="L737" s="56">
        <v>0</v>
      </c>
      <c r="M737" s="56">
        <v>0</v>
      </c>
      <c r="N737" s="56">
        <v>0</v>
      </c>
      <c r="O737" s="56">
        <v>0</v>
      </c>
      <c r="P737" s="49" t="s">
        <v>794</v>
      </c>
      <c r="Q737" s="49" t="s">
        <v>6</v>
      </c>
      <c r="R737" s="49" t="s">
        <v>6</v>
      </c>
    </row>
    <row r="738" spans="1:18">
      <c r="A738" s="44" t="s">
        <v>60</v>
      </c>
      <c r="B738" s="44" t="s">
        <v>866</v>
      </c>
      <c r="C738" s="44" t="s">
        <v>6</v>
      </c>
      <c r="D738" s="44" t="s">
        <v>1248</v>
      </c>
      <c r="E738" s="44" t="s">
        <v>1249</v>
      </c>
      <c r="F738" s="49" t="s">
        <v>1172</v>
      </c>
      <c r="G738" s="46">
        <v>47</v>
      </c>
      <c r="H738" s="47">
        <v>0</v>
      </c>
      <c r="I738" s="47">
        <v>0</v>
      </c>
      <c r="J738" s="47">
        <v>40890.699999999997</v>
      </c>
      <c r="K738" s="46">
        <f>H738+I738+J738</f>
        <v>40890.699999999997</v>
      </c>
      <c r="L738" s="31">
        <f t="shared" ref="L738" si="456">TRUNC($G738*H738)</f>
        <v>0</v>
      </c>
      <c r="M738" s="31">
        <f t="shared" ref="M738" si="457">TRUNC($G738*I738)</f>
        <v>0</v>
      </c>
      <c r="N738" s="31">
        <f t="shared" ref="N738" si="458">TRUNC($G738*J738)</f>
        <v>1921862</v>
      </c>
      <c r="O738" s="32">
        <f t="shared" ref="O738" si="459">L738+M738+N738</f>
        <v>1921862</v>
      </c>
      <c r="P738" s="49" t="s">
        <v>6</v>
      </c>
      <c r="Q738" s="49" t="s">
        <v>6</v>
      </c>
      <c r="R738" s="49" t="s">
        <v>6</v>
      </c>
    </row>
    <row r="739" spans="1:18">
      <c r="A739" s="44" t="s">
        <v>60</v>
      </c>
      <c r="B739" s="44" t="s">
        <v>867</v>
      </c>
      <c r="C739" s="45" t="s">
        <v>692</v>
      </c>
      <c r="D739" s="44" t="s">
        <v>6</v>
      </c>
      <c r="E739" s="44" t="s">
        <v>6</v>
      </c>
      <c r="F739" s="49" t="s">
        <v>6</v>
      </c>
      <c r="G739" s="46">
        <v>0</v>
      </c>
      <c r="H739" s="47">
        <v>0</v>
      </c>
      <c r="I739" s="47">
        <v>0</v>
      </c>
      <c r="J739" s="47">
        <v>0</v>
      </c>
      <c r="K739" s="46">
        <v>0</v>
      </c>
      <c r="L739" s="56">
        <v>0</v>
      </c>
      <c r="M739" s="56">
        <v>0</v>
      </c>
      <c r="N739" s="56">
        <v>0</v>
      </c>
      <c r="O739" s="56">
        <v>0</v>
      </c>
      <c r="P739" s="49" t="s">
        <v>794</v>
      </c>
      <c r="Q739" s="49" t="s">
        <v>6</v>
      </c>
      <c r="R739" s="49" t="s">
        <v>6</v>
      </c>
    </row>
    <row r="740" spans="1:18">
      <c r="A740" s="44" t="s">
        <v>60</v>
      </c>
      <c r="B740" s="44" t="s">
        <v>868</v>
      </c>
      <c r="C740" s="45" t="s">
        <v>692</v>
      </c>
      <c r="D740" s="44" t="s">
        <v>1326</v>
      </c>
      <c r="E740" s="44" t="s">
        <v>6</v>
      </c>
      <c r="F740" s="49" t="s">
        <v>6</v>
      </c>
      <c r="G740" s="46">
        <v>0</v>
      </c>
      <c r="H740" s="47">
        <v>0</v>
      </c>
      <c r="I740" s="47">
        <v>0</v>
      </c>
      <c r="J740" s="47">
        <v>0</v>
      </c>
      <c r="K740" s="46">
        <v>0</v>
      </c>
      <c r="L740" s="58">
        <f>SUM(L742:L768)</f>
        <v>19933226</v>
      </c>
      <c r="M740" s="58">
        <f t="shared" ref="M740:O740" si="460">SUM(M742:M768)</f>
        <v>48284883</v>
      </c>
      <c r="N740" s="58">
        <f t="shared" si="460"/>
        <v>17114032</v>
      </c>
      <c r="O740" s="58">
        <f t="shared" si="460"/>
        <v>85332141</v>
      </c>
      <c r="P740" s="49" t="s">
        <v>694</v>
      </c>
      <c r="Q740" s="49" t="s">
        <v>6</v>
      </c>
      <c r="R740" s="49" t="s">
        <v>6</v>
      </c>
    </row>
    <row r="741" spans="1:18">
      <c r="A741" s="44" t="s">
        <v>60</v>
      </c>
      <c r="B741" s="44" t="s">
        <v>869</v>
      </c>
      <c r="C741" s="45" t="s">
        <v>692</v>
      </c>
      <c r="D741" s="44" t="s">
        <v>1283</v>
      </c>
      <c r="E741" s="44" t="s">
        <v>6</v>
      </c>
      <c r="F741" s="49" t="s">
        <v>6</v>
      </c>
      <c r="G741" s="46">
        <v>0</v>
      </c>
      <c r="H741" s="47">
        <v>0</v>
      </c>
      <c r="I741" s="47">
        <v>0</v>
      </c>
      <c r="J741" s="47">
        <v>0</v>
      </c>
      <c r="K741" s="46">
        <v>0</v>
      </c>
      <c r="L741" s="56">
        <v>0</v>
      </c>
      <c r="M741" s="56">
        <v>0</v>
      </c>
      <c r="N741" s="56">
        <v>0</v>
      </c>
      <c r="O741" s="56">
        <v>0</v>
      </c>
      <c r="P741" s="49" t="s">
        <v>1256</v>
      </c>
      <c r="Q741" s="49" t="s">
        <v>6</v>
      </c>
      <c r="R741" s="49" t="s">
        <v>6</v>
      </c>
    </row>
    <row r="742" spans="1:18">
      <c r="A742" s="44" t="s">
        <v>60</v>
      </c>
      <c r="B742" s="44" t="s">
        <v>870</v>
      </c>
      <c r="C742" s="48" t="s">
        <v>6</v>
      </c>
      <c r="D742" s="44" t="s">
        <v>1191</v>
      </c>
      <c r="E742" s="44" t="s">
        <v>1192</v>
      </c>
      <c r="F742" s="49" t="s">
        <v>1172</v>
      </c>
      <c r="G742" s="46">
        <v>15</v>
      </c>
      <c r="H742" s="47">
        <v>405.8</v>
      </c>
      <c r="I742" s="47">
        <v>13113.6</v>
      </c>
      <c r="J742" s="47">
        <v>0</v>
      </c>
      <c r="K742" s="46">
        <f t="shared" ref="K742:K747" si="461">H742+I742+J742</f>
        <v>13519.4</v>
      </c>
      <c r="L742" s="31">
        <f t="shared" ref="L742:L747" si="462">TRUNC($G742*H742)</f>
        <v>6087</v>
      </c>
      <c r="M742" s="31">
        <f t="shared" ref="M742:M747" si="463">TRUNC($G742*I742)</f>
        <v>196704</v>
      </c>
      <c r="N742" s="31">
        <f t="shared" ref="N742:N747" si="464">TRUNC($G742*J742)</f>
        <v>0</v>
      </c>
      <c r="O742" s="32">
        <f t="shared" ref="O742:O747" si="465">L742+M742+N742</f>
        <v>202791</v>
      </c>
      <c r="P742" s="49" t="s">
        <v>6</v>
      </c>
      <c r="Q742" s="49" t="s">
        <v>1193</v>
      </c>
      <c r="R742" s="49" t="s">
        <v>6</v>
      </c>
    </row>
    <row r="743" spans="1:18">
      <c r="A743" s="44" t="s">
        <v>60</v>
      </c>
      <c r="B743" s="44" t="s">
        <v>871</v>
      </c>
      <c r="C743" s="48" t="s">
        <v>6</v>
      </c>
      <c r="D743" s="44" t="s">
        <v>1194</v>
      </c>
      <c r="E743" s="44" t="s">
        <v>1195</v>
      </c>
      <c r="F743" s="49" t="s">
        <v>793</v>
      </c>
      <c r="G743" s="46">
        <v>9</v>
      </c>
      <c r="H743" s="47">
        <v>16676.900000000001</v>
      </c>
      <c r="I743" s="47">
        <v>27207.200000000001</v>
      </c>
      <c r="J743" s="47">
        <v>0</v>
      </c>
      <c r="K743" s="46">
        <f t="shared" si="461"/>
        <v>43884.100000000006</v>
      </c>
      <c r="L743" s="31">
        <f t="shared" si="462"/>
        <v>150092</v>
      </c>
      <c r="M743" s="31">
        <f t="shared" si="463"/>
        <v>244864</v>
      </c>
      <c r="N743" s="31">
        <f t="shared" si="464"/>
        <v>0</v>
      </c>
      <c r="O743" s="32">
        <f t="shared" si="465"/>
        <v>394956</v>
      </c>
      <c r="P743" s="49" t="s">
        <v>6</v>
      </c>
      <c r="Q743" s="49" t="s">
        <v>1196</v>
      </c>
      <c r="R743" s="49" t="s">
        <v>6</v>
      </c>
    </row>
    <row r="744" spans="1:18">
      <c r="A744" s="44" t="s">
        <v>60</v>
      </c>
      <c r="B744" s="44" t="s">
        <v>872</v>
      </c>
      <c r="C744" s="48" t="s">
        <v>6</v>
      </c>
      <c r="D744" s="44" t="s">
        <v>1197</v>
      </c>
      <c r="E744" s="44" t="s">
        <v>1192</v>
      </c>
      <c r="F744" s="49" t="s">
        <v>1172</v>
      </c>
      <c r="G744" s="46">
        <v>35</v>
      </c>
      <c r="H744" s="47">
        <v>834.5</v>
      </c>
      <c r="I744" s="47">
        <v>2563.3000000000002</v>
      </c>
      <c r="J744" s="47">
        <v>1022</v>
      </c>
      <c r="K744" s="46">
        <f t="shared" si="461"/>
        <v>4419.8</v>
      </c>
      <c r="L744" s="31">
        <f t="shared" si="462"/>
        <v>29207</v>
      </c>
      <c r="M744" s="31">
        <f t="shared" si="463"/>
        <v>89715</v>
      </c>
      <c r="N744" s="31">
        <f t="shared" si="464"/>
        <v>35770</v>
      </c>
      <c r="O744" s="32">
        <f t="shared" si="465"/>
        <v>154692</v>
      </c>
      <c r="P744" s="49" t="s">
        <v>6</v>
      </c>
      <c r="Q744" s="49" t="s">
        <v>1198</v>
      </c>
      <c r="R744" s="49" t="s">
        <v>6</v>
      </c>
    </row>
    <row r="745" spans="1:18">
      <c r="A745" s="44" t="s">
        <v>60</v>
      </c>
      <c r="B745" s="44" t="s">
        <v>873</v>
      </c>
      <c r="C745" s="44" t="s">
        <v>6</v>
      </c>
      <c r="D745" s="44" t="s">
        <v>1199</v>
      </c>
      <c r="E745" s="44" t="s">
        <v>1200</v>
      </c>
      <c r="F745" s="49" t="s">
        <v>793</v>
      </c>
      <c r="G745" s="46">
        <v>76</v>
      </c>
      <c r="H745" s="47">
        <v>2042.5</v>
      </c>
      <c r="I745" s="47">
        <v>0</v>
      </c>
      <c r="J745" s="47">
        <v>0</v>
      </c>
      <c r="K745" s="46">
        <f t="shared" si="461"/>
        <v>2042.5</v>
      </c>
      <c r="L745" s="31">
        <f t="shared" si="462"/>
        <v>155230</v>
      </c>
      <c r="M745" s="31">
        <f t="shared" si="463"/>
        <v>0</v>
      </c>
      <c r="N745" s="31">
        <f t="shared" si="464"/>
        <v>0</v>
      </c>
      <c r="O745" s="32">
        <f t="shared" si="465"/>
        <v>155230</v>
      </c>
      <c r="P745" s="49" t="s">
        <v>6</v>
      </c>
      <c r="Q745" s="49" t="s">
        <v>6</v>
      </c>
      <c r="R745" s="49" t="s">
        <v>6</v>
      </c>
    </row>
    <row r="746" spans="1:18">
      <c r="A746" s="44" t="s">
        <v>60</v>
      </c>
      <c r="B746" s="44" t="s">
        <v>874</v>
      </c>
      <c r="C746" s="44" t="s">
        <v>6</v>
      </c>
      <c r="D746" s="44" t="s">
        <v>1201</v>
      </c>
      <c r="E746" s="44" t="s">
        <v>1202</v>
      </c>
      <c r="F746" s="49" t="s">
        <v>793</v>
      </c>
      <c r="G746" s="46">
        <v>76</v>
      </c>
      <c r="H746" s="47">
        <v>545.9</v>
      </c>
      <c r="I746" s="47">
        <v>0</v>
      </c>
      <c r="J746" s="47">
        <v>0</v>
      </c>
      <c r="K746" s="46">
        <f t="shared" si="461"/>
        <v>545.9</v>
      </c>
      <c r="L746" s="31">
        <f t="shared" si="462"/>
        <v>41488</v>
      </c>
      <c r="M746" s="31">
        <f t="shared" si="463"/>
        <v>0</v>
      </c>
      <c r="N746" s="31">
        <f t="shared" si="464"/>
        <v>0</v>
      </c>
      <c r="O746" s="32">
        <f t="shared" si="465"/>
        <v>41488</v>
      </c>
      <c r="P746" s="49" t="s">
        <v>6</v>
      </c>
      <c r="Q746" s="49" t="s">
        <v>6</v>
      </c>
      <c r="R746" s="49" t="s">
        <v>6</v>
      </c>
    </row>
    <row r="747" spans="1:18">
      <c r="A747" s="44" t="s">
        <v>60</v>
      </c>
      <c r="B747" s="44" t="s">
        <v>875</v>
      </c>
      <c r="C747" s="44" t="s">
        <v>6</v>
      </c>
      <c r="D747" s="44" t="s">
        <v>1203</v>
      </c>
      <c r="E747" s="44" t="s">
        <v>1204</v>
      </c>
      <c r="F747" s="49" t="s">
        <v>294</v>
      </c>
      <c r="G747" s="46">
        <v>22</v>
      </c>
      <c r="H747" s="47">
        <v>670.3</v>
      </c>
      <c r="I747" s="47">
        <v>2350.4</v>
      </c>
      <c r="J747" s="47">
        <v>25.8</v>
      </c>
      <c r="K747" s="46">
        <f t="shared" si="461"/>
        <v>3046.5</v>
      </c>
      <c r="L747" s="31">
        <f t="shared" si="462"/>
        <v>14746</v>
      </c>
      <c r="M747" s="31">
        <f t="shared" si="463"/>
        <v>51708</v>
      </c>
      <c r="N747" s="31">
        <f t="shared" si="464"/>
        <v>567</v>
      </c>
      <c r="O747" s="32">
        <f t="shared" si="465"/>
        <v>67021</v>
      </c>
      <c r="P747" s="49" t="s">
        <v>6</v>
      </c>
      <c r="Q747" s="49" t="s">
        <v>6</v>
      </c>
      <c r="R747" s="49" t="s">
        <v>6</v>
      </c>
    </row>
    <row r="748" spans="1:18">
      <c r="A748" s="44" t="s">
        <v>60</v>
      </c>
      <c r="B748" s="44" t="s">
        <v>876</v>
      </c>
      <c r="C748" s="45" t="s">
        <v>692</v>
      </c>
      <c r="D748" s="44" t="s">
        <v>1284</v>
      </c>
      <c r="E748" s="44" t="s">
        <v>6</v>
      </c>
      <c r="F748" s="49" t="s">
        <v>6</v>
      </c>
      <c r="G748" s="46">
        <v>0</v>
      </c>
      <c r="H748" s="47">
        <v>0</v>
      </c>
      <c r="I748" s="47">
        <v>0</v>
      </c>
      <c r="J748" s="47">
        <v>0</v>
      </c>
      <c r="K748" s="46">
        <v>0</v>
      </c>
      <c r="L748" s="56">
        <v>0</v>
      </c>
      <c r="M748" s="56">
        <v>0</v>
      </c>
      <c r="N748" s="56">
        <v>0</v>
      </c>
      <c r="O748" s="56">
        <v>0</v>
      </c>
      <c r="P748" s="49" t="s">
        <v>1256</v>
      </c>
      <c r="Q748" s="49" t="s">
        <v>6</v>
      </c>
      <c r="R748" s="49" t="s">
        <v>6</v>
      </c>
    </row>
    <row r="749" spans="1:18">
      <c r="A749" s="44" t="s">
        <v>60</v>
      </c>
      <c r="B749" s="44" t="s">
        <v>877</v>
      </c>
      <c r="C749" s="45" t="s">
        <v>692</v>
      </c>
      <c r="D749" s="44" t="s">
        <v>1206</v>
      </c>
      <c r="E749" s="44" t="s">
        <v>6</v>
      </c>
      <c r="F749" s="49" t="s">
        <v>6</v>
      </c>
      <c r="G749" s="46">
        <v>0</v>
      </c>
      <c r="H749" s="47">
        <v>0</v>
      </c>
      <c r="I749" s="47">
        <v>0</v>
      </c>
      <c r="J749" s="47">
        <v>0</v>
      </c>
      <c r="K749" s="46">
        <v>0</v>
      </c>
      <c r="L749" s="56">
        <v>0</v>
      </c>
      <c r="M749" s="56">
        <v>0</v>
      </c>
      <c r="N749" s="56">
        <v>0</v>
      </c>
      <c r="O749" s="56">
        <v>0</v>
      </c>
      <c r="P749" s="49" t="s">
        <v>794</v>
      </c>
      <c r="Q749" s="49" t="s">
        <v>6</v>
      </c>
      <c r="R749" s="49" t="s">
        <v>6</v>
      </c>
    </row>
    <row r="750" spans="1:18">
      <c r="A750" s="44" t="s">
        <v>60</v>
      </c>
      <c r="B750" s="44" t="s">
        <v>878</v>
      </c>
      <c r="C750" s="44" t="s">
        <v>6</v>
      </c>
      <c r="D750" s="44" t="s">
        <v>1207</v>
      </c>
      <c r="E750" s="44" t="s">
        <v>1208</v>
      </c>
      <c r="F750" s="49" t="s">
        <v>10</v>
      </c>
      <c r="G750" s="46">
        <v>1</v>
      </c>
      <c r="H750" s="47">
        <v>285344.3</v>
      </c>
      <c r="I750" s="47">
        <v>3674649.6</v>
      </c>
      <c r="J750" s="47">
        <v>1585265</v>
      </c>
      <c r="K750" s="46">
        <f t="shared" ref="K750:K760" si="466">H750+I750+J750</f>
        <v>5545258.9000000004</v>
      </c>
      <c r="L750" s="31">
        <f t="shared" ref="L750:L760" si="467">TRUNC($G750*H750)</f>
        <v>285344</v>
      </c>
      <c r="M750" s="31">
        <f t="shared" ref="M750:M760" si="468">TRUNC($G750*I750)</f>
        <v>3674649</v>
      </c>
      <c r="N750" s="31">
        <f t="shared" ref="N750:N760" si="469">TRUNC($G750*J750)</f>
        <v>1585265</v>
      </c>
      <c r="O750" s="32">
        <f t="shared" ref="O750:O760" si="470">L750+M750+N750</f>
        <v>5545258</v>
      </c>
      <c r="P750" s="49" t="s">
        <v>6</v>
      </c>
      <c r="Q750" s="49" t="s">
        <v>6</v>
      </c>
      <c r="R750" s="49" t="s">
        <v>6</v>
      </c>
    </row>
    <row r="751" spans="1:18">
      <c r="A751" s="44" t="s">
        <v>60</v>
      </c>
      <c r="B751" s="44" t="s">
        <v>879</v>
      </c>
      <c r="C751" s="44" t="s">
        <v>6</v>
      </c>
      <c r="D751" s="44" t="s">
        <v>1207</v>
      </c>
      <c r="E751" s="44" t="s">
        <v>1209</v>
      </c>
      <c r="F751" s="49" t="s">
        <v>10</v>
      </c>
      <c r="G751" s="46">
        <v>1</v>
      </c>
      <c r="H751" s="47">
        <v>203817.4</v>
      </c>
      <c r="I751" s="47">
        <v>2624749.6</v>
      </c>
      <c r="J751" s="47">
        <v>1132332.3</v>
      </c>
      <c r="K751" s="46">
        <f t="shared" si="466"/>
        <v>3960899.3</v>
      </c>
      <c r="L751" s="31">
        <f t="shared" si="467"/>
        <v>203817</v>
      </c>
      <c r="M751" s="31">
        <f t="shared" si="468"/>
        <v>2624749</v>
      </c>
      <c r="N751" s="31">
        <f t="shared" si="469"/>
        <v>1132332</v>
      </c>
      <c r="O751" s="32">
        <f t="shared" si="470"/>
        <v>3960898</v>
      </c>
      <c r="P751" s="49" t="s">
        <v>6</v>
      </c>
      <c r="Q751" s="49" t="s">
        <v>6</v>
      </c>
      <c r="R751" s="49" t="s">
        <v>6</v>
      </c>
    </row>
    <row r="752" spans="1:18">
      <c r="A752" s="44" t="s">
        <v>60</v>
      </c>
      <c r="B752" s="44" t="s">
        <v>880</v>
      </c>
      <c r="C752" s="44" t="s">
        <v>6</v>
      </c>
      <c r="D752" s="44" t="s">
        <v>1210</v>
      </c>
      <c r="E752" s="44" t="s">
        <v>1211</v>
      </c>
      <c r="F752" s="49" t="s">
        <v>294</v>
      </c>
      <c r="G752" s="46">
        <v>291</v>
      </c>
      <c r="H752" s="47">
        <v>37766.300000000003</v>
      </c>
      <c r="I752" s="47">
        <v>61568</v>
      </c>
      <c r="J752" s="47">
        <v>22534.400000000001</v>
      </c>
      <c r="K752" s="46">
        <f t="shared" si="466"/>
        <v>121868.70000000001</v>
      </c>
      <c r="L752" s="31">
        <f t="shared" si="467"/>
        <v>10989993</v>
      </c>
      <c r="M752" s="31">
        <f t="shared" si="468"/>
        <v>17916288</v>
      </c>
      <c r="N752" s="31">
        <f t="shared" si="469"/>
        <v>6557510</v>
      </c>
      <c r="O752" s="32">
        <f t="shared" si="470"/>
        <v>35463791</v>
      </c>
      <c r="P752" s="49" t="s">
        <v>6</v>
      </c>
      <c r="Q752" s="49" t="s">
        <v>6</v>
      </c>
      <c r="R752" s="49" t="s">
        <v>6</v>
      </c>
    </row>
    <row r="753" spans="1:18">
      <c r="A753" s="44" t="s">
        <v>60</v>
      </c>
      <c r="B753" s="44" t="s">
        <v>881</v>
      </c>
      <c r="C753" s="44" t="s">
        <v>6</v>
      </c>
      <c r="D753" s="44" t="s">
        <v>1210</v>
      </c>
      <c r="E753" s="44" t="s">
        <v>1212</v>
      </c>
      <c r="F753" s="49" t="s">
        <v>294</v>
      </c>
      <c r="G753" s="46">
        <v>60</v>
      </c>
      <c r="H753" s="47">
        <v>28041.7</v>
      </c>
      <c r="I753" s="47">
        <v>49642.400000000001</v>
      </c>
      <c r="J753" s="47">
        <v>17873.099999999999</v>
      </c>
      <c r="K753" s="46">
        <f t="shared" si="466"/>
        <v>95557.200000000012</v>
      </c>
      <c r="L753" s="31">
        <f t="shared" si="467"/>
        <v>1682502</v>
      </c>
      <c r="M753" s="31">
        <f t="shared" si="468"/>
        <v>2978544</v>
      </c>
      <c r="N753" s="31">
        <f t="shared" si="469"/>
        <v>1072386</v>
      </c>
      <c r="O753" s="32">
        <f t="shared" si="470"/>
        <v>5733432</v>
      </c>
      <c r="P753" s="49" t="s">
        <v>6</v>
      </c>
      <c r="Q753" s="49" t="s">
        <v>6</v>
      </c>
      <c r="R753" s="49" t="s">
        <v>6</v>
      </c>
    </row>
    <row r="754" spans="1:18">
      <c r="A754" s="44" t="s">
        <v>60</v>
      </c>
      <c r="B754" s="44" t="s">
        <v>882</v>
      </c>
      <c r="C754" s="44" t="s">
        <v>6</v>
      </c>
      <c r="D754" s="44" t="s">
        <v>1210</v>
      </c>
      <c r="E754" s="44" t="s">
        <v>1213</v>
      </c>
      <c r="F754" s="49" t="s">
        <v>294</v>
      </c>
      <c r="G754" s="46">
        <v>81</v>
      </c>
      <c r="H754" s="47">
        <v>25925</v>
      </c>
      <c r="I754" s="47">
        <v>58275.199999999997</v>
      </c>
      <c r="J754" s="47">
        <v>13111.7</v>
      </c>
      <c r="K754" s="46">
        <f t="shared" si="466"/>
        <v>97311.9</v>
      </c>
      <c r="L754" s="31">
        <f t="shared" si="467"/>
        <v>2099925</v>
      </c>
      <c r="M754" s="31">
        <f t="shared" si="468"/>
        <v>4720291</v>
      </c>
      <c r="N754" s="31">
        <f t="shared" si="469"/>
        <v>1062047</v>
      </c>
      <c r="O754" s="32">
        <f t="shared" si="470"/>
        <v>7882263</v>
      </c>
      <c r="P754" s="49" t="s">
        <v>6</v>
      </c>
      <c r="Q754" s="49" t="s">
        <v>6</v>
      </c>
      <c r="R754" s="49" t="s">
        <v>6</v>
      </c>
    </row>
    <row r="755" spans="1:18">
      <c r="A755" s="44" t="s">
        <v>60</v>
      </c>
      <c r="B755" s="44" t="s">
        <v>883</v>
      </c>
      <c r="C755" s="44" t="s">
        <v>6</v>
      </c>
      <c r="D755" s="44" t="s">
        <v>1215</v>
      </c>
      <c r="E755" s="44" t="s">
        <v>1327</v>
      </c>
      <c r="F755" s="49" t="s">
        <v>10</v>
      </c>
      <c r="G755" s="46">
        <v>1</v>
      </c>
      <c r="H755" s="47">
        <v>259646.6</v>
      </c>
      <c r="I755" s="47">
        <v>2275629.6</v>
      </c>
      <c r="J755" s="47">
        <v>54555.3</v>
      </c>
      <c r="K755" s="46">
        <f t="shared" si="466"/>
        <v>2589831.5</v>
      </c>
      <c r="L755" s="31">
        <f t="shared" si="467"/>
        <v>259646</v>
      </c>
      <c r="M755" s="31">
        <f t="shared" si="468"/>
        <v>2275629</v>
      </c>
      <c r="N755" s="31">
        <f t="shared" si="469"/>
        <v>54555</v>
      </c>
      <c r="O755" s="32">
        <f t="shared" si="470"/>
        <v>2589830</v>
      </c>
      <c r="P755" s="49" t="s">
        <v>6</v>
      </c>
      <c r="Q755" s="49" t="s">
        <v>6</v>
      </c>
      <c r="R755" s="49" t="s">
        <v>6</v>
      </c>
    </row>
    <row r="756" spans="1:18">
      <c r="A756" s="44" t="s">
        <v>60</v>
      </c>
      <c r="B756" s="44" t="s">
        <v>884</v>
      </c>
      <c r="C756" s="44" t="s">
        <v>6</v>
      </c>
      <c r="D756" s="44" t="s">
        <v>1217</v>
      </c>
      <c r="E756" s="44" t="s">
        <v>1218</v>
      </c>
      <c r="F756" s="49" t="s">
        <v>10</v>
      </c>
      <c r="G756" s="46">
        <v>1</v>
      </c>
      <c r="H756" s="47">
        <v>4531.5</v>
      </c>
      <c r="I756" s="47">
        <v>265212.79999999999</v>
      </c>
      <c r="J756" s="47">
        <v>36801.599999999999</v>
      </c>
      <c r="K756" s="46">
        <f t="shared" si="466"/>
        <v>306545.89999999997</v>
      </c>
      <c r="L756" s="31">
        <f t="shared" si="467"/>
        <v>4531</v>
      </c>
      <c r="M756" s="31">
        <f t="shared" si="468"/>
        <v>265212</v>
      </c>
      <c r="N756" s="31">
        <f t="shared" si="469"/>
        <v>36801</v>
      </c>
      <c r="O756" s="32">
        <f t="shared" si="470"/>
        <v>306544</v>
      </c>
      <c r="P756" s="49" t="s">
        <v>6</v>
      </c>
      <c r="Q756" s="49" t="s">
        <v>6</v>
      </c>
      <c r="R756" s="49" t="s">
        <v>6</v>
      </c>
    </row>
    <row r="757" spans="1:18">
      <c r="A757" s="44" t="s">
        <v>60</v>
      </c>
      <c r="B757" s="44" t="s">
        <v>885</v>
      </c>
      <c r="C757" s="44" t="s">
        <v>6</v>
      </c>
      <c r="D757" s="44" t="s">
        <v>1219</v>
      </c>
      <c r="E757" s="44" t="s">
        <v>6</v>
      </c>
      <c r="F757" s="49" t="s">
        <v>294</v>
      </c>
      <c r="G757" s="46">
        <v>19</v>
      </c>
      <c r="H757" s="47">
        <v>55896.800000000003</v>
      </c>
      <c r="I757" s="47">
        <v>260368</v>
      </c>
      <c r="J757" s="47">
        <v>5191.7</v>
      </c>
      <c r="K757" s="46">
        <f t="shared" si="466"/>
        <v>321456.5</v>
      </c>
      <c r="L757" s="31">
        <f t="shared" si="467"/>
        <v>1062039</v>
      </c>
      <c r="M757" s="31">
        <f t="shared" si="468"/>
        <v>4946992</v>
      </c>
      <c r="N757" s="31">
        <f t="shared" si="469"/>
        <v>98642</v>
      </c>
      <c r="O757" s="32">
        <f t="shared" si="470"/>
        <v>6107673</v>
      </c>
      <c r="P757" s="49" t="s">
        <v>6</v>
      </c>
      <c r="Q757" s="49" t="s">
        <v>6</v>
      </c>
      <c r="R757" s="49" t="s">
        <v>6</v>
      </c>
    </row>
    <row r="758" spans="1:18">
      <c r="A758" s="44" t="s">
        <v>60</v>
      </c>
      <c r="B758" s="44" t="s">
        <v>886</v>
      </c>
      <c r="C758" s="44" t="s">
        <v>6</v>
      </c>
      <c r="D758" s="44" t="s">
        <v>1220</v>
      </c>
      <c r="E758" s="44" t="s">
        <v>1218</v>
      </c>
      <c r="F758" s="49" t="s">
        <v>10</v>
      </c>
      <c r="G758" s="46">
        <v>1</v>
      </c>
      <c r="H758" s="47">
        <v>4531.5</v>
      </c>
      <c r="I758" s="47">
        <v>265212.79999999999</v>
      </c>
      <c r="J758" s="47">
        <v>36801.599999999999</v>
      </c>
      <c r="K758" s="46">
        <f t="shared" si="466"/>
        <v>306545.89999999997</v>
      </c>
      <c r="L758" s="31">
        <f t="shared" si="467"/>
        <v>4531</v>
      </c>
      <c r="M758" s="31">
        <f t="shared" si="468"/>
        <v>265212</v>
      </c>
      <c r="N758" s="31">
        <f t="shared" si="469"/>
        <v>36801</v>
      </c>
      <c r="O758" s="32">
        <f t="shared" si="470"/>
        <v>306544</v>
      </c>
      <c r="P758" s="49" t="s">
        <v>6</v>
      </c>
      <c r="Q758" s="49" t="s">
        <v>6</v>
      </c>
      <c r="R758" s="49" t="s">
        <v>6</v>
      </c>
    </row>
    <row r="759" spans="1:18">
      <c r="A759" s="44" t="s">
        <v>60</v>
      </c>
      <c r="B759" s="44" t="s">
        <v>887</v>
      </c>
      <c r="C759" s="44" t="s">
        <v>6</v>
      </c>
      <c r="D759" s="44" t="s">
        <v>1221</v>
      </c>
      <c r="E759" s="44" t="s">
        <v>1222</v>
      </c>
      <c r="F759" s="49" t="s">
        <v>1223</v>
      </c>
      <c r="G759" s="46">
        <v>16</v>
      </c>
      <c r="H759" s="47">
        <v>0</v>
      </c>
      <c r="I759" s="47">
        <v>0</v>
      </c>
      <c r="J759" s="47">
        <v>126546.8</v>
      </c>
      <c r="K759" s="46">
        <f t="shared" si="466"/>
        <v>126546.8</v>
      </c>
      <c r="L759" s="31">
        <f t="shared" si="467"/>
        <v>0</v>
      </c>
      <c r="M759" s="31">
        <f t="shared" si="468"/>
        <v>0</v>
      </c>
      <c r="N759" s="31">
        <f t="shared" si="469"/>
        <v>2024748</v>
      </c>
      <c r="O759" s="32">
        <f t="shared" si="470"/>
        <v>2024748</v>
      </c>
      <c r="P759" s="49" t="s">
        <v>6</v>
      </c>
      <c r="Q759" s="49" t="s">
        <v>6</v>
      </c>
      <c r="R759" s="49" t="s">
        <v>6</v>
      </c>
    </row>
    <row r="760" spans="1:18">
      <c r="A760" s="44" t="s">
        <v>60</v>
      </c>
      <c r="B760" s="44" t="s">
        <v>888</v>
      </c>
      <c r="C760" s="44" t="s">
        <v>6</v>
      </c>
      <c r="D760" s="44" t="s">
        <v>1224</v>
      </c>
      <c r="E760" s="44" t="s">
        <v>1225</v>
      </c>
      <c r="F760" s="49" t="s">
        <v>294</v>
      </c>
      <c r="G760" s="46">
        <v>135</v>
      </c>
      <c r="H760" s="47">
        <v>10203.200000000001</v>
      </c>
      <c r="I760" s="47">
        <v>25448.799999999999</v>
      </c>
      <c r="J760" s="47">
        <v>9410.5</v>
      </c>
      <c r="K760" s="46">
        <f t="shared" si="466"/>
        <v>45062.5</v>
      </c>
      <c r="L760" s="31">
        <f t="shared" si="467"/>
        <v>1377432</v>
      </c>
      <c r="M760" s="31">
        <f t="shared" si="468"/>
        <v>3435588</v>
      </c>
      <c r="N760" s="31">
        <f t="shared" si="469"/>
        <v>1270417</v>
      </c>
      <c r="O760" s="32">
        <f t="shared" si="470"/>
        <v>6083437</v>
      </c>
      <c r="P760" s="49" t="s">
        <v>6</v>
      </c>
      <c r="Q760" s="49" t="s">
        <v>6</v>
      </c>
      <c r="R760" s="49" t="s">
        <v>6</v>
      </c>
    </row>
    <row r="761" spans="1:18">
      <c r="A761" s="44" t="s">
        <v>60</v>
      </c>
      <c r="B761" s="44" t="s">
        <v>889</v>
      </c>
      <c r="C761" s="45" t="s">
        <v>692</v>
      </c>
      <c r="D761" s="44" t="s">
        <v>1286</v>
      </c>
      <c r="E761" s="44" t="s">
        <v>6</v>
      </c>
      <c r="F761" s="49" t="s">
        <v>6</v>
      </c>
      <c r="G761" s="46">
        <v>0</v>
      </c>
      <c r="H761" s="47">
        <v>0</v>
      </c>
      <c r="I761" s="47">
        <v>0</v>
      </c>
      <c r="J761" s="47">
        <v>0</v>
      </c>
      <c r="K761" s="46">
        <v>0</v>
      </c>
      <c r="L761" s="56">
        <v>0</v>
      </c>
      <c r="M761" s="56">
        <v>0</v>
      </c>
      <c r="N761" s="56">
        <v>0</v>
      </c>
      <c r="O761" s="56">
        <v>0</v>
      </c>
      <c r="P761" s="49" t="s">
        <v>794</v>
      </c>
      <c r="Q761" s="49" t="s">
        <v>6</v>
      </c>
      <c r="R761" s="49" t="s">
        <v>6</v>
      </c>
    </row>
    <row r="762" spans="1:18">
      <c r="A762" s="44" t="s">
        <v>60</v>
      </c>
      <c r="B762" s="44" t="s">
        <v>890</v>
      </c>
      <c r="C762" s="48" t="s">
        <v>6</v>
      </c>
      <c r="D762" s="44" t="s">
        <v>1194</v>
      </c>
      <c r="E762" s="44" t="s">
        <v>1195</v>
      </c>
      <c r="F762" s="49" t="s">
        <v>793</v>
      </c>
      <c r="G762" s="46">
        <v>8</v>
      </c>
      <c r="H762" s="47">
        <v>16676.900000000001</v>
      </c>
      <c r="I762" s="47">
        <v>27207.200000000001</v>
      </c>
      <c r="J762" s="47">
        <v>0</v>
      </c>
      <c r="K762" s="46">
        <f t="shared" ref="K762:K763" si="471">H762+I762+J762</f>
        <v>43884.100000000006</v>
      </c>
      <c r="L762" s="31">
        <f t="shared" ref="L762:L763" si="472">TRUNC($G762*H762)</f>
        <v>133415</v>
      </c>
      <c r="M762" s="31">
        <f t="shared" ref="M762:M763" si="473">TRUNC($G762*I762)</f>
        <v>217657</v>
      </c>
      <c r="N762" s="31">
        <f t="shared" ref="N762:N763" si="474">TRUNC($G762*J762)</f>
        <v>0</v>
      </c>
      <c r="O762" s="32">
        <f t="shared" ref="O762:O763" si="475">L762+M762+N762</f>
        <v>351072</v>
      </c>
      <c r="P762" s="49" t="s">
        <v>6</v>
      </c>
      <c r="Q762" s="49" t="s">
        <v>1196</v>
      </c>
      <c r="R762" s="49" t="s">
        <v>6</v>
      </c>
    </row>
    <row r="763" spans="1:18">
      <c r="A763" s="44" t="s">
        <v>60</v>
      </c>
      <c r="B763" s="44" t="s">
        <v>891</v>
      </c>
      <c r="C763" s="44" t="s">
        <v>6</v>
      </c>
      <c r="D763" s="44" t="s">
        <v>1240</v>
      </c>
      <c r="E763" s="44" t="s">
        <v>1241</v>
      </c>
      <c r="F763" s="49" t="s">
        <v>1242</v>
      </c>
      <c r="G763" s="46">
        <v>16</v>
      </c>
      <c r="H763" s="47">
        <v>1129.7</v>
      </c>
      <c r="I763" s="47">
        <v>14660</v>
      </c>
      <c r="J763" s="47">
        <v>0</v>
      </c>
      <c r="K763" s="46">
        <f t="shared" si="471"/>
        <v>15789.7</v>
      </c>
      <c r="L763" s="31">
        <f t="shared" si="472"/>
        <v>18075</v>
      </c>
      <c r="M763" s="31">
        <f t="shared" si="473"/>
        <v>234560</v>
      </c>
      <c r="N763" s="31">
        <f t="shared" si="474"/>
        <v>0</v>
      </c>
      <c r="O763" s="32">
        <f t="shared" si="475"/>
        <v>252635</v>
      </c>
      <c r="P763" s="49" t="s">
        <v>6</v>
      </c>
      <c r="Q763" s="49" t="s">
        <v>6</v>
      </c>
      <c r="R763" s="49" t="s">
        <v>6</v>
      </c>
    </row>
    <row r="764" spans="1:18">
      <c r="A764" s="44" t="s">
        <v>60</v>
      </c>
      <c r="B764" s="44" t="s">
        <v>892</v>
      </c>
      <c r="C764" s="45" t="s">
        <v>692</v>
      </c>
      <c r="D764" s="44" t="s">
        <v>1287</v>
      </c>
      <c r="E764" s="44" t="s">
        <v>6</v>
      </c>
      <c r="F764" s="49" t="s">
        <v>6</v>
      </c>
      <c r="G764" s="46">
        <v>0</v>
      </c>
      <c r="H764" s="47">
        <v>0</v>
      </c>
      <c r="I764" s="47">
        <v>0</v>
      </c>
      <c r="J764" s="47">
        <v>0</v>
      </c>
      <c r="K764" s="46">
        <v>0</v>
      </c>
      <c r="L764" s="56">
        <v>0</v>
      </c>
      <c r="M764" s="56">
        <v>0</v>
      </c>
      <c r="N764" s="56">
        <v>0</v>
      </c>
      <c r="O764" s="56">
        <v>0</v>
      </c>
      <c r="P764" s="49" t="s">
        <v>794</v>
      </c>
      <c r="Q764" s="49" t="s">
        <v>6</v>
      </c>
      <c r="R764" s="49" t="s">
        <v>6</v>
      </c>
    </row>
    <row r="765" spans="1:18">
      <c r="A765" s="44" t="s">
        <v>60</v>
      </c>
      <c r="B765" s="44" t="s">
        <v>893</v>
      </c>
      <c r="C765" s="44" t="s">
        <v>6</v>
      </c>
      <c r="D765" s="44" t="s">
        <v>1248</v>
      </c>
      <c r="E765" s="44" t="s">
        <v>1249</v>
      </c>
      <c r="F765" s="49" t="s">
        <v>1172</v>
      </c>
      <c r="G765" s="46">
        <v>45</v>
      </c>
      <c r="H765" s="47">
        <v>0</v>
      </c>
      <c r="I765" s="47">
        <v>0</v>
      </c>
      <c r="J765" s="47">
        <v>40890.699999999997</v>
      </c>
      <c r="K765" s="46">
        <f t="shared" ref="K765:K768" si="476">H765+I765+J765</f>
        <v>40890.699999999997</v>
      </c>
      <c r="L765" s="31">
        <f t="shared" ref="L765:L768" si="477">TRUNC($G765*H765)</f>
        <v>0</v>
      </c>
      <c r="M765" s="31">
        <f t="shared" ref="M765:M768" si="478">TRUNC($G765*I765)</f>
        <v>0</v>
      </c>
      <c r="N765" s="31">
        <f t="shared" ref="N765:N768" si="479">TRUNC($G765*J765)</f>
        <v>1840081</v>
      </c>
      <c r="O765" s="32">
        <f t="shared" ref="O765:O768" si="480">L765+M765+N765</f>
        <v>1840081</v>
      </c>
      <c r="P765" s="49" t="s">
        <v>6</v>
      </c>
      <c r="Q765" s="49" t="s">
        <v>6</v>
      </c>
      <c r="R765" s="49" t="s">
        <v>6</v>
      </c>
    </row>
    <row r="766" spans="1:18">
      <c r="A766" s="44" t="s">
        <v>60</v>
      </c>
      <c r="B766" s="44" t="s">
        <v>894</v>
      </c>
      <c r="C766" s="44" t="s">
        <v>6</v>
      </c>
      <c r="D766" s="44" t="s">
        <v>1266</v>
      </c>
      <c r="E766" s="44" t="s">
        <v>1267</v>
      </c>
      <c r="F766" s="49" t="s">
        <v>295</v>
      </c>
      <c r="G766" s="46">
        <v>17</v>
      </c>
      <c r="H766" s="47">
        <v>6327.8</v>
      </c>
      <c r="I766" s="47">
        <v>8250.4</v>
      </c>
      <c r="J766" s="47">
        <v>5097.3</v>
      </c>
      <c r="K766" s="46">
        <f t="shared" si="476"/>
        <v>19675.5</v>
      </c>
      <c r="L766" s="31">
        <f t="shared" si="477"/>
        <v>107572</v>
      </c>
      <c r="M766" s="31">
        <f t="shared" si="478"/>
        <v>140256</v>
      </c>
      <c r="N766" s="31">
        <f t="shared" si="479"/>
        <v>86654</v>
      </c>
      <c r="O766" s="32">
        <f t="shared" si="480"/>
        <v>334482</v>
      </c>
      <c r="P766" s="49" t="s">
        <v>6</v>
      </c>
      <c r="Q766" s="49" t="s">
        <v>6</v>
      </c>
      <c r="R766" s="49" t="s">
        <v>6</v>
      </c>
    </row>
    <row r="767" spans="1:18">
      <c r="A767" s="44" t="s">
        <v>60</v>
      </c>
      <c r="B767" s="44" t="s">
        <v>895</v>
      </c>
      <c r="C767" s="44" t="s">
        <v>6</v>
      </c>
      <c r="D767" s="44" t="s">
        <v>1250</v>
      </c>
      <c r="E767" s="44" t="s">
        <v>1251</v>
      </c>
      <c r="F767" s="49" t="s">
        <v>295</v>
      </c>
      <c r="G767" s="46">
        <v>22</v>
      </c>
      <c r="H767" s="47">
        <v>24555.200000000001</v>
      </c>
      <c r="I767" s="47">
        <v>127932.8</v>
      </c>
      <c r="J767" s="47">
        <v>0</v>
      </c>
      <c r="K767" s="46">
        <f t="shared" si="476"/>
        <v>152488</v>
      </c>
      <c r="L767" s="31">
        <f t="shared" si="477"/>
        <v>540214</v>
      </c>
      <c r="M767" s="31">
        <f t="shared" si="478"/>
        <v>2814521</v>
      </c>
      <c r="N767" s="31">
        <f t="shared" si="479"/>
        <v>0</v>
      </c>
      <c r="O767" s="32">
        <f t="shared" si="480"/>
        <v>3354735</v>
      </c>
      <c r="P767" s="49" t="s">
        <v>6</v>
      </c>
      <c r="Q767" s="49" t="s">
        <v>6</v>
      </c>
      <c r="R767" s="49" t="s">
        <v>6</v>
      </c>
    </row>
    <row r="768" spans="1:18">
      <c r="A768" s="44" t="s">
        <v>60</v>
      </c>
      <c r="B768" s="44" t="s">
        <v>896</v>
      </c>
      <c r="C768" s="44" t="s">
        <v>6</v>
      </c>
      <c r="D768" s="44" t="s">
        <v>1252</v>
      </c>
      <c r="E768" s="44" t="s">
        <v>1253</v>
      </c>
      <c r="F768" s="49" t="s">
        <v>1254</v>
      </c>
      <c r="G768" s="46">
        <v>360</v>
      </c>
      <c r="H768" s="47">
        <v>2131.5</v>
      </c>
      <c r="I768" s="47">
        <v>3310.4</v>
      </c>
      <c r="J768" s="47">
        <v>609.6</v>
      </c>
      <c r="K768" s="46">
        <f t="shared" si="476"/>
        <v>6051.5</v>
      </c>
      <c r="L768" s="31">
        <f t="shared" si="477"/>
        <v>767340</v>
      </c>
      <c r="M768" s="31">
        <f t="shared" si="478"/>
        <v>1191744</v>
      </c>
      <c r="N768" s="31">
        <f t="shared" si="479"/>
        <v>219456</v>
      </c>
      <c r="O768" s="32">
        <f t="shared" si="480"/>
        <v>2178540</v>
      </c>
      <c r="P768" s="49" t="s">
        <v>6</v>
      </c>
      <c r="Q768" s="49" t="s">
        <v>6</v>
      </c>
      <c r="R768" s="49" t="s">
        <v>6</v>
      </c>
    </row>
    <row r="769" spans="1:18">
      <c r="A769" s="44" t="s">
        <v>60</v>
      </c>
      <c r="B769" s="44" t="s">
        <v>897</v>
      </c>
      <c r="C769" s="45" t="s">
        <v>692</v>
      </c>
      <c r="D769" s="44" t="s">
        <v>6</v>
      </c>
      <c r="E769" s="44" t="s">
        <v>6</v>
      </c>
      <c r="F769" s="49" t="s">
        <v>6</v>
      </c>
      <c r="G769" s="46">
        <v>0</v>
      </c>
      <c r="H769" s="47">
        <v>0</v>
      </c>
      <c r="I769" s="47">
        <v>0</v>
      </c>
      <c r="J769" s="47">
        <v>0</v>
      </c>
      <c r="K769" s="46">
        <v>0</v>
      </c>
      <c r="L769" s="56">
        <v>0</v>
      </c>
      <c r="M769" s="56">
        <v>0</v>
      </c>
      <c r="N769" s="56">
        <v>0</v>
      </c>
      <c r="O769" s="56">
        <v>0</v>
      </c>
      <c r="P769" s="49" t="s">
        <v>794</v>
      </c>
      <c r="Q769" s="49" t="s">
        <v>6</v>
      </c>
      <c r="R769" s="49" t="s">
        <v>6</v>
      </c>
    </row>
    <row r="770" spans="1:18">
      <c r="A770" s="44" t="s">
        <v>60</v>
      </c>
      <c r="B770" s="44" t="s">
        <v>898</v>
      </c>
      <c r="C770" s="45" t="s">
        <v>692</v>
      </c>
      <c r="D770" s="44" t="s">
        <v>1328</v>
      </c>
      <c r="E770" s="44" t="s">
        <v>6</v>
      </c>
      <c r="F770" s="49" t="s">
        <v>6</v>
      </c>
      <c r="G770" s="46">
        <v>0</v>
      </c>
      <c r="H770" s="47">
        <v>0</v>
      </c>
      <c r="I770" s="47">
        <v>0</v>
      </c>
      <c r="J770" s="47">
        <v>0</v>
      </c>
      <c r="K770" s="46">
        <v>0</v>
      </c>
      <c r="L770" s="58">
        <f>SUM(L772:L823)</f>
        <v>24435542</v>
      </c>
      <c r="M770" s="58">
        <f t="shared" ref="M770:O770" si="481">SUM(M772:M823)</f>
        <v>68238496</v>
      </c>
      <c r="N770" s="58">
        <f t="shared" si="481"/>
        <v>22706741</v>
      </c>
      <c r="O770" s="58">
        <f t="shared" si="481"/>
        <v>115380779</v>
      </c>
      <c r="P770" s="49" t="s">
        <v>694</v>
      </c>
      <c r="Q770" s="49" t="s">
        <v>6</v>
      </c>
      <c r="R770" s="49" t="s">
        <v>6</v>
      </c>
    </row>
    <row r="771" spans="1:18">
      <c r="A771" s="44" t="s">
        <v>60</v>
      </c>
      <c r="B771" s="44" t="s">
        <v>899</v>
      </c>
      <c r="C771" s="45" t="s">
        <v>692</v>
      </c>
      <c r="D771" s="44" t="s">
        <v>1170</v>
      </c>
      <c r="E771" s="44" t="s">
        <v>6</v>
      </c>
      <c r="F771" s="49" t="s">
        <v>6</v>
      </c>
      <c r="G771" s="46">
        <v>0</v>
      </c>
      <c r="H771" s="47">
        <v>0</v>
      </c>
      <c r="I771" s="47">
        <v>0</v>
      </c>
      <c r="J771" s="47">
        <v>0</v>
      </c>
      <c r="K771" s="46">
        <v>0</v>
      </c>
      <c r="L771" s="56">
        <v>0</v>
      </c>
      <c r="M771" s="56">
        <v>0</v>
      </c>
      <c r="N771" s="56">
        <v>0</v>
      </c>
      <c r="O771" s="56">
        <v>0</v>
      </c>
      <c r="P771" s="49" t="s">
        <v>1256</v>
      </c>
      <c r="Q771" s="49" t="s">
        <v>6</v>
      </c>
      <c r="R771" s="49" t="s">
        <v>6</v>
      </c>
    </row>
    <row r="772" spans="1:18">
      <c r="A772" s="44" t="s">
        <v>60</v>
      </c>
      <c r="B772" s="44" t="s">
        <v>900</v>
      </c>
      <c r="C772" s="48" t="s">
        <v>6</v>
      </c>
      <c r="D772" s="44" t="s">
        <v>1171</v>
      </c>
      <c r="E772" s="44" t="s">
        <v>1107</v>
      </c>
      <c r="F772" s="49" t="s">
        <v>1172</v>
      </c>
      <c r="G772" s="46">
        <v>270</v>
      </c>
      <c r="H772" s="47">
        <v>589.29999999999995</v>
      </c>
      <c r="I772" s="47">
        <v>1491.6</v>
      </c>
      <c r="J772" s="47">
        <v>787.7</v>
      </c>
      <c r="K772" s="46">
        <f t="shared" ref="K772:K785" si="482">H772+I772+J772</f>
        <v>2868.5999999999995</v>
      </c>
      <c r="L772" s="31">
        <f t="shared" ref="L772:L785" si="483">TRUNC($G772*H772)</f>
        <v>159111</v>
      </c>
      <c r="M772" s="31">
        <f t="shared" ref="M772:M785" si="484">TRUNC($G772*I772)</f>
        <v>402732</v>
      </c>
      <c r="N772" s="31">
        <f t="shared" ref="N772:N785" si="485">TRUNC($G772*J772)</f>
        <v>212679</v>
      </c>
      <c r="O772" s="32">
        <f t="shared" ref="O772:O785" si="486">L772+M772+N772</f>
        <v>774522</v>
      </c>
      <c r="P772" s="49" t="s">
        <v>6</v>
      </c>
      <c r="Q772" s="49" t="s">
        <v>1173</v>
      </c>
      <c r="R772" s="49" t="s">
        <v>6</v>
      </c>
    </row>
    <row r="773" spans="1:18">
      <c r="A773" s="44" t="s">
        <v>60</v>
      </c>
      <c r="B773" s="44" t="s">
        <v>901</v>
      </c>
      <c r="C773" s="44" t="s">
        <v>6</v>
      </c>
      <c r="D773" s="44" t="s">
        <v>1174</v>
      </c>
      <c r="E773" s="44" t="s">
        <v>1106</v>
      </c>
      <c r="F773" s="49" t="s">
        <v>1172</v>
      </c>
      <c r="G773" s="46">
        <v>197</v>
      </c>
      <c r="H773" s="47">
        <v>286.3</v>
      </c>
      <c r="I773" s="47">
        <v>784.8</v>
      </c>
      <c r="J773" s="47">
        <v>367.4</v>
      </c>
      <c r="K773" s="46">
        <f t="shared" si="482"/>
        <v>1438.5</v>
      </c>
      <c r="L773" s="31">
        <f t="shared" si="483"/>
        <v>56401</v>
      </c>
      <c r="M773" s="31">
        <f t="shared" si="484"/>
        <v>154605</v>
      </c>
      <c r="N773" s="31">
        <f t="shared" si="485"/>
        <v>72377</v>
      </c>
      <c r="O773" s="32">
        <f t="shared" si="486"/>
        <v>283383</v>
      </c>
      <c r="P773" s="49" t="s">
        <v>6</v>
      </c>
      <c r="Q773" s="49" t="s">
        <v>6</v>
      </c>
      <c r="R773" s="49" t="s">
        <v>6</v>
      </c>
    </row>
    <row r="774" spans="1:18">
      <c r="A774" s="44" t="s">
        <v>60</v>
      </c>
      <c r="B774" s="44" t="s">
        <v>902</v>
      </c>
      <c r="C774" s="44" t="s">
        <v>6</v>
      </c>
      <c r="D774" s="44" t="s">
        <v>1266</v>
      </c>
      <c r="E774" s="44" t="s">
        <v>1267</v>
      </c>
      <c r="F774" s="49" t="s">
        <v>295</v>
      </c>
      <c r="G774" s="46">
        <v>138</v>
      </c>
      <c r="H774" s="47">
        <v>6327.8</v>
      </c>
      <c r="I774" s="47">
        <v>8250.4</v>
      </c>
      <c r="J774" s="47">
        <v>5097.3</v>
      </c>
      <c r="K774" s="46">
        <f t="shared" si="482"/>
        <v>19675.5</v>
      </c>
      <c r="L774" s="31">
        <f t="shared" si="483"/>
        <v>873236</v>
      </c>
      <c r="M774" s="31">
        <f t="shared" si="484"/>
        <v>1138555</v>
      </c>
      <c r="N774" s="31">
        <f t="shared" si="485"/>
        <v>703427</v>
      </c>
      <c r="O774" s="32">
        <f t="shared" si="486"/>
        <v>2715218</v>
      </c>
      <c r="P774" s="49" t="s">
        <v>6</v>
      </c>
      <c r="Q774" s="49" t="s">
        <v>6</v>
      </c>
      <c r="R774" s="49" t="s">
        <v>6</v>
      </c>
    </row>
    <row r="775" spans="1:18">
      <c r="A775" s="44" t="s">
        <v>60</v>
      </c>
      <c r="B775" s="44" t="s">
        <v>903</v>
      </c>
      <c r="C775" s="48" t="s">
        <v>6</v>
      </c>
      <c r="D775" s="44" t="s">
        <v>1278</v>
      </c>
      <c r="E775" s="44" t="s">
        <v>1192</v>
      </c>
      <c r="F775" s="49" t="s">
        <v>793</v>
      </c>
      <c r="G775" s="46">
        <v>20</v>
      </c>
      <c r="H775" s="47">
        <v>120.7</v>
      </c>
      <c r="I775" s="47">
        <v>80.8</v>
      </c>
      <c r="J775" s="47">
        <v>87.8</v>
      </c>
      <c r="K775" s="46">
        <f t="shared" si="482"/>
        <v>289.3</v>
      </c>
      <c r="L775" s="31">
        <f t="shared" si="483"/>
        <v>2414</v>
      </c>
      <c r="M775" s="31">
        <f t="shared" si="484"/>
        <v>1616</v>
      </c>
      <c r="N775" s="31">
        <f t="shared" si="485"/>
        <v>1756</v>
      </c>
      <c r="O775" s="32">
        <f t="shared" si="486"/>
        <v>5786</v>
      </c>
      <c r="P775" s="49" t="s">
        <v>6</v>
      </c>
      <c r="Q775" s="49" t="s">
        <v>1279</v>
      </c>
      <c r="R775" s="49" t="s">
        <v>6</v>
      </c>
    </row>
    <row r="776" spans="1:18">
      <c r="A776" s="44" t="s">
        <v>60</v>
      </c>
      <c r="B776" s="44" t="s">
        <v>904</v>
      </c>
      <c r="C776" s="44" t="s">
        <v>6</v>
      </c>
      <c r="D776" s="44" t="s">
        <v>1176</v>
      </c>
      <c r="E776" s="44" t="s">
        <v>1177</v>
      </c>
      <c r="F776" s="49" t="s">
        <v>793</v>
      </c>
      <c r="G776" s="46">
        <v>37</v>
      </c>
      <c r="H776" s="47">
        <v>918</v>
      </c>
      <c r="I776" s="47">
        <v>204.8</v>
      </c>
      <c r="J776" s="47">
        <v>17</v>
      </c>
      <c r="K776" s="46">
        <f t="shared" si="482"/>
        <v>1139.8</v>
      </c>
      <c r="L776" s="31">
        <f t="shared" si="483"/>
        <v>33966</v>
      </c>
      <c r="M776" s="31">
        <f t="shared" si="484"/>
        <v>7577</v>
      </c>
      <c r="N776" s="31">
        <f t="shared" si="485"/>
        <v>629</v>
      </c>
      <c r="O776" s="32">
        <f t="shared" si="486"/>
        <v>42172</v>
      </c>
      <c r="P776" s="49" t="s">
        <v>6</v>
      </c>
      <c r="Q776" s="49" t="s">
        <v>6</v>
      </c>
      <c r="R776" s="49" t="s">
        <v>6</v>
      </c>
    </row>
    <row r="777" spans="1:18">
      <c r="A777" s="44" t="s">
        <v>60</v>
      </c>
      <c r="B777" s="44" t="s">
        <v>905</v>
      </c>
      <c r="C777" s="44" t="s">
        <v>6</v>
      </c>
      <c r="D777" s="44" t="s">
        <v>1176</v>
      </c>
      <c r="E777" s="44" t="s">
        <v>1178</v>
      </c>
      <c r="F777" s="49" t="s">
        <v>793</v>
      </c>
      <c r="G777" s="46">
        <v>40</v>
      </c>
      <c r="H777" s="47">
        <v>2465.1999999999998</v>
      </c>
      <c r="I777" s="47">
        <v>814.4</v>
      </c>
      <c r="J777" s="47">
        <v>34.299999999999997</v>
      </c>
      <c r="K777" s="46">
        <f t="shared" si="482"/>
        <v>3313.9</v>
      </c>
      <c r="L777" s="31">
        <f t="shared" si="483"/>
        <v>98608</v>
      </c>
      <c r="M777" s="31">
        <f t="shared" si="484"/>
        <v>32576</v>
      </c>
      <c r="N777" s="31">
        <f t="shared" si="485"/>
        <v>1372</v>
      </c>
      <c r="O777" s="32">
        <f t="shared" si="486"/>
        <v>132556</v>
      </c>
      <c r="P777" s="49" t="s">
        <v>6</v>
      </c>
      <c r="Q777" s="49" t="s">
        <v>6</v>
      </c>
      <c r="R777" s="49" t="s">
        <v>6</v>
      </c>
    </row>
    <row r="778" spans="1:18">
      <c r="A778" s="44" t="s">
        <v>60</v>
      </c>
      <c r="B778" s="44" t="s">
        <v>906</v>
      </c>
      <c r="C778" s="44" t="s">
        <v>6</v>
      </c>
      <c r="D778" s="44" t="s">
        <v>1179</v>
      </c>
      <c r="E778" s="44" t="s">
        <v>6</v>
      </c>
      <c r="F778" s="49" t="s">
        <v>793</v>
      </c>
      <c r="G778" s="46">
        <v>76</v>
      </c>
      <c r="H778" s="47">
        <v>0</v>
      </c>
      <c r="I778" s="47">
        <v>2383.1999999999998</v>
      </c>
      <c r="J778" s="47">
        <v>130.1</v>
      </c>
      <c r="K778" s="46">
        <f t="shared" si="482"/>
        <v>2513.2999999999997</v>
      </c>
      <c r="L778" s="31">
        <f t="shared" si="483"/>
        <v>0</v>
      </c>
      <c r="M778" s="31">
        <f t="shared" si="484"/>
        <v>181123</v>
      </c>
      <c r="N778" s="31">
        <f t="shared" si="485"/>
        <v>9887</v>
      </c>
      <c r="O778" s="32">
        <f t="shared" si="486"/>
        <v>191010</v>
      </c>
      <c r="P778" s="49" t="s">
        <v>6</v>
      </c>
      <c r="Q778" s="49" t="s">
        <v>6</v>
      </c>
      <c r="R778" s="49" t="s">
        <v>6</v>
      </c>
    </row>
    <row r="779" spans="1:18">
      <c r="A779" s="44" t="s">
        <v>60</v>
      </c>
      <c r="B779" s="44" t="s">
        <v>907</v>
      </c>
      <c r="C779" s="44" t="s">
        <v>6</v>
      </c>
      <c r="D779" s="44" t="s">
        <v>1180</v>
      </c>
      <c r="E779" s="44" t="s">
        <v>1181</v>
      </c>
      <c r="F779" s="49" t="s">
        <v>793</v>
      </c>
      <c r="G779" s="46">
        <v>103</v>
      </c>
      <c r="H779" s="47">
        <v>207.5</v>
      </c>
      <c r="I779" s="47">
        <v>572.79999999999995</v>
      </c>
      <c r="J779" s="47">
        <v>307.2</v>
      </c>
      <c r="K779" s="46">
        <f t="shared" si="482"/>
        <v>1087.5</v>
      </c>
      <c r="L779" s="31">
        <f t="shared" si="483"/>
        <v>21372</v>
      </c>
      <c r="M779" s="31">
        <f t="shared" si="484"/>
        <v>58998</v>
      </c>
      <c r="N779" s="31">
        <f t="shared" si="485"/>
        <v>31641</v>
      </c>
      <c r="O779" s="32">
        <f t="shared" si="486"/>
        <v>112011</v>
      </c>
      <c r="P779" s="49" t="s">
        <v>6</v>
      </c>
      <c r="Q779" s="49" t="s">
        <v>6</v>
      </c>
      <c r="R779" s="49" t="s">
        <v>6</v>
      </c>
    </row>
    <row r="780" spans="1:18">
      <c r="A780" s="44" t="s">
        <v>60</v>
      </c>
      <c r="B780" s="44" t="s">
        <v>908</v>
      </c>
      <c r="C780" s="44" t="s">
        <v>6</v>
      </c>
      <c r="D780" s="44" t="s">
        <v>1182</v>
      </c>
      <c r="E780" s="44" t="s">
        <v>6</v>
      </c>
      <c r="F780" s="49" t="s">
        <v>1172</v>
      </c>
      <c r="G780" s="46">
        <v>32</v>
      </c>
      <c r="H780" s="47">
        <v>82.7</v>
      </c>
      <c r="I780" s="47">
        <v>114.4</v>
      </c>
      <c r="J780" s="47">
        <v>74.599999999999994</v>
      </c>
      <c r="K780" s="46">
        <f t="shared" si="482"/>
        <v>271.70000000000005</v>
      </c>
      <c r="L780" s="31">
        <f t="shared" si="483"/>
        <v>2646</v>
      </c>
      <c r="M780" s="31">
        <f t="shared" si="484"/>
        <v>3660</v>
      </c>
      <c r="N780" s="31">
        <f t="shared" si="485"/>
        <v>2387</v>
      </c>
      <c r="O780" s="32">
        <f t="shared" si="486"/>
        <v>8693</v>
      </c>
      <c r="P780" s="49" t="s">
        <v>6</v>
      </c>
      <c r="Q780" s="49" t="s">
        <v>6</v>
      </c>
      <c r="R780" s="49" t="s">
        <v>6</v>
      </c>
    </row>
    <row r="781" spans="1:18">
      <c r="A781" s="44" t="s">
        <v>60</v>
      </c>
      <c r="B781" s="44" t="s">
        <v>909</v>
      </c>
      <c r="C781" s="44" t="s">
        <v>6</v>
      </c>
      <c r="D781" s="44" t="s">
        <v>1183</v>
      </c>
      <c r="E781" s="44" t="s">
        <v>1184</v>
      </c>
      <c r="F781" s="49" t="s">
        <v>1172</v>
      </c>
      <c r="G781" s="46">
        <v>15</v>
      </c>
      <c r="H781" s="47">
        <v>377.1</v>
      </c>
      <c r="I781" s="47">
        <v>3880.8</v>
      </c>
      <c r="J781" s="47">
        <v>484.3</v>
      </c>
      <c r="K781" s="46">
        <f t="shared" si="482"/>
        <v>4742.2000000000007</v>
      </c>
      <c r="L781" s="31">
        <f t="shared" si="483"/>
        <v>5656</v>
      </c>
      <c r="M781" s="31">
        <f t="shared" si="484"/>
        <v>58212</v>
      </c>
      <c r="N781" s="31">
        <f t="shared" si="485"/>
        <v>7264</v>
      </c>
      <c r="O781" s="32">
        <f t="shared" si="486"/>
        <v>71132</v>
      </c>
      <c r="P781" s="49" t="s">
        <v>6</v>
      </c>
      <c r="Q781" s="49" t="s">
        <v>6</v>
      </c>
      <c r="R781" s="49" t="s">
        <v>6</v>
      </c>
    </row>
    <row r="782" spans="1:18">
      <c r="A782" s="44" t="s">
        <v>60</v>
      </c>
      <c r="B782" s="44" t="s">
        <v>910</v>
      </c>
      <c r="C782" s="44" t="s">
        <v>6</v>
      </c>
      <c r="D782" s="44" t="s">
        <v>1185</v>
      </c>
      <c r="E782" s="44" t="s">
        <v>1184</v>
      </c>
      <c r="F782" s="49" t="s">
        <v>1172</v>
      </c>
      <c r="G782" s="46">
        <v>15</v>
      </c>
      <c r="H782" s="47">
        <v>667.7</v>
      </c>
      <c r="I782" s="47">
        <v>8460</v>
      </c>
      <c r="J782" s="47">
        <v>594.5</v>
      </c>
      <c r="K782" s="46">
        <f t="shared" si="482"/>
        <v>9722.2000000000007</v>
      </c>
      <c r="L782" s="31">
        <f t="shared" si="483"/>
        <v>10015</v>
      </c>
      <c r="M782" s="31">
        <f t="shared" si="484"/>
        <v>126900</v>
      </c>
      <c r="N782" s="31">
        <f t="shared" si="485"/>
        <v>8917</v>
      </c>
      <c r="O782" s="32">
        <f t="shared" si="486"/>
        <v>145832</v>
      </c>
      <c r="P782" s="49" t="s">
        <v>6</v>
      </c>
      <c r="Q782" s="49" t="s">
        <v>6</v>
      </c>
      <c r="R782" s="49" t="s">
        <v>6</v>
      </c>
    </row>
    <row r="783" spans="1:18">
      <c r="A783" s="44" t="s">
        <v>60</v>
      </c>
      <c r="B783" s="44" t="s">
        <v>911</v>
      </c>
      <c r="C783" s="44" t="s">
        <v>6</v>
      </c>
      <c r="D783" s="44" t="s">
        <v>1186</v>
      </c>
      <c r="E783" s="44" t="s">
        <v>1187</v>
      </c>
      <c r="F783" s="49" t="s">
        <v>8</v>
      </c>
      <c r="G783" s="46">
        <v>2</v>
      </c>
      <c r="H783" s="47">
        <v>7640.7</v>
      </c>
      <c r="I783" s="47">
        <v>52852</v>
      </c>
      <c r="J783" s="47">
        <v>0</v>
      </c>
      <c r="K783" s="46">
        <f t="shared" si="482"/>
        <v>60492.7</v>
      </c>
      <c r="L783" s="31">
        <f t="shared" si="483"/>
        <v>15281</v>
      </c>
      <c r="M783" s="31">
        <f t="shared" si="484"/>
        <v>105704</v>
      </c>
      <c r="N783" s="31">
        <f t="shared" si="485"/>
        <v>0</v>
      </c>
      <c r="O783" s="32">
        <f t="shared" si="486"/>
        <v>120985</v>
      </c>
      <c r="P783" s="49" t="s">
        <v>6</v>
      </c>
      <c r="Q783" s="49" t="s">
        <v>6</v>
      </c>
      <c r="R783" s="49" t="s">
        <v>6</v>
      </c>
    </row>
    <row r="784" spans="1:18">
      <c r="A784" s="44" t="s">
        <v>60</v>
      </c>
      <c r="B784" s="44" t="s">
        <v>912</v>
      </c>
      <c r="C784" s="44" t="s">
        <v>6</v>
      </c>
      <c r="D784" s="44" t="s">
        <v>1186</v>
      </c>
      <c r="E784" s="44" t="s">
        <v>1188</v>
      </c>
      <c r="F784" s="49" t="s">
        <v>8</v>
      </c>
      <c r="G784" s="46">
        <v>2</v>
      </c>
      <c r="H784" s="47">
        <v>9757.9</v>
      </c>
      <c r="I784" s="47">
        <v>70196</v>
      </c>
      <c r="J784" s="47">
        <v>0</v>
      </c>
      <c r="K784" s="46">
        <f t="shared" si="482"/>
        <v>79953.899999999994</v>
      </c>
      <c r="L784" s="31">
        <f t="shared" si="483"/>
        <v>19515</v>
      </c>
      <c r="M784" s="31">
        <f t="shared" si="484"/>
        <v>140392</v>
      </c>
      <c r="N784" s="31">
        <f t="shared" si="485"/>
        <v>0</v>
      </c>
      <c r="O784" s="32">
        <f t="shared" si="486"/>
        <v>159907</v>
      </c>
      <c r="P784" s="49" t="s">
        <v>6</v>
      </c>
      <c r="Q784" s="49" t="s">
        <v>6</v>
      </c>
      <c r="R784" s="49" t="s">
        <v>6</v>
      </c>
    </row>
    <row r="785" spans="1:18">
      <c r="A785" s="44" t="s">
        <v>60</v>
      </c>
      <c r="B785" s="44" t="s">
        <v>913</v>
      </c>
      <c r="C785" s="44" t="s">
        <v>6</v>
      </c>
      <c r="D785" s="44" t="s">
        <v>1189</v>
      </c>
      <c r="E785" s="44" t="s">
        <v>6</v>
      </c>
      <c r="F785" s="49" t="s">
        <v>8</v>
      </c>
      <c r="G785" s="46">
        <v>2</v>
      </c>
      <c r="H785" s="47">
        <v>2236.9</v>
      </c>
      <c r="I785" s="47">
        <v>3995.2</v>
      </c>
      <c r="J785" s="47">
        <v>550</v>
      </c>
      <c r="K785" s="46">
        <f t="shared" si="482"/>
        <v>6782.1</v>
      </c>
      <c r="L785" s="31">
        <f t="shared" si="483"/>
        <v>4473</v>
      </c>
      <c r="M785" s="31">
        <f t="shared" si="484"/>
        <v>7990</v>
      </c>
      <c r="N785" s="31">
        <f t="shared" si="485"/>
        <v>1100</v>
      </c>
      <c r="O785" s="32">
        <f t="shared" si="486"/>
        <v>13563</v>
      </c>
      <c r="P785" s="49" t="s">
        <v>6</v>
      </c>
      <c r="Q785" s="49" t="s">
        <v>6</v>
      </c>
      <c r="R785" s="49" t="s">
        <v>6</v>
      </c>
    </row>
    <row r="786" spans="1:18">
      <c r="A786" s="44" t="s">
        <v>60</v>
      </c>
      <c r="B786" s="44" t="s">
        <v>914</v>
      </c>
      <c r="C786" s="45" t="s">
        <v>692</v>
      </c>
      <c r="D786" s="44" t="s">
        <v>1190</v>
      </c>
      <c r="E786" s="44" t="s">
        <v>6</v>
      </c>
      <c r="F786" s="49" t="s">
        <v>6</v>
      </c>
      <c r="G786" s="46">
        <v>0</v>
      </c>
      <c r="H786" s="47">
        <v>0</v>
      </c>
      <c r="I786" s="47">
        <v>0</v>
      </c>
      <c r="J786" s="47">
        <v>0</v>
      </c>
      <c r="K786" s="46">
        <v>0</v>
      </c>
      <c r="L786" s="56">
        <v>0</v>
      </c>
      <c r="M786" s="56">
        <v>0</v>
      </c>
      <c r="N786" s="56">
        <v>0</v>
      </c>
      <c r="O786" s="56">
        <v>0</v>
      </c>
      <c r="P786" s="49" t="s">
        <v>1256</v>
      </c>
      <c r="Q786" s="49" t="s">
        <v>6</v>
      </c>
      <c r="R786" s="49" t="s">
        <v>6</v>
      </c>
    </row>
    <row r="787" spans="1:18">
      <c r="A787" s="44" t="s">
        <v>60</v>
      </c>
      <c r="B787" s="44" t="s">
        <v>915</v>
      </c>
      <c r="C787" s="48" t="s">
        <v>6</v>
      </c>
      <c r="D787" s="44" t="s">
        <v>1191</v>
      </c>
      <c r="E787" s="44" t="s">
        <v>1192</v>
      </c>
      <c r="F787" s="49" t="s">
        <v>1172</v>
      </c>
      <c r="G787" s="46">
        <v>20</v>
      </c>
      <c r="H787" s="47">
        <v>405.8</v>
      </c>
      <c r="I787" s="47">
        <v>13113.6</v>
      </c>
      <c r="J787" s="47">
        <v>0</v>
      </c>
      <c r="K787" s="46">
        <f t="shared" ref="K787:K792" si="487">H787+I787+J787</f>
        <v>13519.4</v>
      </c>
      <c r="L787" s="31">
        <f t="shared" ref="L787:L792" si="488">TRUNC($G787*H787)</f>
        <v>8116</v>
      </c>
      <c r="M787" s="31">
        <f t="shared" ref="M787:M792" si="489">TRUNC($G787*I787)</f>
        <v>262272</v>
      </c>
      <c r="N787" s="31">
        <f t="shared" ref="N787:N792" si="490">TRUNC($G787*J787)</f>
        <v>0</v>
      </c>
      <c r="O787" s="32">
        <f t="shared" ref="O787:O792" si="491">L787+M787+N787</f>
        <v>270388</v>
      </c>
      <c r="P787" s="49" t="s">
        <v>6</v>
      </c>
      <c r="Q787" s="49" t="s">
        <v>1193</v>
      </c>
      <c r="R787" s="49" t="s">
        <v>6</v>
      </c>
    </row>
    <row r="788" spans="1:18">
      <c r="A788" s="44" t="s">
        <v>60</v>
      </c>
      <c r="B788" s="44" t="s">
        <v>916</v>
      </c>
      <c r="C788" s="48" t="s">
        <v>6</v>
      </c>
      <c r="D788" s="44" t="s">
        <v>1194</v>
      </c>
      <c r="E788" s="44" t="s">
        <v>1195</v>
      </c>
      <c r="F788" s="49" t="s">
        <v>793</v>
      </c>
      <c r="G788" s="46">
        <v>13</v>
      </c>
      <c r="H788" s="47">
        <v>16676.900000000001</v>
      </c>
      <c r="I788" s="47">
        <v>27207.200000000001</v>
      </c>
      <c r="J788" s="47">
        <v>0</v>
      </c>
      <c r="K788" s="46">
        <f t="shared" si="487"/>
        <v>43884.100000000006</v>
      </c>
      <c r="L788" s="31">
        <f t="shared" si="488"/>
        <v>216799</v>
      </c>
      <c r="M788" s="31">
        <f t="shared" si="489"/>
        <v>353693</v>
      </c>
      <c r="N788" s="31">
        <f t="shared" si="490"/>
        <v>0</v>
      </c>
      <c r="O788" s="32">
        <f t="shared" si="491"/>
        <v>570492</v>
      </c>
      <c r="P788" s="49" t="s">
        <v>6</v>
      </c>
      <c r="Q788" s="49" t="s">
        <v>1196</v>
      </c>
      <c r="R788" s="49" t="s">
        <v>6</v>
      </c>
    </row>
    <row r="789" spans="1:18">
      <c r="A789" s="44" t="s">
        <v>60</v>
      </c>
      <c r="B789" s="44" t="s">
        <v>917</v>
      </c>
      <c r="C789" s="48" t="s">
        <v>6</v>
      </c>
      <c r="D789" s="44" t="s">
        <v>1197</v>
      </c>
      <c r="E789" s="44" t="s">
        <v>1192</v>
      </c>
      <c r="F789" s="49" t="s">
        <v>1172</v>
      </c>
      <c r="G789" s="46">
        <v>57</v>
      </c>
      <c r="H789" s="47">
        <v>834.5</v>
      </c>
      <c r="I789" s="47">
        <v>2563.3000000000002</v>
      </c>
      <c r="J789" s="47">
        <v>1022</v>
      </c>
      <c r="K789" s="46">
        <f t="shared" si="487"/>
        <v>4419.8</v>
      </c>
      <c r="L789" s="31">
        <f t="shared" si="488"/>
        <v>47566</v>
      </c>
      <c r="M789" s="31">
        <f t="shared" si="489"/>
        <v>146108</v>
      </c>
      <c r="N789" s="31">
        <f t="shared" si="490"/>
        <v>58254</v>
      </c>
      <c r="O789" s="32">
        <f t="shared" si="491"/>
        <v>251928</v>
      </c>
      <c r="P789" s="49" t="s">
        <v>6</v>
      </c>
      <c r="Q789" s="49" t="s">
        <v>1198</v>
      </c>
      <c r="R789" s="49" t="s">
        <v>6</v>
      </c>
    </row>
    <row r="790" spans="1:18">
      <c r="A790" s="44" t="s">
        <v>60</v>
      </c>
      <c r="B790" s="44" t="s">
        <v>918</v>
      </c>
      <c r="C790" s="44" t="s">
        <v>6</v>
      </c>
      <c r="D790" s="44" t="s">
        <v>1199</v>
      </c>
      <c r="E790" s="44" t="s">
        <v>1200</v>
      </c>
      <c r="F790" s="49" t="s">
        <v>793</v>
      </c>
      <c r="G790" s="46">
        <v>101</v>
      </c>
      <c r="H790" s="47">
        <v>2042.5</v>
      </c>
      <c r="I790" s="47">
        <v>0</v>
      </c>
      <c r="J790" s="47">
        <v>0</v>
      </c>
      <c r="K790" s="46">
        <f t="shared" si="487"/>
        <v>2042.5</v>
      </c>
      <c r="L790" s="31">
        <f t="shared" si="488"/>
        <v>206292</v>
      </c>
      <c r="M790" s="31">
        <f t="shared" si="489"/>
        <v>0</v>
      </c>
      <c r="N790" s="31">
        <f t="shared" si="490"/>
        <v>0</v>
      </c>
      <c r="O790" s="32">
        <f t="shared" si="491"/>
        <v>206292</v>
      </c>
      <c r="P790" s="49" t="s">
        <v>6</v>
      </c>
      <c r="Q790" s="49" t="s">
        <v>6</v>
      </c>
      <c r="R790" s="49" t="s">
        <v>6</v>
      </c>
    </row>
    <row r="791" spans="1:18">
      <c r="A791" s="44" t="s">
        <v>60</v>
      </c>
      <c r="B791" s="44" t="s">
        <v>919</v>
      </c>
      <c r="C791" s="44" t="s">
        <v>6</v>
      </c>
      <c r="D791" s="44" t="s">
        <v>1201</v>
      </c>
      <c r="E791" s="44" t="s">
        <v>1202</v>
      </c>
      <c r="F791" s="49" t="s">
        <v>793</v>
      </c>
      <c r="G791" s="46">
        <v>101</v>
      </c>
      <c r="H791" s="47">
        <v>545.9</v>
      </c>
      <c r="I791" s="47">
        <v>0</v>
      </c>
      <c r="J791" s="47">
        <v>0</v>
      </c>
      <c r="K791" s="46">
        <f t="shared" si="487"/>
        <v>545.9</v>
      </c>
      <c r="L791" s="31">
        <f t="shared" si="488"/>
        <v>55135</v>
      </c>
      <c r="M791" s="31">
        <f t="shared" si="489"/>
        <v>0</v>
      </c>
      <c r="N791" s="31">
        <f t="shared" si="490"/>
        <v>0</v>
      </c>
      <c r="O791" s="32">
        <f t="shared" si="491"/>
        <v>55135</v>
      </c>
      <c r="P791" s="49" t="s">
        <v>6</v>
      </c>
      <c r="Q791" s="49" t="s">
        <v>6</v>
      </c>
      <c r="R791" s="49" t="s">
        <v>6</v>
      </c>
    </row>
    <row r="792" spans="1:18">
      <c r="A792" s="44" t="s">
        <v>60</v>
      </c>
      <c r="B792" s="44" t="s">
        <v>920</v>
      </c>
      <c r="C792" s="44" t="s">
        <v>6</v>
      </c>
      <c r="D792" s="44" t="s">
        <v>1203</v>
      </c>
      <c r="E792" s="44" t="s">
        <v>1204</v>
      </c>
      <c r="F792" s="49" t="s">
        <v>294</v>
      </c>
      <c r="G792" s="46">
        <v>31</v>
      </c>
      <c r="H792" s="47">
        <v>670.3</v>
      </c>
      <c r="I792" s="47">
        <v>2350.4</v>
      </c>
      <c r="J792" s="47">
        <v>25.8</v>
      </c>
      <c r="K792" s="46">
        <f t="shared" si="487"/>
        <v>3046.5</v>
      </c>
      <c r="L792" s="31">
        <f t="shared" si="488"/>
        <v>20779</v>
      </c>
      <c r="M792" s="31">
        <f t="shared" si="489"/>
        <v>72862</v>
      </c>
      <c r="N792" s="31">
        <f t="shared" si="490"/>
        <v>799</v>
      </c>
      <c r="O792" s="32">
        <f t="shared" si="491"/>
        <v>94440</v>
      </c>
      <c r="P792" s="49" t="s">
        <v>6</v>
      </c>
      <c r="Q792" s="49" t="s">
        <v>6</v>
      </c>
      <c r="R792" s="49" t="s">
        <v>6</v>
      </c>
    </row>
    <row r="793" spans="1:18">
      <c r="A793" s="44" t="s">
        <v>60</v>
      </c>
      <c r="B793" s="44" t="s">
        <v>921</v>
      </c>
      <c r="C793" s="45" t="s">
        <v>692</v>
      </c>
      <c r="D793" s="44" t="s">
        <v>1205</v>
      </c>
      <c r="E793" s="44" t="s">
        <v>6</v>
      </c>
      <c r="F793" s="49" t="s">
        <v>6</v>
      </c>
      <c r="G793" s="46">
        <v>0</v>
      </c>
      <c r="H793" s="47">
        <v>0</v>
      </c>
      <c r="I793" s="47">
        <v>0</v>
      </c>
      <c r="J793" s="47">
        <v>0</v>
      </c>
      <c r="K793" s="46">
        <v>0</v>
      </c>
      <c r="L793" s="56">
        <v>0</v>
      </c>
      <c r="M793" s="56">
        <v>0</v>
      </c>
      <c r="N793" s="56">
        <v>0</v>
      </c>
      <c r="O793" s="56">
        <v>0</v>
      </c>
      <c r="P793" s="49" t="s">
        <v>1256</v>
      </c>
      <c r="Q793" s="49" t="s">
        <v>6</v>
      </c>
      <c r="R793" s="49" t="s">
        <v>6</v>
      </c>
    </row>
    <row r="794" spans="1:18">
      <c r="A794" s="44" t="s">
        <v>60</v>
      </c>
      <c r="B794" s="44" t="s">
        <v>922</v>
      </c>
      <c r="C794" s="45" t="s">
        <v>692</v>
      </c>
      <c r="D794" s="44" t="s">
        <v>1206</v>
      </c>
      <c r="E794" s="44" t="s">
        <v>6</v>
      </c>
      <c r="F794" s="49" t="s">
        <v>6</v>
      </c>
      <c r="G794" s="46">
        <v>0</v>
      </c>
      <c r="H794" s="47">
        <v>0</v>
      </c>
      <c r="I794" s="47">
        <v>0</v>
      </c>
      <c r="J794" s="47">
        <v>0</v>
      </c>
      <c r="K794" s="46">
        <v>0</v>
      </c>
      <c r="L794" s="56">
        <v>0</v>
      </c>
      <c r="M794" s="56">
        <v>0</v>
      </c>
      <c r="N794" s="56">
        <v>0</v>
      </c>
      <c r="O794" s="56">
        <v>0</v>
      </c>
      <c r="P794" s="49" t="s">
        <v>794</v>
      </c>
      <c r="Q794" s="49" t="s">
        <v>6</v>
      </c>
      <c r="R794" s="49" t="s">
        <v>6</v>
      </c>
    </row>
    <row r="795" spans="1:18">
      <c r="A795" s="44" t="s">
        <v>60</v>
      </c>
      <c r="B795" s="44" t="s">
        <v>923</v>
      </c>
      <c r="C795" s="44" t="s">
        <v>6</v>
      </c>
      <c r="D795" s="44" t="s">
        <v>1207</v>
      </c>
      <c r="E795" s="44" t="s">
        <v>1208</v>
      </c>
      <c r="F795" s="49" t="s">
        <v>10</v>
      </c>
      <c r="G795" s="46">
        <v>1</v>
      </c>
      <c r="H795" s="47">
        <v>285344.3</v>
      </c>
      <c r="I795" s="47">
        <v>3674649.6</v>
      </c>
      <c r="J795" s="47">
        <v>1585265</v>
      </c>
      <c r="K795" s="46">
        <f t="shared" ref="K795:K803" si="492">H795+I795+J795</f>
        <v>5545258.9000000004</v>
      </c>
      <c r="L795" s="31">
        <f t="shared" ref="L795:L803" si="493">TRUNC($G795*H795)</f>
        <v>285344</v>
      </c>
      <c r="M795" s="31">
        <f t="shared" ref="M795:M803" si="494">TRUNC($G795*I795)</f>
        <v>3674649</v>
      </c>
      <c r="N795" s="31">
        <f t="shared" ref="N795:N803" si="495">TRUNC($G795*J795)</f>
        <v>1585265</v>
      </c>
      <c r="O795" s="32">
        <f t="shared" ref="O795:O803" si="496">L795+M795+N795</f>
        <v>5545258</v>
      </c>
      <c r="P795" s="49" t="s">
        <v>6</v>
      </c>
      <c r="Q795" s="49" t="s">
        <v>6</v>
      </c>
      <c r="R795" s="49" t="s">
        <v>6</v>
      </c>
    </row>
    <row r="796" spans="1:18">
      <c r="A796" s="44" t="s">
        <v>60</v>
      </c>
      <c r="B796" s="44" t="s">
        <v>924</v>
      </c>
      <c r="C796" s="44" t="s">
        <v>6</v>
      </c>
      <c r="D796" s="44" t="s">
        <v>1207</v>
      </c>
      <c r="E796" s="44" t="s">
        <v>1209</v>
      </c>
      <c r="F796" s="49" t="s">
        <v>10</v>
      </c>
      <c r="G796" s="46">
        <v>1</v>
      </c>
      <c r="H796" s="47">
        <v>203817.4</v>
      </c>
      <c r="I796" s="47">
        <v>2624749.6</v>
      </c>
      <c r="J796" s="47">
        <v>1132332.3</v>
      </c>
      <c r="K796" s="46">
        <f t="shared" si="492"/>
        <v>3960899.3</v>
      </c>
      <c r="L796" s="31">
        <f t="shared" si="493"/>
        <v>203817</v>
      </c>
      <c r="M796" s="31">
        <f t="shared" si="494"/>
        <v>2624749</v>
      </c>
      <c r="N796" s="31">
        <f t="shared" si="495"/>
        <v>1132332</v>
      </c>
      <c r="O796" s="32">
        <f t="shared" si="496"/>
        <v>3960898</v>
      </c>
      <c r="P796" s="49" t="s">
        <v>6</v>
      </c>
      <c r="Q796" s="49" t="s">
        <v>6</v>
      </c>
      <c r="R796" s="49" t="s">
        <v>6</v>
      </c>
    </row>
    <row r="797" spans="1:18">
      <c r="A797" s="44" t="s">
        <v>60</v>
      </c>
      <c r="B797" s="44" t="s">
        <v>925</v>
      </c>
      <c r="C797" s="44" t="s">
        <v>6</v>
      </c>
      <c r="D797" s="44" t="s">
        <v>1210</v>
      </c>
      <c r="E797" s="44" t="s">
        <v>1211</v>
      </c>
      <c r="F797" s="49" t="s">
        <v>294</v>
      </c>
      <c r="G797" s="46">
        <v>323</v>
      </c>
      <c r="H797" s="47">
        <v>37766.300000000003</v>
      </c>
      <c r="I797" s="47">
        <v>61568</v>
      </c>
      <c r="J797" s="47">
        <v>22534.400000000001</v>
      </c>
      <c r="K797" s="46">
        <f t="shared" si="492"/>
        <v>121868.70000000001</v>
      </c>
      <c r="L797" s="31">
        <f t="shared" si="493"/>
        <v>12198514</v>
      </c>
      <c r="M797" s="31">
        <f t="shared" si="494"/>
        <v>19886464</v>
      </c>
      <c r="N797" s="31">
        <f t="shared" si="495"/>
        <v>7278611</v>
      </c>
      <c r="O797" s="32">
        <f t="shared" si="496"/>
        <v>39363589</v>
      </c>
      <c r="P797" s="49" t="s">
        <v>6</v>
      </c>
      <c r="Q797" s="49" t="s">
        <v>6</v>
      </c>
      <c r="R797" s="49" t="s">
        <v>6</v>
      </c>
    </row>
    <row r="798" spans="1:18">
      <c r="A798" s="44" t="s">
        <v>60</v>
      </c>
      <c r="B798" s="44" t="s">
        <v>926</v>
      </c>
      <c r="C798" s="44" t="s">
        <v>6</v>
      </c>
      <c r="D798" s="44" t="s">
        <v>1215</v>
      </c>
      <c r="E798" s="44" t="s">
        <v>1329</v>
      </c>
      <c r="F798" s="49" t="s">
        <v>10</v>
      </c>
      <c r="G798" s="46">
        <v>1</v>
      </c>
      <c r="H798" s="47">
        <v>188988.79999999999</v>
      </c>
      <c r="I798" s="47">
        <v>1760236.8</v>
      </c>
      <c r="J798" s="47">
        <v>49638.7</v>
      </c>
      <c r="K798" s="46">
        <f t="shared" si="492"/>
        <v>1998864.3</v>
      </c>
      <c r="L798" s="31">
        <f t="shared" si="493"/>
        <v>188988</v>
      </c>
      <c r="M798" s="31">
        <f t="shared" si="494"/>
        <v>1760236</v>
      </c>
      <c r="N798" s="31">
        <f t="shared" si="495"/>
        <v>49638</v>
      </c>
      <c r="O798" s="32">
        <f t="shared" si="496"/>
        <v>1998862</v>
      </c>
      <c r="P798" s="49" t="s">
        <v>6</v>
      </c>
      <c r="Q798" s="49" t="s">
        <v>6</v>
      </c>
      <c r="R798" s="49" t="s">
        <v>6</v>
      </c>
    </row>
    <row r="799" spans="1:18">
      <c r="A799" s="44" t="s">
        <v>60</v>
      </c>
      <c r="B799" s="44" t="s">
        <v>927</v>
      </c>
      <c r="C799" s="44" t="s">
        <v>6</v>
      </c>
      <c r="D799" s="44" t="s">
        <v>1217</v>
      </c>
      <c r="E799" s="44" t="s">
        <v>1218</v>
      </c>
      <c r="F799" s="49" t="s">
        <v>10</v>
      </c>
      <c r="G799" s="46">
        <v>1</v>
      </c>
      <c r="H799" s="47">
        <v>4531.5</v>
      </c>
      <c r="I799" s="47">
        <v>265212.79999999999</v>
      </c>
      <c r="J799" s="47">
        <v>36801.599999999999</v>
      </c>
      <c r="K799" s="46">
        <f t="shared" si="492"/>
        <v>306545.89999999997</v>
      </c>
      <c r="L799" s="31">
        <f t="shared" si="493"/>
        <v>4531</v>
      </c>
      <c r="M799" s="31">
        <f t="shared" si="494"/>
        <v>265212</v>
      </c>
      <c r="N799" s="31">
        <f t="shared" si="495"/>
        <v>36801</v>
      </c>
      <c r="O799" s="32">
        <f t="shared" si="496"/>
        <v>306544</v>
      </c>
      <c r="P799" s="49" t="s">
        <v>6</v>
      </c>
      <c r="Q799" s="49" t="s">
        <v>6</v>
      </c>
      <c r="R799" s="49" t="s">
        <v>6</v>
      </c>
    </row>
    <row r="800" spans="1:18">
      <c r="A800" s="44" t="s">
        <v>60</v>
      </c>
      <c r="B800" s="44" t="s">
        <v>928</v>
      </c>
      <c r="C800" s="44" t="s">
        <v>6</v>
      </c>
      <c r="D800" s="44" t="s">
        <v>1219</v>
      </c>
      <c r="E800" s="44" t="s">
        <v>6</v>
      </c>
      <c r="F800" s="49" t="s">
        <v>294</v>
      </c>
      <c r="G800" s="46">
        <v>14</v>
      </c>
      <c r="H800" s="47">
        <v>55896.800000000003</v>
      </c>
      <c r="I800" s="47">
        <v>260368</v>
      </c>
      <c r="J800" s="47">
        <v>5191.7</v>
      </c>
      <c r="K800" s="46">
        <f t="shared" si="492"/>
        <v>321456.5</v>
      </c>
      <c r="L800" s="31">
        <f t="shared" si="493"/>
        <v>782555</v>
      </c>
      <c r="M800" s="31">
        <f t="shared" si="494"/>
        <v>3645152</v>
      </c>
      <c r="N800" s="31">
        <f t="shared" si="495"/>
        <v>72683</v>
      </c>
      <c r="O800" s="32">
        <f t="shared" si="496"/>
        <v>4500390</v>
      </c>
      <c r="P800" s="49" t="s">
        <v>6</v>
      </c>
      <c r="Q800" s="49" t="s">
        <v>6</v>
      </c>
      <c r="R800" s="49" t="s">
        <v>6</v>
      </c>
    </row>
    <row r="801" spans="1:18">
      <c r="A801" s="44" t="s">
        <v>60</v>
      </c>
      <c r="B801" s="44" t="s">
        <v>929</v>
      </c>
      <c r="C801" s="44" t="s">
        <v>6</v>
      </c>
      <c r="D801" s="44" t="s">
        <v>1220</v>
      </c>
      <c r="E801" s="44" t="s">
        <v>1218</v>
      </c>
      <c r="F801" s="49" t="s">
        <v>10</v>
      </c>
      <c r="G801" s="46">
        <v>1</v>
      </c>
      <c r="H801" s="47">
        <v>4531.5</v>
      </c>
      <c r="I801" s="47">
        <v>265212.79999999999</v>
      </c>
      <c r="J801" s="47">
        <v>36801.599999999999</v>
      </c>
      <c r="K801" s="46">
        <f t="shared" si="492"/>
        <v>306545.89999999997</v>
      </c>
      <c r="L801" s="31">
        <f t="shared" si="493"/>
        <v>4531</v>
      </c>
      <c r="M801" s="31">
        <f t="shared" si="494"/>
        <v>265212</v>
      </c>
      <c r="N801" s="31">
        <f t="shared" si="495"/>
        <v>36801</v>
      </c>
      <c r="O801" s="32">
        <f t="shared" si="496"/>
        <v>306544</v>
      </c>
      <c r="P801" s="49" t="s">
        <v>6</v>
      </c>
      <c r="Q801" s="49" t="s">
        <v>6</v>
      </c>
      <c r="R801" s="49" t="s">
        <v>6</v>
      </c>
    </row>
    <row r="802" spans="1:18">
      <c r="A802" s="44" t="s">
        <v>60</v>
      </c>
      <c r="B802" s="44" t="s">
        <v>930</v>
      </c>
      <c r="C802" s="44" t="s">
        <v>6</v>
      </c>
      <c r="D802" s="44" t="s">
        <v>1221</v>
      </c>
      <c r="E802" s="44" t="s">
        <v>1222</v>
      </c>
      <c r="F802" s="49" t="s">
        <v>1223</v>
      </c>
      <c r="G802" s="46">
        <v>10</v>
      </c>
      <c r="H802" s="47">
        <v>0</v>
      </c>
      <c r="I802" s="47">
        <v>0</v>
      </c>
      <c r="J802" s="47">
        <v>126546.8</v>
      </c>
      <c r="K802" s="46">
        <f t="shared" si="492"/>
        <v>126546.8</v>
      </c>
      <c r="L802" s="31">
        <f t="shared" si="493"/>
        <v>0</v>
      </c>
      <c r="M802" s="31">
        <f t="shared" si="494"/>
        <v>0</v>
      </c>
      <c r="N802" s="31">
        <f t="shared" si="495"/>
        <v>1265468</v>
      </c>
      <c r="O802" s="32">
        <f t="shared" si="496"/>
        <v>1265468</v>
      </c>
      <c r="P802" s="49" t="s">
        <v>6</v>
      </c>
      <c r="Q802" s="49" t="s">
        <v>6</v>
      </c>
      <c r="R802" s="49" t="s">
        <v>6</v>
      </c>
    </row>
    <row r="803" spans="1:18">
      <c r="A803" s="44" t="s">
        <v>60</v>
      </c>
      <c r="B803" s="44" t="s">
        <v>931</v>
      </c>
      <c r="C803" s="44" t="s">
        <v>6</v>
      </c>
      <c r="D803" s="44" t="s">
        <v>1224</v>
      </c>
      <c r="E803" s="44" t="s">
        <v>1225</v>
      </c>
      <c r="F803" s="49" t="s">
        <v>294</v>
      </c>
      <c r="G803" s="46">
        <v>129</v>
      </c>
      <c r="H803" s="47">
        <v>10203.200000000001</v>
      </c>
      <c r="I803" s="47">
        <v>25448.799999999999</v>
      </c>
      <c r="J803" s="47">
        <v>9410.5</v>
      </c>
      <c r="K803" s="46">
        <f t="shared" si="492"/>
        <v>45062.5</v>
      </c>
      <c r="L803" s="31">
        <f t="shared" si="493"/>
        <v>1316212</v>
      </c>
      <c r="M803" s="31">
        <f t="shared" si="494"/>
        <v>3282895</v>
      </c>
      <c r="N803" s="31">
        <f t="shared" si="495"/>
        <v>1213954</v>
      </c>
      <c r="O803" s="32">
        <f t="shared" si="496"/>
        <v>5813061</v>
      </c>
      <c r="P803" s="49" t="s">
        <v>6</v>
      </c>
      <c r="Q803" s="49" t="s">
        <v>6</v>
      </c>
      <c r="R803" s="49" t="s">
        <v>6</v>
      </c>
    </row>
    <row r="804" spans="1:18">
      <c r="A804" s="44" t="s">
        <v>60</v>
      </c>
      <c r="B804" s="44" t="s">
        <v>932</v>
      </c>
      <c r="C804" s="45" t="s">
        <v>692</v>
      </c>
      <c r="D804" s="44" t="s">
        <v>1226</v>
      </c>
      <c r="E804" s="44" t="s">
        <v>6</v>
      </c>
      <c r="F804" s="49" t="s">
        <v>6</v>
      </c>
      <c r="G804" s="46">
        <v>0</v>
      </c>
      <c r="H804" s="47">
        <v>0</v>
      </c>
      <c r="I804" s="47">
        <v>0</v>
      </c>
      <c r="J804" s="47">
        <v>0</v>
      </c>
      <c r="K804" s="46">
        <v>0</v>
      </c>
      <c r="L804" s="56">
        <v>0</v>
      </c>
      <c r="M804" s="56">
        <v>0</v>
      </c>
      <c r="N804" s="56">
        <v>0</v>
      </c>
      <c r="O804" s="56">
        <v>0</v>
      </c>
      <c r="P804" s="49" t="s">
        <v>794</v>
      </c>
      <c r="Q804" s="49" t="s">
        <v>6</v>
      </c>
      <c r="R804" s="49" t="s">
        <v>6</v>
      </c>
    </row>
    <row r="805" spans="1:18">
      <c r="A805" s="44" t="s">
        <v>60</v>
      </c>
      <c r="B805" s="44" t="s">
        <v>933</v>
      </c>
      <c r="C805" s="44" t="s">
        <v>6</v>
      </c>
      <c r="D805" s="44" t="s">
        <v>1227</v>
      </c>
      <c r="E805" s="44" t="s">
        <v>1228</v>
      </c>
      <c r="F805" s="49" t="s">
        <v>294</v>
      </c>
      <c r="G805" s="46">
        <v>136</v>
      </c>
      <c r="H805" s="47">
        <v>25494.6</v>
      </c>
      <c r="I805" s="47">
        <v>43899.199999999997</v>
      </c>
      <c r="J805" s="47">
        <v>22452.2</v>
      </c>
      <c r="K805" s="46">
        <f t="shared" ref="K805:K814" si="497">H805+I805+J805</f>
        <v>91845.999999999985</v>
      </c>
      <c r="L805" s="31">
        <f t="shared" ref="L805:L814" si="498">TRUNC($G805*H805)</f>
        <v>3467265</v>
      </c>
      <c r="M805" s="31">
        <f t="shared" ref="M805:M814" si="499">TRUNC($G805*I805)</f>
        <v>5970291</v>
      </c>
      <c r="N805" s="31">
        <f t="shared" ref="N805:N814" si="500">TRUNC($G805*J805)</f>
        <v>3053499</v>
      </c>
      <c r="O805" s="32">
        <f t="shared" ref="O805:O814" si="501">L805+M805+N805</f>
        <v>12491055</v>
      </c>
      <c r="P805" s="49" t="s">
        <v>6</v>
      </c>
      <c r="Q805" s="49" t="s">
        <v>6</v>
      </c>
      <c r="R805" s="49" t="s">
        <v>6</v>
      </c>
    </row>
    <row r="806" spans="1:18">
      <c r="A806" s="44" t="s">
        <v>60</v>
      </c>
      <c r="B806" s="44" t="s">
        <v>934</v>
      </c>
      <c r="C806" s="44" t="s">
        <v>6</v>
      </c>
      <c r="D806" s="44" t="s">
        <v>1232</v>
      </c>
      <c r="E806" s="44" t="s">
        <v>6</v>
      </c>
      <c r="F806" s="49" t="s">
        <v>10</v>
      </c>
      <c r="G806" s="46">
        <v>1</v>
      </c>
      <c r="H806" s="47">
        <v>169046.9</v>
      </c>
      <c r="I806" s="47">
        <v>2690296</v>
      </c>
      <c r="J806" s="47">
        <v>888213</v>
      </c>
      <c r="K806" s="46">
        <f t="shared" si="497"/>
        <v>3747555.9</v>
      </c>
      <c r="L806" s="31">
        <f t="shared" si="498"/>
        <v>169046</v>
      </c>
      <c r="M806" s="31">
        <f t="shared" si="499"/>
        <v>2690296</v>
      </c>
      <c r="N806" s="31">
        <f t="shared" si="500"/>
        <v>888213</v>
      </c>
      <c r="O806" s="32">
        <f t="shared" si="501"/>
        <v>3747555</v>
      </c>
      <c r="P806" s="49" t="s">
        <v>6</v>
      </c>
      <c r="Q806" s="49" t="s">
        <v>6</v>
      </c>
      <c r="R806" s="49" t="s">
        <v>6</v>
      </c>
    </row>
    <row r="807" spans="1:18">
      <c r="A807" s="44" t="s">
        <v>60</v>
      </c>
      <c r="B807" s="44" t="s">
        <v>935</v>
      </c>
      <c r="C807" s="44" t="s">
        <v>6</v>
      </c>
      <c r="D807" s="44" t="s">
        <v>1233</v>
      </c>
      <c r="E807" s="44" t="s">
        <v>6</v>
      </c>
      <c r="F807" s="49" t="s">
        <v>10</v>
      </c>
      <c r="G807" s="46">
        <v>1</v>
      </c>
      <c r="H807" s="47">
        <v>0</v>
      </c>
      <c r="I807" s="47">
        <v>482580</v>
      </c>
      <c r="J807" s="47">
        <v>26327.599999999999</v>
      </c>
      <c r="K807" s="46">
        <f t="shared" si="497"/>
        <v>508907.6</v>
      </c>
      <c r="L807" s="31">
        <f t="shared" si="498"/>
        <v>0</v>
      </c>
      <c r="M807" s="31">
        <f t="shared" si="499"/>
        <v>482580</v>
      </c>
      <c r="N807" s="31">
        <f t="shared" si="500"/>
        <v>26327</v>
      </c>
      <c r="O807" s="32">
        <f t="shared" si="501"/>
        <v>508907</v>
      </c>
      <c r="P807" s="49" t="s">
        <v>6</v>
      </c>
      <c r="Q807" s="49" t="s">
        <v>6</v>
      </c>
      <c r="R807" s="49" t="s">
        <v>6</v>
      </c>
    </row>
    <row r="808" spans="1:18">
      <c r="A808" s="44" t="s">
        <v>60</v>
      </c>
      <c r="B808" s="44" t="s">
        <v>936</v>
      </c>
      <c r="C808" s="44" t="s">
        <v>6</v>
      </c>
      <c r="D808" s="44" t="s">
        <v>1234</v>
      </c>
      <c r="E808" s="44" t="s">
        <v>6</v>
      </c>
      <c r="F808" s="49" t="s">
        <v>10</v>
      </c>
      <c r="G808" s="46">
        <v>1</v>
      </c>
      <c r="H808" s="47">
        <v>226350.7</v>
      </c>
      <c r="I808" s="47">
        <v>9259560.8000000007</v>
      </c>
      <c r="J808" s="47">
        <v>1189301.1000000001</v>
      </c>
      <c r="K808" s="46">
        <f t="shared" si="497"/>
        <v>10675212.6</v>
      </c>
      <c r="L808" s="31">
        <f t="shared" si="498"/>
        <v>226350</v>
      </c>
      <c r="M808" s="31">
        <f t="shared" si="499"/>
        <v>9259560</v>
      </c>
      <c r="N808" s="31">
        <f t="shared" si="500"/>
        <v>1189301</v>
      </c>
      <c r="O808" s="32">
        <f t="shared" si="501"/>
        <v>10675211</v>
      </c>
      <c r="P808" s="49" t="s">
        <v>6</v>
      </c>
      <c r="Q808" s="49" t="s">
        <v>6</v>
      </c>
      <c r="R808" s="49" t="s">
        <v>6</v>
      </c>
    </row>
    <row r="809" spans="1:18">
      <c r="A809" s="44" t="s">
        <v>60</v>
      </c>
      <c r="B809" s="44" t="s">
        <v>937</v>
      </c>
      <c r="C809" s="44" t="s">
        <v>6</v>
      </c>
      <c r="D809" s="44" t="s">
        <v>1235</v>
      </c>
      <c r="E809" s="44" t="s">
        <v>1329</v>
      </c>
      <c r="F809" s="49" t="s">
        <v>10</v>
      </c>
      <c r="G809" s="46">
        <v>1</v>
      </c>
      <c r="H809" s="47">
        <v>200800.3</v>
      </c>
      <c r="I809" s="47">
        <v>1870251.2</v>
      </c>
      <c r="J809" s="47">
        <v>52740.6</v>
      </c>
      <c r="K809" s="46">
        <f t="shared" si="497"/>
        <v>2123792.1</v>
      </c>
      <c r="L809" s="31">
        <f t="shared" si="498"/>
        <v>200800</v>
      </c>
      <c r="M809" s="31">
        <f t="shared" si="499"/>
        <v>1870251</v>
      </c>
      <c r="N809" s="31">
        <f t="shared" si="500"/>
        <v>52740</v>
      </c>
      <c r="O809" s="32">
        <f t="shared" si="501"/>
        <v>2123791</v>
      </c>
      <c r="P809" s="49" t="s">
        <v>6</v>
      </c>
      <c r="Q809" s="49" t="s">
        <v>6</v>
      </c>
      <c r="R809" s="49" t="s">
        <v>6</v>
      </c>
    </row>
    <row r="810" spans="1:18">
      <c r="A810" s="44" t="s">
        <v>60</v>
      </c>
      <c r="B810" s="44" t="s">
        <v>938</v>
      </c>
      <c r="C810" s="44" t="s">
        <v>6</v>
      </c>
      <c r="D810" s="44" t="s">
        <v>1217</v>
      </c>
      <c r="E810" s="44" t="s">
        <v>1218</v>
      </c>
      <c r="F810" s="49" t="s">
        <v>10</v>
      </c>
      <c r="G810" s="46">
        <v>1</v>
      </c>
      <c r="H810" s="47">
        <v>4531.5</v>
      </c>
      <c r="I810" s="47">
        <v>265212.79999999999</v>
      </c>
      <c r="J810" s="47">
        <v>36801.599999999999</v>
      </c>
      <c r="K810" s="46">
        <f t="shared" si="497"/>
        <v>306545.89999999997</v>
      </c>
      <c r="L810" s="31">
        <f t="shared" si="498"/>
        <v>4531</v>
      </c>
      <c r="M810" s="31">
        <f t="shared" si="499"/>
        <v>265212</v>
      </c>
      <c r="N810" s="31">
        <f t="shared" si="500"/>
        <v>36801</v>
      </c>
      <c r="O810" s="32">
        <f t="shared" si="501"/>
        <v>306544</v>
      </c>
      <c r="P810" s="49" t="s">
        <v>6</v>
      </c>
      <c r="Q810" s="49" t="s">
        <v>6</v>
      </c>
      <c r="R810" s="49" t="s">
        <v>6</v>
      </c>
    </row>
    <row r="811" spans="1:18">
      <c r="A811" s="44" t="s">
        <v>60</v>
      </c>
      <c r="B811" s="44" t="s">
        <v>939</v>
      </c>
      <c r="C811" s="44" t="s">
        <v>6</v>
      </c>
      <c r="D811" s="44" t="s">
        <v>1219</v>
      </c>
      <c r="E811" s="44" t="s">
        <v>6</v>
      </c>
      <c r="F811" s="49" t="s">
        <v>294</v>
      </c>
      <c r="G811" s="46">
        <v>14</v>
      </c>
      <c r="H811" s="47">
        <v>55896.800000000003</v>
      </c>
      <c r="I811" s="47">
        <v>260368</v>
      </c>
      <c r="J811" s="47">
        <v>5191.7</v>
      </c>
      <c r="K811" s="46">
        <f t="shared" si="497"/>
        <v>321456.5</v>
      </c>
      <c r="L811" s="31">
        <f t="shared" si="498"/>
        <v>782555</v>
      </c>
      <c r="M811" s="31">
        <f t="shared" si="499"/>
        <v>3645152</v>
      </c>
      <c r="N811" s="31">
        <f t="shared" si="500"/>
        <v>72683</v>
      </c>
      <c r="O811" s="32">
        <f t="shared" si="501"/>
        <v>4500390</v>
      </c>
      <c r="P811" s="49" t="s">
        <v>6</v>
      </c>
      <c r="Q811" s="49" t="s">
        <v>6</v>
      </c>
      <c r="R811" s="49" t="s">
        <v>6</v>
      </c>
    </row>
    <row r="812" spans="1:18">
      <c r="A812" s="44" t="s">
        <v>60</v>
      </c>
      <c r="B812" s="44" t="s">
        <v>940</v>
      </c>
      <c r="C812" s="44" t="s">
        <v>6</v>
      </c>
      <c r="D812" s="44" t="s">
        <v>1220</v>
      </c>
      <c r="E812" s="44" t="s">
        <v>1218</v>
      </c>
      <c r="F812" s="49" t="s">
        <v>10</v>
      </c>
      <c r="G812" s="46">
        <v>1</v>
      </c>
      <c r="H812" s="47">
        <v>4531.5</v>
      </c>
      <c r="I812" s="47">
        <v>265212.79999999999</v>
      </c>
      <c r="J812" s="47">
        <v>36801.599999999999</v>
      </c>
      <c r="K812" s="46">
        <f t="shared" si="497"/>
        <v>306545.89999999997</v>
      </c>
      <c r="L812" s="31">
        <f t="shared" si="498"/>
        <v>4531</v>
      </c>
      <c r="M812" s="31">
        <f t="shared" si="499"/>
        <v>265212</v>
      </c>
      <c r="N812" s="31">
        <f t="shared" si="500"/>
        <v>36801</v>
      </c>
      <c r="O812" s="32">
        <f t="shared" si="501"/>
        <v>306544</v>
      </c>
      <c r="P812" s="49" t="s">
        <v>6</v>
      </c>
      <c r="Q812" s="49" t="s">
        <v>6</v>
      </c>
      <c r="R812" s="49" t="s">
        <v>6</v>
      </c>
    </row>
    <row r="813" spans="1:18">
      <c r="A813" s="44" t="s">
        <v>60</v>
      </c>
      <c r="B813" s="44" t="s">
        <v>941</v>
      </c>
      <c r="C813" s="44" t="s">
        <v>6</v>
      </c>
      <c r="D813" s="44" t="s">
        <v>1236</v>
      </c>
      <c r="E813" s="44" t="s">
        <v>1237</v>
      </c>
      <c r="F813" s="49" t="s">
        <v>1172</v>
      </c>
      <c r="G813" s="46">
        <v>34</v>
      </c>
      <c r="H813" s="47">
        <v>6870.5</v>
      </c>
      <c r="I813" s="47">
        <v>12184</v>
      </c>
      <c r="J813" s="47">
        <v>5033.3</v>
      </c>
      <c r="K813" s="46">
        <f t="shared" si="497"/>
        <v>24087.8</v>
      </c>
      <c r="L813" s="31">
        <f t="shared" si="498"/>
        <v>233597</v>
      </c>
      <c r="M813" s="31">
        <f t="shared" si="499"/>
        <v>414256</v>
      </c>
      <c r="N813" s="31">
        <f t="shared" si="500"/>
        <v>171132</v>
      </c>
      <c r="O813" s="32">
        <f t="shared" si="501"/>
        <v>818985</v>
      </c>
      <c r="P813" s="49" t="s">
        <v>6</v>
      </c>
      <c r="Q813" s="49" t="s">
        <v>6</v>
      </c>
      <c r="R813" s="49" t="s">
        <v>6</v>
      </c>
    </row>
    <row r="814" spans="1:18">
      <c r="A814" s="44" t="s">
        <v>60</v>
      </c>
      <c r="B814" s="44" t="s">
        <v>942</v>
      </c>
      <c r="C814" s="44" t="s">
        <v>6</v>
      </c>
      <c r="D814" s="44" t="s">
        <v>1238</v>
      </c>
      <c r="E814" s="44" t="s">
        <v>1225</v>
      </c>
      <c r="F814" s="49" t="s">
        <v>294</v>
      </c>
      <c r="G814" s="46">
        <v>7</v>
      </c>
      <c r="H814" s="47">
        <v>18699.599999999999</v>
      </c>
      <c r="I814" s="47">
        <v>32773.599999999999</v>
      </c>
      <c r="J814" s="47">
        <v>21405.1</v>
      </c>
      <c r="K814" s="46">
        <f t="shared" si="497"/>
        <v>72878.299999999988</v>
      </c>
      <c r="L814" s="31">
        <f t="shared" si="498"/>
        <v>130897</v>
      </c>
      <c r="M814" s="31">
        <f t="shared" si="499"/>
        <v>229415</v>
      </c>
      <c r="N814" s="31">
        <f t="shared" si="500"/>
        <v>149835</v>
      </c>
      <c r="O814" s="32">
        <f t="shared" si="501"/>
        <v>510147</v>
      </c>
      <c r="P814" s="49" t="s">
        <v>6</v>
      </c>
      <c r="Q814" s="49" t="s">
        <v>6</v>
      </c>
      <c r="R814" s="49" t="s">
        <v>6</v>
      </c>
    </row>
    <row r="815" spans="1:18">
      <c r="A815" s="44" t="s">
        <v>60</v>
      </c>
      <c r="B815" s="44" t="s">
        <v>943</v>
      </c>
      <c r="C815" s="45" t="s">
        <v>692</v>
      </c>
      <c r="D815" s="44" t="s">
        <v>1239</v>
      </c>
      <c r="E815" s="44" t="s">
        <v>6</v>
      </c>
      <c r="F815" s="49" t="s">
        <v>6</v>
      </c>
      <c r="G815" s="46">
        <v>0</v>
      </c>
      <c r="H815" s="47">
        <v>0</v>
      </c>
      <c r="I815" s="47">
        <v>0</v>
      </c>
      <c r="J815" s="47">
        <v>0</v>
      </c>
      <c r="K815" s="46">
        <v>0</v>
      </c>
      <c r="L815" s="56">
        <v>0</v>
      </c>
      <c r="M815" s="56">
        <v>0</v>
      </c>
      <c r="N815" s="56">
        <v>0</v>
      </c>
      <c r="O815" s="56">
        <v>0</v>
      </c>
      <c r="P815" s="49" t="s">
        <v>794</v>
      </c>
      <c r="Q815" s="49" t="s">
        <v>6</v>
      </c>
      <c r="R815" s="49" t="s">
        <v>6</v>
      </c>
    </row>
    <row r="816" spans="1:18">
      <c r="A816" s="44" t="s">
        <v>60</v>
      </c>
      <c r="B816" s="44" t="s">
        <v>944</v>
      </c>
      <c r="C816" s="48" t="s">
        <v>6</v>
      </c>
      <c r="D816" s="44" t="s">
        <v>1194</v>
      </c>
      <c r="E816" s="44" t="s">
        <v>1195</v>
      </c>
      <c r="F816" s="49" t="s">
        <v>793</v>
      </c>
      <c r="G816" s="46">
        <v>5</v>
      </c>
      <c r="H816" s="47">
        <v>16676.900000000001</v>
      </c>
      <c r="I816" s="47">
        <v>27207.200000000001</v>
      </c>
      <c r="J816" s="47">
        <v>0</v>
      </c>
      <c r="K816" s="46">
        <f t="shared" ref="K816:K817" si="502">H816+I816+J816</f>
        <v>43884.100000000006</v>
      </c>
      <c r="L816" s="31">
        <f t="shared" ref="L816:L817" si="503">TRUNC($G816*H816)</f>
        <v>83384</v>
      </c>
      <c r="M816" s="31">
        <f t="shared" ref="M816:M817" si="504">TRUNC($G816*I816)</f>
        <v>136036</v>
      </c>
      <c r="N816" s="31">
        <f t="shared" ref="N816:N817" si="505">TRUNC($G816*J816)</f>
        <v>0</v>
      </c>
      <c r="O816" s="32">
        <f t="shared" ref="O816:O817" si="506">L816+M816+N816</f>
        <v>219420</v>
      </c>
      <c r="P816" s="49" t="s">
        <v>6</v>
      </c>
      <c r="Q816" s="49" t="s">
        <v>1196</v>
      </c>
      <c r="R816" s="49" t="s">
        <v>6</v>
      </c>
    </row>
    <row r="817" spans="1:18">
      <c r="A817" s="44" t="s">
        <v>60</v>
      </c>
      <c r="B817" s="44" t="s">
        <v>945</v>
      </c>
      <c r="C817" s="44" t="s">
        <v>6</v>
      </c>
      <c r="D817" s="44" t="s">
        <v>1240</v>
      </c>
      <c r="E817" s="44" t="s">
        <v>1241</v>
      </c>
      <c r="F817" s="49" t="s">
        <v>1242</v>
      </c>
      <c r="G817" s="46">
        <v>6</v>
      </c>
      <c r="H817" s="47">
        <v>1129.7</v>
      </c>
      <c r="I817" s="47">
        <v>14660</v>
      </c>
      <c r="J817" s="47">
        <v>0</v>
      </c>
      <c r="K817" s="46">
        <f t="shared" si="502"/>
        <v>15789.7</v>
      </c>
      <c r="L817" s="31">
        <f t="shared" si="503"/>
        <v>6778</v>
      </c>
      <c r="M817" s="31">
        <f t="shared" si="504"/>
        <v>87960</v>
      </c>
      <c r="N817" s="31">
        <f t="shared" si="505"/>
        <v>0</v>
      </c>
      <c r="O817" s="32">
        <f t="shared" si="506"/>
        <v>94738</v>
      </c>
      <c r="P817" s="49" t="s">
        <v>6</v>
      </c>
      <c r="Q817" s="49" t="s">
        <v>6</v>
      </c>
      <c r="R817" s="49" t="s">
        <v>6</v>
      </c>
    </row>
    <row r="818" spans="1:18">
      <c r="A818" s="44" t="s">
        <v>60</v>
      </c>
      <c r="B818" s="44" t="s">
        <v>946</v>
      </c>
      <c r="C818" s="45" t="s">
        <v>692</v>
      </c>
      <c r="D818" s="44" t="s">
        <v>1243</v>
      </c>
      <c r="E818" s="44" t="s">
        <v>6</v>
      </c>
      <c r="F818" s="49" t="s">
        <v>6</v>
      </c>
      <c r="G818" s="46">
        <v>0</v>
      </c>
      <c r="H818" s="47">
        <v>0</v>
      </c>
      <c r="I818" s="47">
        <v>0</v>
      </c>
      <c r="J818" s="47">
        <v>0</v>
      </c>
      <c r="K818" s="46">
        <v>0</v>
      </c>
      <c r="L818" s="56">
        <v>0</v>
      </c>
      <c r="M818" s="56">
        <v>0</v>
      </c>
      <c r="N818" s="56">
        <v>0</v>
      </c>
      <c r="O818" s="56">
        <v>0</v>
      </c>
      <c r="P818" s="49" t="s">
        <v>1256</v>
      </c>
      <c r="Q818" s="49" t="s">
        <v>6</v>
      </c>
      <c r="R818" s="49" t="s">
        <v>6</v>
      </c>
    </row>
    <row r="819" spans="1:18">
      <c r="A819" s="44" t="s">
        <v>60</v>
      </c>
      <c r="B819" s="44" t="s">
        <v>947</v>
      </c>
      <c r="C819" s="44" t="s">
        <v>6</v>
      </c>
      <c r="D819" s="44" t="s">
        <v>1244</v>
      </c>
      <c r="E819" s="44" t="s">
        <v>6</v>
      </c>
      <c r="F819" s="49" t="s">
        <v>689</v>
      </c>
      <c r="G819" s="46">
        <v>1998</v>
      </c>
      <c r="H819" s="47">
        <v>464.1</v>
      </c>
      <c r="I819" s="47">
        <v>0</v>
      </c>
      <c r="J819" s="47">
        <v>0</v>
      </c>
      <c r="K819" s="46">
        <f>H819+I819+J819</f>
        <v>464.1</v>
      </c>
      <c r="L819" s="31">
        <f t="shared" ref="L819" si="507">TRUNC($G819*H819)</f>
        <v>927271</v>
      </c>
      <c r="M819" s="31">
        <f t="shared" ref="M819" si="508">TRUNC($G819*I819)</f>
        <v>0</v>
      </c>
      <c r="N819" s="31">
        <f t="shared" ref="N819" si="509">TRUNC($G819*J819)</f>
        <v>0</v>
      </c>
      <c r="O819" s="32">
        <f t="shared" ref="O819" si="510">L819+M819+N819</f>
        <v>927271</v>
      </c>
      <c r="P819" s="49" t="s">
        <v>6</v>
      </c>
      <c r="Q819" s="49" t="s">
        <v>6</v>
      </c>
      <c r="R819" s="49" t="s">
        <v>6</v>
      </c>
    </row>
    <row r="820" spans="1:18">
      <c r="A820" s="44" t="s">
        <v>60</v>
      </c>
      <c r="B820" s="44" t="s">
        <v>948</v>
      </c>
      <c r="C820" s="45" t="s">
        <v>692</v>
      </c>
      <c r="D820" s="44" t="s">
        <v>1330</v>
      </c>
      <c r="E820" s="44" t="s">
        <v>6</v>
      </c>
      <c r="F820" s="49" t="s">
        <v>6</v>
      </c>
      <c r="G820" s="46">
        <v>0</v>
      </c>
      <c r="H820" s="47">
        <v>0</v>
      </c>
      <c r="I820" s="47">
        <v>0</v>
      </c>
      <c r="J820" s="47">
        <v>0</v>
      </c>
      <c r="K820" s="46">
        <v>0</v>
      </c>
      <c r="L820" s="56">
        <v>0</v>
      </c>
      <c r="M820" s="56">
        <v>0</v>
      </c>
      <c r="N820" s="56">
        <v>0</v>
      </c>
      <c r="O820" s="56">
        <v>0</v>
      </c>
      <c r="P820" s="49" t="s">
        <v>794</v>
      </c>
      <c r="Q820" s="49" t="s">
        <v>6</v>
      </c>
      <c r="R820" s="49" t="s">
        <v>6</v>
      </c>
    </row>
    <row r="821" spans="1:18">
      <c r="A821" s="44" t="s">
        <v>60</v>
      </c>
      <c r="B821" s="44" t="s">
        <v>949</v>
      </c>
      <c r="C821" s="44" t="s">
        <v>6</v>
      </c>
      <c r="D821" s="44" t="s">
        <v>1248</v>
      </c>
      <c r="E821" s="44" t="s">
        <v>1249</v>
      </c>
      <c r="F821" s="49" t="s">
        <v>1172</v>
      </c>
      <c r="G821" s="46">
        <v>74</v>
      </c>
      <c r="H821" s="47">
        <v>0</v>
      </c>
      <c r="I821" s="47">
        <v>0</v>
      </c>
      <c r="J821" s="47">
        <v>40890.699999999997</v>
      </c>
      <c r="K821" s="46">
        <f t="shared" ref="K821:K823" si="511">H821+I821+J821</f>
        <v>40890.699999999997</v>
      </c>
      <c r="L821" s="31">
        <f t="shared" ref="L821:L823" si="512">TRUNC($G821*H821)</f>
        <v>0</v>
      </c>
      <c r="M821" s="31">
        <f t="shared" ref="M821:M823" si="513">TRUNC($G821*I821)</f>
        <v>0</v>
      </c>
      <c r="N821" s="31">
        <f t="shared" ref="N821:N823" si="514">TRUNC($G821*J821)</f>
        <v>3025911</v>
      </c>
      <c r="O821" s="32">
        <f t="shared" ref="O821:O823" si="515">L821+M821+N821</f>
        <v>3025911</v>
      </c>
      <c r="P821" s="49" t="s">
        <v>6</v>
      </c>
      <c r="Q821" s="49" t="s">
        <v>6</v>
      </c>
      <c r="R821" s="49" t="s">
        <v>6</v>
      </c>
    </row>
    <row r="822" spans="1:18">
      <c r="A822" s="44" t="s">
        <v>60</v>
      </c>
      <c r="B822" s="44" t="s">
        <v>950</v>
      </c>
      <c r="C822" s="44" t="s">
        <v>6</v>
      </c>
      <c r="D822" s="44" t="s">
        <v>1250</v>
      </c>
      <c r="E822" s="44" t="s">
        <v>1251</v>
      </c>
      <c r="F822" s="49" t="s">
        <v>295</v>
      </c>
      <c r="G822" s="46">
        <v>24</v>
      </c>
      <c r="H822" s="47">
        <v>24555.200000000001</v>
      </c>
      <c r="I822" s="47">
        <v>127932.8</v>
      </c>
      <c r="J822" s="47">
        <v>0</v>
      </c>
      <c r="K822" s="46">
        <f t="shared" si="511"/>
        <v>152488</v>
      </c>
      <c r="L822" s="31">
        <f t="shared" si="512"/>
        <v>589324</v>
      </c>
      <c r="M822" s="31">
        <f t="shared" si="513"/>
        <v>3070387</v>
      </c>
      <c r="N822" s="31">
        <f t="shared" si="514"/>
        <v>0</v>
      </c>
      <c r="O822" s="32">
        <f t="shared" si="515"/>
        <v>3659711</v>
      </c>
      <c r="P822" s="49" t="s">
        <v>6</v>
      </c>
      <c r="Q822" s="49" t="s">
        <v>6</v>
      </c>
      <c r="R822" s="49" t="s">
        <v>6</v>
      </c>
    </row>
    <row r="823" spans="1:18">
      <c r="A823" s="44" t="s">
        <v>60</v>
      </c>
      <c r="B823" s="44" t="s">
        <v>951</v>
      </c>
      <c r="C823" s="44" t="s">
        <v>6</v>
      </c>
      <c r="D823" s="44" t="s">
        <v>1252</v>
      </c>
      <c r="E823" s="44" t="s">
        <v>1253</v>
      </c>
      <c r="F823" s="49" t="s">
        <v>1254</v>
      </c>
      <c r="G823" s="46">
        <v>360</v>
      </c>
      <c r="H823" s="47">
        <v>2131.5</v>
      </c>
      <c r="I823" s="47">
        <v>3310.4</v>
      </c>
      <c r="J823" s="47">
        <v>609.6</v>
      </c>
      <c r="K823" s="46">
        <f t="shared" si="511"/>
        <v>6051.5</v>
      </c>
      <c r="L823" s="31">
        <f t="shared" si="512"/>
        <v>767340</v>
      </c>
      <c r="M823" s="31">
        <f t="shared" si="513"/>
        <v>1191744</v>
      </c>
      <c r="N823" s="31">
        <f t="shared" si="514"/>
        <v>219456</v>
      </c>
      <c r="O823" s="32">
        <f t="shared" si="515"/>
        <v>2178540</v>
      </c>
      <c r="P823" s="49" t="s">
        <v>6</v>
      </c>
      <c r="Q823" s="49" t="s">
        <v>6</v>
      </c>
      <c r="R823" s="49" t="s">
        <v>6</v>
      </c>
    </row>
    <row r="824" spans="1:18">
      <c r="A824" s="44" t="s">
        <v>60</v>
      </c>
      <c r="B824" s="44" t="s">
        <v>952</v>
      </c>
      <c r="C824" s="45" t="s">
        <v>692</v>
      </c>
      <c r="D824" s="44" t="s">
        <v>6</v>
      </c>
      <c r="E824" s="44" t="s">
        <v>6</v>
      </c>
      <c r="F824" s="49" t="s">
        <v>6</v>
      </c>
      <c r="G824" s="46">
        <v>0</v>
      </c>
      <c r="H824" s="47">
        <v>0</v>
      </c>
      <c r="I824" s="47">
        <v>0</v>
      </c>
      <c r="J824" s="47">
        <v>0</v>
      </c>
      <c r="K824" s="46">
        <v>0</v>
      </c>
      <c r="L824" s="56">
        <v>0</v>
      </c>
      <c r="M824" s="56">
        <v>0</v>
      </c>
      <c r="N824" s="56">
        <v>0</v>
      </c>
      <c r="O824" s="56">
        <v>0</v>
      </c>
      <c r="P824" s="49" t="s">
        <v>794</v>
      </c>
      <c r="Q824" s="49" t="s">
        <v>6</v>
      </c>
      <c r="R824" s="49" t="s">
        <v>6</v>
      </c>
    </row>
    <row r="825" spans="1:18">
      <c r="A825" s="44" t="s">
        <v>60</v>
      </c>
      <c r="B825" s="44" t="s">
        <v>953</v>
      </c>
      <c r="C825" s="45" t="s">
        <v>692</v>
      </c>
      <c r="D825" s="44" t="s">
        <v>1331</v>
      </c>
      <c r="E825" s="44" t="s">
        <v>6</v>
      </c>
      <c r="F825" s="49" t="s">
        <v>6</v>
      </c>
      <c r="G825" s="46">
        <v>0</v>
      </c>
      <c r="H825" s="47">
        <v>0</v>
      </c>
      <c r="I825" s="47">
        <v>0</v>
      </c>
      <c r="J825" s="47">
        <v>0</v>
      </c>
      <c r="K825" s="46">
        <v>0</v>
      </c>
      <c r="L825" s="58">
        <f>SUM(L827:L888)</f>
        <v>32529290</v>
      </c>
      <c r="M825" s="58">
        <f t="shared" ref="M825:O825" si="516">SUM(M827:M888)</f>
        <v>73505753</v>
      </c>
      <c r="N825" s="58">
        <f t="shared" si="516"/>
        <v>27878891</v>
      </c>
      <c r="O825" s="58">
        <f t="shared" si="516"/>
        <v>133913934</v>
      </c>
      <c r="P825" s="49" t="s">
        <v>694</v>
      </c>
      <c r="Q825" s="49" t="s">
        <v>6</v>
      </c>
      <c r="R825" s="49" t="s">
        <v>6</v>
      </c>
    </row>
    <row r="826" spans="1:18">
      <c r="A826" s="44" t="s">
        <v>60</v>
      </c>
      <c r="B826" s="44" t="s">
        <v>954</v>
      </c>
      <c r="C826" s="45" t="s">
        <v>692</v>
      </c>
      <c r="D826" s="44" t="s">
        <v>1170</v>
      </c>
      <c r="E826" s="44" t="s">
        <v>6</v>
      </c>
      <c r="F826" s="49" t="s">
        <v>6</v>
      </c>
      <c r="G826" s="46">
        <v>0</v>
      </c>
      <c r="H826" s="47">
        <v>0</v>
      </c>
      <c r="I826" s="47">
        <v>0</v>
      </c>
      <c r="J826" s="47">
        <v>0</v>
      </c>
      <c r="K826" s="46">
        <v>0</v>
      </c>
      <c r="L826" s="56">
        <v>0</v>
      </c>
      <c r="M826" s="56">
        <v>0</v>
      </c>
      <c r="N826" s="56">
        <v>0</v>
      </c>
      <c r="O826" s="56">
        <v>0</v>
      </c>
      <c r="P826" s="49" t="s">
        <v>1256</v>
      </c>
      <c r="Q826" s="49" t="s">
        <v>6</v>
      </c>
      <c r="R826" s="49" t="s">
        <v>6</v>
      </c>
    </row>
    <row r="827" spans="1:18">
      <c r="A827" s="44" t="s">
        <v>60</v>
      </c>
      <c r="B827" s="44" t="s">
        <v>955</v>
      </c>
      <c r="C827" s="48" t="s">
        <v>6</v>
      </c>
      <c r="D827" s="44" t="s">
        <v>1171</v>
      </c>
      <c r="E827" s="44" t="s">
        <v>1107</v>
      </c>
      <c r="F827" s="49" t="s">
        <v>1172</v>
      </c>
      <c r="G827" s="46">
        <v>323</v>
      </c>
      <c r="H827" s="47">
        <v>589.29999999999995</v>
      </c>
      <c r="I827" s="47">
        <v>1491.6</v>
      </c>
      <c r="J827" s="47">
        <v>787.7</v>
      </c>
      <c r="K827" s="46">
        <f t="shared" ref="K827:K839" si="517">H827+I827+J827</f>
        <v>2868.5999999999995</v>
      </c>
      <c r="L827" s="31">
        <f t="shared" ref="L827:L839" si="518">TRUNC($G827*H827)</f>
        <v>190343</v>
      </c>
      <c r="M827" s="31">
        <f t="shared" ref="M827:M839" si="519">TRUNC($G827*I827)</f>
        <v>481786</v>
      </c>
      <c r="N827" s="31">
        <f t="shared" ref="N827:N839" si="520">TRUNC($G827*J827)</f>
        <v>254427</v>
      </c>
      <c r="O827" s="32">
        <f t="shared" ref="O827:O839" si="521">L827+M827+N827</f>
        <v>926556</v>
      </c>
      <c r="P827" s="49" t="s">
        <v>6</v>
      </c>
      <c r="Q827" s="49" t="s">
        <v>1173</v>
      </c>
      <c r="R827" s="49" t="s">
        <v>6</v>
      </c>
    </row>
    <row r="828" spans="1:18">
      <c r="A828" s="44" t="s">
        <v>60</v>
      </c>
      <c r="B828" s="44" t="s">
        <v>956</v>
      </c>
      <c r="C828" s="44" t="s">
        <v>6</v>
      </c>
      <c r="D828" s="44" t="s">
        <v>1174</v>
      </c>
      <c r="E828" s="44" t="s">
        <v>1106</v>
      </c>
      <c r="F828" s="49" t="s">
        <v>1172</v>
      </c>
      <c r="G828" s="46">
        <v>291</v>
      </c>
      <c r="H828" s="47">
        <v>286.3</v>
      </c>
      <c r="I828" s="47">
        <v>784.8</v>
      </c>
      <c r="J828" s="47">
        <v>367.4</v>
      </c>
      <c r="K828" s="46">
        <f t="shared" si="517"/>
        <v>1438.5</v>
      </c>
      <c r="L828" s="31">
        <f t="shared" si="518"/>
        <v>83313</v>
      </c>
      <c r="M828" s="31">
        <f t="shared" si="519"/>
        <v>228376</v>
      </c>
      <c r="N828" s="31">
        <f t="shared" si="520"/>
        <v>106913</v>
      </c>
      <c r="O828" s="32">
        <f t="shared" si="521"/>
        <v>418602</v>
      </c>
      <c r="P828" s="49" t="s">
        <v>6</v>
      </c>
      <c r="Q828" s="49" t="s">
        <v>6</v>
      </c>
      <c r="R828" s="49" t="s">
        <v>6</v>
      </c>
    </row>
    <row r="829" spans="1:18">
      <c r="A829" s="44" t="s">
        <v>60</v>
      </c>
      <c r="B829" s="44" t="s">
        <v>957</v>
      </c>
      <c r="C829" s="44" t="s">
        <v>6</v>
      </c>
      <c r="D829" s="44" t="s">
        <v>1266</v>
      </c>
      <c r="E829" s="44" t="s">
        <v>1267</v>
      </c>
      <c r="F829" s="49" t="s">
        <v>295</v>
      </c>
      <c r="G829" s="46">
        <v>46</v>
      </c>
      <c r="H829" s="47">
        <v>6327.8</v>
      </c>
      <c r="I829" s="47">
        <v>8250.4</v>
      </c>
      <c r="J829" s="47">
        <v>5097.3</v>
      </c>
      <c r="K829" s="46">
        <f t="shared" si="517"/>
        <v>19675.5</v>
      </c>
      <c r="L829" s="31">
        <f t="shared" si="518"/>
        <v>291078</v>
      </c>
      <c r="M829" s="31">
        <f t="shared" si="519"/>
        <v>379518</v>
      </c>
      <c r="N829" s="31">
        <f t="shared" si="520"/>
        <v>234475</v>
      </c>
      <c r="O829" s="32">
        <f t="shared" si="521"/>
        <v>905071</v>
      </c>
      <c r="P829" s="49" t="s">
        <v>6</v>
      </c>
      <c r="Q829" s="49" t="s">
        <v>6</v>
      </c>
      <c r="R829" s="49" t="s">
        <v>6</v>
      </c>
    </row>
    <row r="830" spans="1:18">
      <c r="A830" s="44" t="s">
        <v>60</v>
      </c>
      <c r="B830" s="44" t="s">
        <v>958</v>
      </c>
      <c r="C830" s="44" t="s">
        <v>6</v>
      </c>
      <c r="D830" s="44" t="s">
        <v>1176</v>
      </c>
      <c r="E830" s="44" t="s">
        <v>1177</v>
      </c>
      <c r="F830" s="49" t="s">
        <v>793</v>
      </c>
      <c r="G830" s="46">
        <v>56</v>
      </c>
      <c r="H830" s="47">
        <v>918</v>
      </c>
      <c r="I830" s="47">
        <v>204.8</v>
      </c>
      <c r="J830" s="47">
        <v>17</v>
      </c>
      <c r="K830" s="46">
        <f t="shared" si="517"/>
        <v>1139.8</v>
      </c>
      <c r="L830" s="31">
        <f t="shared" si="518"/>
        <v>51408</v>
      </c>
      <c r="M830" s="31">
        <f t="shared" si="519"/>
        <v>11468</v>
      </c>
      <c r="N830" s="31">
        <f t="shared" si="520"/>
        <v>952</v>
      </c>
      <c r="O830" s="32">
        <f t="shared" si="521"/>
        <v>63828</v>
      </c>
      <c r="P830" s="49" t="s">
        <v>6</v>
      </c>
      <c r="Q830" s="49" t="s">
        <v>6</v>
      </c>
      <c r="R830" s="49" t="s">
        <v>6</v>
      </c>
    </row>
    <row r="831" spans="1:18">
      <c r="A831" s="44" t="s">
        <v>60</v>
      </c>
      <c r="B831" s="44" t="s">
        <v>959</v>
      </c>
      <c r="C831" s="44" t="s">
        <v>6</v>
      </c>
      <c r="D831" s="44" t="s">
        <v>1176</v>
      </c>
      <c r="E831" s="44" t="s">
        <v>1178</v>
      </c>
      <c r="F831" s="49" t="s">
        <v>793</v>
      </c>
      <c r="G831" s="46">
        <v>30</v>
      </c>
      <c r="H831" s="47">
        <v>2465.1999999999998</v>
      </c>
      <c r="I831" s="47">
        <v>814.4</v>
      </c>
      <c r="J831" s="47">
        <v>34.299999999999997</v>
      </c>
      <c r="K831" s="46">
        <f t="shared" si="517"/>
        <v>3313.9</v>
      </c>
      <c r="L831" s="31">
        <f t="shared" si="518"/>
        <v>73956</v>
      </c>
      <c r="M831" s="31">
        <f t="shared" si="519"/>
        <v>24432</v>
      </c>
      <c r="N831" s="31">
        <f t="shared" si="520"/>
        <v>1029</v>
      </c>
      <c r="O831" s="32">
        <f t="shared" si="521"/>
        <v>99417</v>
      </c>
      <c r="P831" s="49" t="s">
        <v>6</v>
      </c>
      <c r="Q831" s="49" t="s">
        <v>6</v>
      </c>
      <c r="R831" s="49" t="s">
        <v>6</v>
      </c>
    </row>
    <row r="832" spans="1:18">
      <c r="A832" s="44" t="s">
        <v>60</v>
      </c>
      <c r="B832" s="44" t="s">
        <v>960</v>
      </c>
      <c r="C832" s="44" t="s">
        <v>6</v>
      </c>
      <c r="D832" s="44" t="s">
        <v>1179</v>
      </c>
      <c r="E832" s="44" t="s">
        <v>6</v>
      </c>
      <c r="F832" s="49" t="s">
        <v>793</v>
      </c>
      <c r="G832" s="46">
        <v>86</v>
      </c>
      <c r="H832" s="47">
        <v>0</v>
      </c>
      <c r="I832" s="47">
        <v>2383.1999999999998</v>
      </c>
      <c r="J832" s="47">
        <v>130.1</v>
      </c>
      <c r="K832" s="46">
        <f t="shared" si="517"/>
        <v>2513.2999999999997</v>
      </c>
      <c r="L832" s="31">
        <f t="shared" si="518"/>
        <v>0</v>
      </c>
      <c r="M832" s="31">
        <f t="shared" si="519"/>
        <v>204955</v>
      </c>
      <c r="N832" s="31">
        <f t="shared" si="520"/>
        <v>11188</v>
      </c>
      <c r="O832" s="32">
        <f t="shared" si="521"/>
        <v>216143</v>
      </c>
      <c r="P832" s="49" t="s">
        <v>6</v>
      </c>
      <c r="Q832" s="49" t="s">
        <v>6</v>
      </c>
      <c r="R832" s="49" t="s">
        <v>6</v>
      </c>
    </row>
    <row r="833" spans="1:18">
      <c r="A833" s="44" t="s">
        <v>60</v>
      </c>
      <c r="B833" s="44" t="s">
        <v>961</v>
      </c>
      <c r="C833" s="44" t="s">
        <v>6</v>
      </c>
      <c r="D833" s="44" t="s">
        <v>1180</v>
      </c>
      <c r="E833" s="44" t="s">
        <v>1181</v>
      </c>
      <c r="F833" s="49" t="s">
        <v>793</v>
      </c>
      <c r="G833" s="46">
        <v>165</v>
      </c>
      <c r="H833" s="47">
        <v>207.5</v>
      </c>
      <c r="I833" s="47">
        <v>572.79999999999995</v>
      </c>
      <c r="J833" s="47">
        <v>307.2</v>
      </c>
      <c r="K833" s="46">
        <f t="shared" si="517"/>
        <v>1087.5</v>
      </c>
      <c r="L833" s="31">
        <f t="shared" si="518"/>
        <v>34237</v>
      </c>
      <c r="M833" s="31">
        <f t="shared" si="519"/>
        <v>94512</v>
      </c>
      <c r="N833" s="31">
        <f t="shared" si="520"/>
        <v>50688</v>
      </c>
      <c r="O833" s="32">
        <f t="shared" si="521"/>
        <v>179437</v>
      </c>
      <c r="P833" s="49" t="s">
        <v>6</v>
      </c>
      <c r="Q833" s="49" t="s">
        <v>6</v>
      </c>
      <c r="R833" s="49" t="s">
        <v>6</v>
      </c>
    </row>
    <row r="834" spans="1:18">
      <c r="A834" s="44" t="s">
        <v>60</v>
      </c>
      <c r="B834" s="44" t="s">
        <v>962</v>
      </c>
      <c r="C834" s="44" t="s">
        <v>6</v>
      </c>
      <c r="D834" s="44" t="s">
        <v>1182</v>
      </c>
      <c r="E834" s="44" t="s">
        <v>6</v>
      </c>
      <c r="F834" s="49" t="s">
        <v>1172</v>
      </c>
      <c r="G834" s="46">
        <v>134</v>
      </c>
      <c r="H834" s="47">
        <v>82.7</v>
      </c>
      <c r="I834" s="47">
        <v>114.4</v>
      </c>
      <c r="J834" s="47">
        <v>74.599999999999994</v>
      </c>
      <c r="K834" s="46">
        <f t="shared" si="517"/>
        <v>271.70000000000005</v>
      </c>
      <c r="L834" s="31">
        <f t="shared" si="518"/>
        <v>11081</v>
      </c>
      <c r="M834" s="31">
        <f t="shared" si="519"/>
        <v>15329</v>
      </c>
      <c r="N834" s="31">
        <f t="shared" si="520"/>
        <v>9996</v>
      </c>
      <c r="O834" s="32">
        <f t="shared" si="521"/>
        <v>36406</v>
      </c>
      <c r="P834" s="49" t="s">
        <v>6</v>
      </c>
      <c r="Q834" s="49" t="s">
        <v>6</v>
      </c>
      <c r="R834" s="49" t="s">
        <v>6</v>
      </c>
    </row>
    <row r="835" spans="1:18">
      <c r="A835" s="44" t="s">
        <v>60</v>
      </c>
      <c r="B835" s="44" t="s">
        <v>963</v>
      </c>
      <c r="C835" s="44" t="s">
        <v>6</v>
      </c>
      <c r="D835" s="44" t="s">
        <v>1183</v>
      </c>
      <c r="E835" s="44" t="s">
        <v>1184</v>
      </c>
      <c r="F835" s="49" t="s">
        <v>1172</v>
      </c>
      <c r="G835" s="46">
        <v>103</v>
      </c>
      <c r="H835" s="47">
        <v>377.1</v>
      </c>
      <c r="I835" s="47">
        <v>3880.8</v>
      </c>
      <c r="J835" s="47">
        <v>484.3</v>
      </c>
      <c r="K835" s="46">
        <f t="shared" si="517"/>
        <v>4742.2000000000007</v>
      </c>
      <c r="L835" s="31">
        <f t="shared" si="518"/>
        <v>38841</v>
      </c>
      <c r="M835" s="31">
        <f t="shared" si="519"/>
        <v>399722</v>
      </c>
      <c r="N835" s="31">
        <f t="shared" si="520"/>
        <v>49882</v>
      </c>
      <c r="O835" s="32">
        <f t="shared" si="521"/>
        <v>488445</v>
      </c>
      <c r="P835" s="49" t="s">
        <v>6</v>
      </c>
      <c r="Q835" s="49" t="s">
        <v>6</v>
      </c>
      <c r="R835" s="49" t="s">
        <v>6</v>
      </c>
    </row>
    <row r="836" spans="1:18">
      <c r="A836" s="44" t="s">
        <v>60</v>
      </c>
      <c r="B836" s="44" t="s">
        <v>964</v>
      </c>
      <c r="C836" s="44" t="s">
        <v>6</v>
      </c>
      <c r="D836" s="44" t="s">
        <v>1185</v>
      </c>
      <c r="E836" s="44" t="s">
        <v>1184</v>
      </c>
      <c r="F836" s="49" t="s">
        <v>1172</v>
      </c>
      <c r="G836" s="46">
        <v>34</v>
      </c>
      <c r="H836" s="47">
        <v>667.7</v>
      </c>
      <c r="I836" s="47">
        <v>8460</v>
      </c>
      <c r="J836" s="47">
        <v>594.5</v>
      </c>
      <c r="K836" s="46">
        <f t="shared" si="517"/>
        <v>9722.2000000000007</v>
      </c>
      <c r="L836" s="31">
        <f t="shared" si="518"/>
        <v>22701</v>
      </c>
      <c r="M836" s="31">
        <f t="shared" si="519"/>
        <v>287640</v>
      </c>
      <c r="N836" s="31">
        <f t="shared" si="520"/>
        <v>20213</v>
      </c>
      <c r="O836" s="32">
        <f t="shared" si="521"/>
        <v>330554</v>
      </c>
      <c r="P836" s="49" t="s">
        <v>6</v>
      </c>
      <c r="Q836" s="49" t="s">
        <v>6</v>
      </c>
      <c r="R836" s="49" t="s">
        <v>6</v>
      </c>
    </row>
    <row r="837" spans="1:18">
      <c r="A837" s="44" t="s">
        <v>60</v>
      </c>
      <c r="B837" s="44" t="s">
        <v>965</v>
      </c>
      <c r="C837" s="44" t="s">
        <v>6</v>
      </c>
      <c r="D837" s="44" t="s">
        <v>1186</v>
      </c>
      <c r="E837" s="44" t="s">
        <v>1187</v>
      </c>
      <c r="F837" s="49" t="s">
        <v>8</v>
      </c>
      <c r="G837" s="46">
        <v>2</v>
      </c>
      <c r="H837" s="47">
        <v>7640.7</v>
      </c>
      <c r="I837" s="47">
        <v>52852</v>
      </c>
      <c r="J837" s="47">
        <v>0</v>
      </c>
      <c r="K837" s="46">
        <f t="shared" si="517"/>
        <v>60492.7</v>
      </c>
      <c r="L837" s="31">
        <f t="shared" si="518"/>
        <v>15281</v>
      </c>
      <c r="M837" s="31">
        <f t="shared" si="519"/>
        <v>105704</v>
      </c>
      <c r="N837" s="31">
        <f t="shared" si="520"/>
        <v>0</v>
      </c>
      <c r="O837" s="32">
        <f t="shared" si="521"/>
        <v>120985</v>
      </c>
      <c r="P837" s="49" t="s">
        <v>6</v>
      </c>
      <c r="Q837" s="49" t="s">
        <v>6</v>
      </c>
      <c r="R837" s="49" t="s">
        <v>6</v>
      </c>
    </row>
    <row r="838" spans="1:18">
      <c r="A838" s="44" t="s">
        <v>60</v>
      </c>
      <c r="B838" s="44" t="s">
        <v>966</v>
      </c>
      <c r="C838" s="44" t="s">
        <v>6</v>
      </c>
      <c r="D838" s="44" t="s">
        <v>1186</v>
      </c>
      <c r="E838" s="44" t="s">
        <v>1188</v>
      </c>
      <c r="F838" s="49" t="s">
        <v>8</v>
      </c>
      <c r="G838" s="46">
        <v>2</v>
      </c>
      <c r="H838" s="47">
        <v>9757.9</v>
      </c>
      <c r="I838" s="47">
        <v>70196</v>
      </c>
      <c r="J838" s="47">
        <v>0</v>
      </c>
      <c r="K838" s="46">
        <f t="shared" si="517"/>
        <v>79953.899999999994</v>
      </c>
      <c r="L838" s="31">
        <f t="shared" si="518"/>
        <v>19515</v>
      </c>
      <c r="M838" s="31">
        <f t="shared" si="519"/>
        <v>140392</v>
      </c>
      <c r="N838" s="31">
        <f t="shared" si="520"/>
        <v>0</v>
      </c>
      <c r="O838" s="32">
        <f t="shared" si="521"/>
        <v>159907</v>
      </c>
      <c r="P838" s="49" t="s">
        <v>6</v>
      </c>
      <c r="Q838" s="49" t="s">
        <v>6</v>
      </c>
      <c r="R838" s="49" t="s">
        <v>6</v>
      </c>
    </row>
    <row r="839" spans="1:18">
      <c r="A839" s="44" t="s">
        <v>60</v>
      </c>
      <c r="B839" s="44" t="s">
        <v>967</v>
      </c>
      <c r="C839" s="44" t="s">
        <v>6</v>
      </c>
      <c r="D839" s="44" t="s">
        <v>1189</v>
      </c>
      <c r="E839" s="44" t="s">
        <v>6</v>
      </c>
      <c r="F839" s="49" t="s">
        <v>8</v>
      </c>
      <c r="G839" s="46">
        <v>2</v>
      </c>
      <c r="H839" s="47">
        <v>2236.9</v>
      </c>
      <c r="I839" s="47">
        <v>3995.2</v>
      </c>
      <c r="J839" s="47">
        <v>550</v>
      </c>
      <c r="K839" s="46">
        <f t="shared" si="517"/>
        <v>6782.1</v>
      </c>
      <c r="L839" s="31">
        <f t="shared" si="518"/>
        <v>4473</v>
      </c>
      <c r="M839" s="31">
        <f t="shared" si="519"/>
        <v>7990</v>
      </c>
      <c r="N839" s="31">
        <f t="shared" si="520"/>
        <v>1100</v>
      </c>
      <c r="O839" s="32">
        <f t="shared" si="521"/>
        <v>13563</v>
      </c>
      <c r="P839" s="49" t="s">
        <v>6</v>
      </c>
      <c r="Q839" s="49" t="s">
        <v>6</v>
      </c>
      <c r="R839" s="49" t="s">
        <v>6</v>
      </c>
    </row>
    <row r="840" spans="1:18">
      <c r="A840" s="44" t="s">
        <v>60</v>
      </c>
      <c r="B840" s="44" t="s">
        <v>968</v>
      </c>
      <c r="C840" s="45" t="s">
        <v>692</v>
      </c>
      <c r="D840" s="44" t="s">
        <v>1295</v>
      </c>
      <c r="E840" s="44" t="s">
        <v>6</v>
      </c>
      <c r="F840" s="49" t="s">
        <v>6</v>
      </c>
      <c r="G840" s="46">
        <v>0</v>
      </c>
      <c r="H840" s="47">
        <v>0</v>
      </c>
      <c r="I840" s="47">
        <v>0</v>
      </c>
      <c r="J840" s="47">
        <v>0</v>
      </c>
      <c r="K840" s="46">
        <v>0</v>
      </c>
      <c r="L840" s="56">
        <v>0</v>
      </c>
      <c r="M840" s="56">
        <v>0</v>
      </c>
      <c r="N840" s="56">
        <v>0</v>
      </c>
      <c r="O840" s="56">
        <v>0</v>
      </c>
      <c r="P840" s="49" t="s">
        <v>794</v>
      </c>
      <c r="Q840" s="49" t="s">
        <v>6</v>
      </c>
      <c r="R840" s="49" t="s">
        <v>6</v>
      </c>
    </row>
    <row r="841" spans="1:18">
      <c r="A841" s="44" t="s">
        <v>60</v>
      </c>
      <c r="B841" s="44" t="s">
        <v>969</v>
      </c>
      <c r="C841" s="44" t="s">
        <v>6</v>
      </c>
      <c r="D841" s="44" t="s">
        <v>1296</v>
      </c>
      <c r="E841" s="44" t="s">
        <v>1297</v>
      </c>
      <c r="F841" s="49" t="s">
        <v>793</v>
      </c>
      <c r="G841" s="46">
        <v>308</v>
      </c>
      <c r="H841" s="47">
        <v>914.5</v>
      </c>
      <c r="I841" s="47">
        <v>9744.7999999999993</v>
      </c>
      <c r="J841" s="47">
        <v>843</v>
      </c>
      <c r="K841" s="46">
        <f t="shared" ref="K841:K846" si="522">H841+I841+J841</f>
        <v>11502.3</v>
      </c>
      <c r="L841" s="31">
        <f t="shared" ref="L841:L846" si="523">TRUNC($G841*H841)</f>
        <v>281666</v>
      </c>
      <c r="M841" s="31">
        <f t="shared" ref="M841:M846" si="524">TRUNC($G841*I841)</f>
        <v>3001398</v>
      </c>
      <c r="N841" s="31">
        <f t="shared" ref="N841:N846" si="525">TRUNC($G841*J841)</f>
        <v>259644</v>
      </c>
      <c r="O841" s="32">
        <f t="shared" ref="O841:O846" si="526">L841+M841+N841</f>
        <v>3542708</v>
      </c>
      <c r="P841" s="49" t="s">
        <v>6</v>
      </c>
      <c r="Q841" s="49" t="s">
        <v>6</v>
      </c>
      <c r="R841" s="49" t="s">
        <v>6</v>
      </c>
    </row>
    <row r="842" spans="1:18">
      <c r="A842" s="44" t="s">
        <v>60</v>
      </c>
      <c r="B842" s="44" t="s">
        <v>970</v>
      </c>
      <c r="C842" s="44" t="s">
        <v>6</v>
      </c>
      <c r="D842" s="44" t="s">
        <v>1332</v>
      </c>
      <c r="E842" s="44" t="s">
        <v>1333</v>
      </c>
      <c r="F842" s="49" t="s">
        <v>1172</v>
      </c>
      <c r="G842" s="46">
        <v>28</v>
      </c>
      <c r="H842" s="47">
        <v>738.5</v>
      </c>
      <c r="I842" s="47">
        <v>1732.8</v>
      </c>
      <c r="J842" s="47">
        <v>680.6</v>
      </c>
      <c r="K842" s="46">
        <f t="shared" si="522"/>
        <v>3151.9</v>
      </c>
      <c r="L842" s="31">
        <f t="shared" si="523"/>
        <v>20678</v>
      </c>
      <c r="M842" s="31">
        <f t="shared" si="524"/>
        <v>48518</v>
      </c>
      <c r="N842" s="31">
        <f t="shared" si="525"/>
        <v>19056</v>
      </c>
      <c r="O842" s="32">
        <f t="shared" si="526"/>
        <v>88252</v>
      </c>
      <c r="P842" s="49" t="s">
        <v>6</v>
      </c>
      <c r="Q842" s="49" t="s">
        <v>6</v>
      </c>
      <c r="R842" s="49" t="s">
        <v>6</v>
      </c>
    </row>
    <row r="843" spans="1:18">
      <c r="A843" s="44" t="s">
        <v>60</v>
      </c>
      <c r="B843" s="44" t="s">
        <v>971</v>
      </c>
      <c r="C843" s="44" t="s">
        <v>6</v>
      </c>
      <c r="D843" s="44" t="s">
        <v>1334</v>
      </c>
      <c r="E843" s="44" t="s">
        <v>6</v>
      </c>
      <c r="F843" s="49" t="s">
        <v>793</v>
      </c>
      <c r="G843" s="46">
        <v>56</v>
      </c>
      <c r="H843" s="47">
        <v>1878.8</v>
      </c>
      <c r="I843" s="47">
        <v>3780.8</v>
      </c>
      <c r="J843" s="47">
        <v>2338.1999999999998</v>
      </c>
      <c r="K843" s="46">
        <f t="shared" si="522"/>
        <v>7997.8</v>
      </c>
      <c r="L843" s="31">
        <f t="shared" si="523"/>
        <v>105212</v>
      </c>
      <c r="M843" s="31">
        <f t="shared" si="524"/>
        <v>211724</v>
      </c>
      <c r="N843" s="31">
        <f t="shared" si="525"/>
        <v>130939</v>
      </c>
      <c r="O843" s="32">
        <f t="shared" si="526"/>
        <v>447875</v>
      </c>
      <c r="P843" s="49" t="s">
        <v>6</v>
      </c>
      <c r="Q843" s="49" t="s">
        <v>6</v>
      </c>
      <c r="R843" s="49" t="s">
        <v>6</v>
      </c>
    </row>
    <row r="844" spans="1:18">
      <c r="A844" s="44" t="s">
        <v>60</v>
      </c>
      <c r="B844" s="44" t="s">
        <v>972</v>
      </c>
      <c r="C844" s="44" t="s">
        <v>6</v>
      </c>
      <c r="D844" s="44" t="s">
        <v>1298</v>
      </c>
      <c r="E844" s="44" t="s">
        <v>1299</v>
      </c>
      <c r="F844" s="49" t="s">
        <v>793</v>
      </c>
      <c r="G844" s="46">
        <v>322</v>
      </c>
      <c r="H844" s="47">
        <v>1462.9</v>
      </c>
      <c r="I844" s="47">
        <v>169.6</v>
      </c>
      <c r="J844" s="47">
        <v>11.8</v>
      </c>
      <c r="K844" s="46">
        <f t="shared" si="522"/>
        <v>1644.3</v>
      </c>
      <c r="L844" s="31">
        <f t="shared" si="523"/>
        <v>471053</v>
      </c>
      <c r="M844" s="31">
        <f t="shared" si="524"/>
        <v>54611</v>
      </c>
      <c r="N844" s="31">
        <f t="shared" si="525"/>
        <v>3799</v>
      </c>
      <c r="O844" s="32">
        <f t="shared" si="526"/>
        <v>529463</v>
      </c>
      <c r="P844" s="49" t="s">
        <v>6</v>
      </c>
      <c r="Q844" s="49" t="s">
        <v>6</v>
      </c>
      <c r="R844" s="49" t="s">
        <v>6</v>
      </c>
    </row>
    <row r="845" spans="1:18">
      <c r="A845" s="44" t="s">
        <v>60</v>
      </c>
      <c r="B845" s="44" t="s">
        <v>973</v>
      </c>
      <c r="C845" s="44" t="s">
        <v>6</v>
      </c>
      <c r="D845" s="44" t="s">
        <v>1298</v>
      </c>
      <c r="E845" s="44" t="s">
        <v>1335</v>
      </c>
      <c r="F845" s="49" t="s">
        <v>793</v>
      </c>
      <c r="G845" s="46">
        <v>28</v>
      </c>
      <c r="H845" s="47">
        <v>1788.6</v>
      </c>
      <c r="I845" s="47">
        <v>169.6</v>
      </c>
      <c r="J845" s="47">
        <v>11.8</v>
      </c>
      <c r="K845" s="46">
        <f t="shared" si="522"/>
        <v>1969.9999999999998</v>
      </c>
      <c r="L845" s="31">
        <f t="shared" si="523"/>
        <v>50080</v>
      </c>
      <c r="M845" s="31">
        <f t="shared" si="524"/>
        <v>4748</v>
      </c>
      <c r="N845" s="31">
        <f t="shared" si="525"/>
        <v>330</v>
      </c>
      <c r="O845" s="32">
        <f t="shared" si="526"/>
        <v>55158</v>
      </c>
      <c r="P845" s="49" t="s">
        <v>6</v>
      </c>
      <c r="Q845" s="49" t="s">
        <v>6</v>
      </c>
      <c r="R845" s="49" t="s">
        <v>6</v>
      </c>
    </row>
    <row r="846" spans="1:18">
      <c r="A846" s="44" t="s">
        <v>60</v>
      </c>
      <c r="B846" s="44" t="s">
        <v>974</v>
      </c>
      <c r="C846" s="44" t="s">
        <v>6</v>
      </c>
      <c r="D846" s="44" t="s">
        <v>1300</v>
      </c>
      <c r="E846" s="44" t="s">
        <v>6</v>
      </c>
      <c r="F846" s="49" t="s">
        <v>1172</v>
      </c>
      <c r="G846" s="46">
        <v>2</v>
      </c>
      <c r="H846" s="47">
        <v>866.9</v>
      </c>
      <c r="I846" s="47">
        <v>7812</v>
      </c>
      <c r="J846" s="47">
        <v>1146.2</v>
      </c>
      <c r="K846" s="46">
        <f t="shared" si="522"/>
        <v>9825.1</v>
      </c>
      <c r="L846" s="31">
        <f t="shared" si="523"/>
        <v>1733</v>
      </c>
      <c r="M846" s="31">
        <f t="shared" si="524"/>
        <v>15624</v>
      </c>
      <c r="N846" s="31">
        <f t="shared" si="525"/>
        <v>2292</v>
      </c>
      <c r="O846" s="32">
        <f t="shared" si="526"/>
        <v>19649</v>
      </c>
      <c r="P846" s="49" t="s">
        <v>6</v>
      </c>
      <c r="Q846" s="49" t="s">
        <v>6</v>
      </c>
      <c r="R846" s="49" t="s">
        <v>6</v>
      </c>
    </row>
    <row r="847" spans="1:18">
      <c r="A847" s="44" t="s">
        <v>60</v>
      </c>
      <c r="B847" s="44" t="s">
        <v>975</v>
      </c>
      <c r="C847" s="45" t="s">
        <v>692</v>
      </c>
      <c r="D847" s="44" t="s">
        <v>1301</v>
      </c>
      <c r="E847" s="44" t="s">
        <v>6</v>
      </c>
      <c r="F847" s="49" t="s">
        <v>6</v>
      </c>
      <c r="G847" s="46">
        <v>0</v>
      </c>
      <c r="H847" s="47">
        <v>0</v>
      </c>
      <c r="I847" s="47">
        <v>0</v>
      </c>
      <c r="J847" s="47">
        <v>0</v>
      </c>
      <c r="K847" s="46">
        <v>0</v>
      </c>
      <c r="L847" s="56">
        <v>0</v>
      </c>
      <c r="M847" s="56">
        <v>0</v>
      </c>
      <c r="N847" s="56">
        <v>0</v>
      </c>
      <c r="O847" s="56">
        <v>0</v>
      </c>
      <c r="P847" s="49" t="s">
        <v>1256</v>
      </c>
      <c r="Q847" s="49" t="s">
        <v>6</v>
      </c>
      <c r="R847" s="49" t="s">
        <v>6</v>
      </c>
    </row>
    <row r="848" spans="1:18">
      <c r="A848" s="44" t="s">
        <v>60</v>
      </c>
      <c r="B848" s="44" t="s">
        <v>976</v>
      </c>
      <c r="C848" s="48" t="s">
        <v>6</v>
      </c>
      <c r="D848" s="44" t="s">
        <v>1191</v>
      </c>
      <c r="E848" s="44" t="s">
        <v>1192</v>
      </c>
      <c r="F848" s="49" t="s">
        <v>1172</v>
      </c>
      <c r="G848" s="46">
        <v>34</v>
      </c>
      <c r="H848" s="47">
        <v>405.8</v>
      </c>
      <c r="I848" s="47">
        <v>13113.6</v>
      </c>
      <c r="J848" s="47">
        <v>0</v>
      </c>
      <c r="K848" s="46">
        <f t="shared" ref="K848:K853" si="527">H848+I848+J848</f>
        <v>13519.4</v>
      </c>
      <c r="L848" s="31">
        <f t="shared" ref="L848:L853" si="528">TRUNC($G848*H848)</f>
        <v>13797</v>
      </c>
      <c r="M848" s="31">
        <f t="shared" ref="M848:M853" si="529">TRUNC($G848*I848)</f>
        <v>445862</v>
      </c>
      <c r="N848" s="31">
        <f t="shared" ref="N848:N853" si="530">TRUNC($G848*J848)</f>
        <v>0</v>
      </c>
      <c r="O848" s="32">
        <f t="shared" ref="O848:O853" si="531">L848+M848+N848</f>
        <v>459659</v>
      </c>
      <c r="P848" s="49" t="s">
        <v>6</v>
      </c>
      <c r="Q848" s="49" t="s">
        <v>1193</v>
      </c>
      <c r="R848" s="49" t="s">
        <v>6</v>
      </c>
    </row>
    <row r="849" spans="1:18">
      <c r="A849" s="44" t="s">
        <v>60</v>
      </c>
      <c r="B849" s="44" t="s">
        <v>977</v>
      </c>
      <c r="C849" s="48" t="s">
        <v>6</v>
      </c>
      <c r="D849" s="44" t="s">
        <v>1194</v>
      </c>
      <c r="E849" s="44" t="s">
        <v>1195</v>
      </c>
      <c r="F849" s="49" t="s">
        <v>793</v>
      </c>
      <c r="G849" s="46">
        <v>16</v>
      </c>
      <c r="H849" s="47">
        <v>16676.900000000001</v>
      </c>
      <c r="I849" s="47">
        <v>27207.200000000001</v>
      </c>
      <c r="J849" s="47">
        <v>0</v>
      </c>
      <c r="K849" s="46">
        <f t="shared" si="527"/>
        <v>43884.100000000006</v>
      </c>
      <c r="L849" s="31">
        <f t="shared" si="528"/>
        <v>266830</v>
      </c>
      <c r="M849" s="31">
        <f t="shared" si="529"/>
        <v>435315</v>
      </c>
      <c r="N849" s="31">
        <f t="shared" si="530"/>
        <v>0</v>
      </c>
      <c r="O849" s="32">
        <f t="shared" si="531"/>
        <v>702145</v>
      </c>
      <c r="P849" s="49" t="s">
        <v>6</v>
      </c>
      <c r="Q849" s="49" t="s">
        <v>1196</v>
      </c>
      <c r="R849" s="49" t="s">
        <v>6</v>
      </c>
    </row>
    <row r="850" spans="1:18">
      <c r="A850" s="44" t="s">
        <v>60</v>
      </c>
      <c r="B850" s="44" t="s">
        <v>978</v>
      </c>
      <c r="C850" s="48" t="s">
        <v>6</v>
      </c>
      <c r="D850" s="44" t="s">
        <v>1197</v>
      </c>
      <c r="E850" s="44" t="s">
        <v>1192</v>
      </c>
      <c r="F850" s="49" t="s">
        <v>1172</v>
      </c>
      <c r="G850" s="46">
        <v>58</v>
      </c>
      <c r="H850" s="47">
        <v>834.5</v>
      </c>
      <c r="I850" s="47">
        <v>2563.3000000000002</v>
      </c>
      <c r="J850" s="47">
        <v>1022</v>
      </c>
      <c r="K850" s="46">
        <f t="shared" si="527"/>
        <v>4419.8</v>
      </c>
      <c r="L850" s="31">
        <f t="shared" si="528"/>
        <v>48401</v>
      </c>
      <c r="M850" s="31">
        <f t="shared" si="529"/>
        <v>148671</v>
      </c>
      <c r="N850" s="31">
        <f t="shared" si="530"/>
        <v>59276</v>
      </c>
      <c r="O850" s="32">
        <f t="shared" si="531"/>
        <v>256348</v>
      </c>
      <c r="P850" s="49" t="s">
        <v>6</v>
      </c>
      <c r="Q850" s="49" t="s">
        <v>1198</v>
      </c>
      <c r="R850" s="49" t="s">
        <v>6</v>
      </c>
    </row>
    <row r="851" spans="1:18">
      <c r="A851" s="44" t="s">
        <v>60</v>
      </c>
      <c r="B851" s="44" t="s">
        <v>979</v>
      </c>
      <c r="C851" s="44" t="s">
        <v>6</v>
      </c>
      <c r="D851" s="44" t="s">
        <v>1199</v>
      </c>
      <c r="E851" s="44" t="s">
        <v>1200</v>
      </c>
      <c r="F851" s="49" t="s">
        <v>793</v>
      </c>
      <c r="G851" s="46">
        <v>171</v>
      </c>
      <c r="H851" s="47">
        <v>2042.5</v>
      </c>
      <c r="I851" s="47">
        <v>0</v>
      </c>
      <c r="J851" s="47">
        <v>0</v>
      </c>
      <c r="K851" s="46">
        <f t="shared" si="527"/>
        <v>2042.5</v>
      </c>
      <c r="L851" s="31">
        <f t="shared" si="528"/>
        <v>349267</v>
      </c>
      <c r="M851" s="31">
        <f t="shared" si="529"/>
        <v>0</v>
      </c>
      <c r="N851" s="31">
        <f t="shared" si="530"/>
        <v>0</v>
      </c>
      <c r="O851" s="32">
        <f t="shared" si="531"/>
        <v>349267</v>
      </c>
      <c r="P851" s="49" t="s">
        <v>6</v>
      </c>
      <c r="Q851" s="49" t="s">
        <v>6</v>
      </c>
      <c r="R851" s="49" t="s">
        <v>6</v>
      </c>
    </row>
    <row r="852" spans="1:18">
      <c r="A852" s="44" t="s">
        <v>60</v>
      </c>
      <c r="B852" s="44" t="s">
        <v>980</v>
      </c>
      <c r="C852" s="44" t="s">
        <v>6</v>
      </c>
      <c r="D852" s="44" t="s">
        <v>1201</v>
      </c>
      <c r="E852" s="44" t="s">
        <v>1202</v>
      </c>
      <c r="F852" s="49" t="s">
        <v>793</v>
      </c>
      <c r="G852" s="46">
        <v>171</v>
      </c>
      <c r="H852" s="47">
        <v>545.9</v>
      </c>
      <c r="I852" s="47">
        <v>0</v>
      </c>
      <c r="J852" s="47">
        <v>0</v>
      </c>
      <c r="K852" s="46">
        <f t="shared" si="527"/>
        <v>545.9</v>
      </c>
      <c r="L852" s="31">
        <f t="shared" si="528"/>
        <v>93348</v>
      </c>
      <c r="M852" s="31">
        <f t="shared" si="529"/>
        <v>0</v>
      </c>
      <c r="N852" s="31">
        <f t="shared" si="530"/>
        <v>0</v>
      </c>
      <c r="O852" s="32">
        <f t="shared" si="531"/>
        <v>93348</v>
      </c>
      <c r="P852" s="49" t="s">
        <v>6</v>
      </c>
      <c r="Q852" s="49" t="s">
        <v>6</v>
      </c>
      <c r="R852" s="49" t="s">
        <v>6</v>
      </c>
    </row>
    <row r="853" spans="1:18">
      <c r="A853" s="44" t="s">
        <v>60</v>
      </c>
      <c r="B853" s="44" t="s">
        <v>981</v>
      </c>
      <c r="C853" s="44" t="s">
        <v>6</v>
      </c>
      <c r="D853" s="44" t="s">
        <v>1203</v>
      </c>
      <c r="E853" s="44" t="s">
        <v>1204</v>
      </c>
      <c r="F853" s="49" t="s">
        <v>294</v>
      </c>
      <c r="G853" s="46">
        <v>35</v>
      </c>
      <c r="H853" s="47">
        <v>670.3</v>
      </c>
      <c r="I853" s="47">
        <v>2350.4</v>
      </c>
      <c r="J853" s="47">
        <v>25.8</v>
      </c>
      <c r="K853" s="46">
        <f t="shared" si="527"/>
        <v>3046.5</v>
      </c>
      <c r="L853" s="31">
        <f t="shared" si="528"/>
        <v>23460</v>
      </c>
      <c r="M853" s="31">
        <f t="shared" si="529"/>
        <v>82264</v>
      </c>
      <c r="N853" s="31">
        <f t="shared" si="530"/>
        <v>903</v>
      </c>
      <c r="O853" s="32">
        <f t="shared" si="531"/>
        <v>106627</v>
      </c>
      <c r="P853" s="49" t="s">
        <v>6</v>
      </c>
      <c r="Q853" s="49" t="s">
        <v>6</v>
      </c>
      <c r="R853" s="49" t="s">
        <v>6</v>
      </c>
    </row>
    <row r="854" spans="1:18">
      <c r="A854" s="44" t="s">
        <v>60</v>
      </c>
      <c r="B854" s="44" t="s">
        <v>982</v>
      </c>
      <c r="C854" s="45" t="s">
        <v>692</v>
      </c>
      <c r="D854" s="44" t="s">
        <v>1205</v>
      </c>
      <c r="E854" s="44" t="s">
        <v>6</v>
      </c>
      <c r="F854" s="49" t="s">
        <v>6</v>
      </c>
      <c r="G854" s="46">
        <v>0</v>
      </c>
      <c r="H854" s="47">
        <v>0</v>
      </c>
      <c r="I854" s="47">
        <v>0</v>
      </c>
      <c r="J854" s="47">
        <v>0</v>
      </c>
      <c r="K854" s="46">
        <v>0</v>
      </c>
      <c r="L854" s="56">
        <v>0</v>
      </c>
      <c r="M854" s="56">
        <v>0</v>
      </c>
      <c r="N854" s="56">
        <v>0</v>
      </c>
      <c r="O854" s="56">
        <v>0</v>
      </c>
      <c r="P854" s="49" t="s">
        <v>1256</v>
      </c>
      <c r="Q854" s="49" t="s">
        <v>6</v>
      </c>
      <c r="R854" s="49" t="s">
        <v>6</v>
      </c>
    </row>
    <row r="855" spans="1:18">
      <c r="A855" s="44" t="s">
        <v>60</v>
      </c>
      <c r="B855" s="44" t="s">
        <v>983</v>
      </c>
      <c r="C855" s="45" t="s">
        <v>692</v>
      </c>
      <c r="D855" s="44" t="s">
        <v>1206</v>
      </c>
      <c r="E855" s="44" t="s">
        <v>6</v>
      </c>
      <c r="F855" s="49" t="s">
        <v>6</v>
      </c>
      <c r="G855" s="46">
        <v>0</v>
      </c>
      <c r="H855" s="47">
        <v>0</v>
      </c>
      <c r="I855" s="47">
        <v>0</v>
      </c>
      <c r="J855" s="47">
        <v>0</v>
      </c>
      <c r="K855" s="46">
        <v>0</v>
      </c>
      <c r="L855" s="56">
        <v>0</v>
      </c>
      <c r="M855" s="56">
        <v>0</v>
      </c>
      <c r="N855" s="56">
        <v>0</v>
      </c>
      <c r="O855" s="56">
        <v>0</v>
      </c>
      <c r="P855" s="49" t="s">
        <v>794</v>
      </c>
      <c r="Q855" s="49" t="s">
        <v>6</v>
      </c>
      <c r="R855" s="49" t="s">
        <v>6</v>
      </c>
    </row>
    <row r="856" spans="1:18">
      <c r="A856" s="44" t="s">
        <v>60</v>
      </c>
      <c r="B856" s="44" t="s">
        <v>984</v>
      </c>
      <c r="C856" s="44" t="s">
        <v>6</v>
      </c>
      <c r="D856" s="44" t="s">
        <v>1207</v>
      </c>
      <c r="E856" s="44" t="s">
        <v>1208</v>
      </c>
      <c r="F856" s="49" t="s">
        <v>10</v>
      </c>
      <c r="G856" s="46">
        <v>1</v>
      </c>
      <c r="H856" s="47">
        <v>285344.3</v>
      </c>
      <c r="I856" s="47">
        <v>3674649.6</v>
      </c>
      <c r="J856" s="47">
        <v>1585265</v>
      </c>
      <c r="K856" s="46">
        <f t="shared" ref="K856:K864" si="532">H856+I856+J856</f>
        <v>5545258.9000000004</v>
      </c>
      <c r="L856" s="31">
        <f t="shared" ref="L856:L864" si="533">TRUNC($G856*H856)</f>
        <v>285344</v>
      </c>
      <c r="M856" s="31">
        <f t="shared" ref="M856:M864" si="534">TRUNC($G856*I856)</f>
        <v>3674649</v>
      </c>
      <c r="N856" s="31">
        <f t="shared" ref="N856:N864" si="535">TRUNC($G856*J856)</f>
        <v>1585265</v>
      </c>
      <c r="O856" s="32">
        <f t="shared" ref="O856:O864" si="536">L856+M856+N856</f>
        <v>5545258</v>
      </c>
      <c r="P856" s="49" t="s">
        <v>6</v>
      </c>
      <c r="Q856" s="49" t="s">
        <v>6</v>
      </c>
      <c r="R856" s="49" t="s">
        <v>6</v>
      </c>
    </row>
    <row r="857" spans="1:18">
      <c r="A857" s="44" t="s">
        <v>60</v>
      </c>
      <c r="B857" s="44" t="s">
        <v>985</v>
      </c>
      <c r="C857" s="44" t="s">
        <v>6</v>
      </c>
      <c r="D857" s="44" t="s">
        <v>1207</v>
      </c>
      <c r="E857" s="44" t="s">
        <v>1209</v>
      </c>
      <c r="F857" s="49" t="s">
        <v>10</v>
      </c>
      <c r="G857" s="46">
        <v>1</v>
      </c>
      <c r="H857" s="47">
        <v>203817.4</v>
      </c>
      <c r="I857" s="47">
        <v>2624749.6</v>
      </c>
      <c r="J857" s="47">
        <v>1132332.3</v>
      </c>
      <c r="K857" s="46">
        <f t="shared" si="532"/>
        <v>3960899.3</v>
      </c>
      <c r="L857" s="31">
        <f t="shared" si="533"/>
        <v>203817</v>
      </c>
      <c r="M857" s="31">
        <f t="shared" si="534"/>
        <v>2624749</v>
      </c>
      <c r="N857" s="31">
        <f t="shared" si="535"/>
        <v>1132332</v>
      </c>
      <c r="O857" s="32">
        <f t="shared" si="536"/>
        <v>3960898</v>
      </c>
      <c r="P857" s="49" t="s">
        <v>6</v>
      </c>
      <c r="Q857" s="49" t="s">
        <v>6</v>
      </c>
      <c r="R857" s="49" t="s">
        <v>6</v>
      </c>
    </row>
    <row r="858" spans="1:18">
      <c r="A858" s="44" t="s">
        <v>60</v>
      </c>
      <c r="B858" s="44" t="s">
        <v>986</v>
      </c>
      <c r="C858" s="44" t="s">
        <v>6</v>
      </c>
      <c r="D858" s="44" t="s">
        <v>1210</v>
      </c>
      <c r="E858" s="44" t="s">
        <v>1211</v>
      </c>
      <c r="F858" s="49" t="s">
        <v>294</v>
      </c>
      <c r="G858" s="46">
        <v>276</v>
      </c>
      <c r="H858" s="47">
        <v>37766.300000000003</v>
      </c>
      <c r="I858" s="47">
        <v>61568</v>
      </c>
      <c r="J858" s="47">
        <v>22534.400000000001</v>
      </c>
      <c r="K858" s="46">
        <f t="shared" si="532"/>
        <v>121868.70000000001</v>
      </c>
      <c r="L858" s="31">
        <f t="shared" si="533"/>
        <v>10423498</v>
      </c>
      <c r="M858" s="31">
        <f t="shared" si="534"/>
        <v>16992768</v>
      </c>
      <c r="N858" s="31">
        <f t="shared" si="535"/>
        <v>6219494</v>
      </c>
      <c r="O858" s="32">
        <f t="shared" si="536"/>
        <v>33635760</v>
      </c>
      <c r="P858" s="49" t="s">
        <v>6</v>
      </c>
      <c r="Q858" s="49" t="s">
        <v>6</v>
      </c>
      <c r="R858" s="49" t="s">
        <v>6</v>
      </c>
    </row>
    <row r="859" spans="1:18">
      <c r="A859" s="44" t="s">
        <v>60</v>
      </c>
      <c r="B859" s="44" t="s">
        <v>987</v>
      </c>
      <c r="C859" s="44" t="s">
        <v>6</v>
      </c>
      <c r="D859" s="44" t="s">
        <v>1215</v>
      </c>
      <c r="E859" s="44" t="s">
        <v>1336</v>
      </c>
      <c r="F859" s="49" t="s">
        <v>10</v>
      </c>
      <c r="G859" s="46">
        <v>1</v>
      </c>
      <c r="H859" s="47">
        <v>181901.8</v>
      </c>
      <c r="I859" s="47">
        <v>1694227.2</v>
      </c>
      <c r="J859" s="47">
        <v>47776.6</v>
      </c>
      <c r="K859" s="46">
        <f t="shared" si="532"/>
        <v>1923905.6</v>
      </c>
      <c r="L859" s="31">
        <f t="shared" si="533"/>
        <v>181901</v>
      </c>
      <c r="M859" s="31">
        <f t="shared" si="534"/>
        <v>1694227</v>
      </c>
      <c r="N859" s="31">
        <f t="shared" si="535"/>
        <v>47776</v>
      </c>
      <c r="O859" s="32">
        <f t="shared" si="536"/>
        <v>1923904</v>
      </c>
      <c r="P859" s="49" t="s">
        <v>6</v>
      </c>
      <c r="Q859" s="49" t="s">
        <v>6</v>
      </c>
      <c r="R859" s="49" t="s">
        <v>6</v>
      </c>
    </row>
    <row r="860" spans="1:18">
      <c r="A860" s="44" t="s">
        <v>60</v>
      </c>
      <c r="B860" s="44" t="s">
        <v>988</v>
      </c>
      <c r="C860" s="44" t="s">
        <v>6</v>
      </c>
      <c r="D860" s="44" t="s">
        <v>1217</v>
      </c>
      <c r="E860" s="44" t="s">
        <v>1218</v>
      </c>
      <c r="F860" s="49" t="s">
        <v>10</v>
      </c>
      <c r="G860" s="46">
        <v>1</v>
      </c>
      <c r="H860" s="47">
        <v>4531.5</v>
      </c>
      <c r="I860" s="47">
        <v>265212.79999999999</v>
      </c>
      <c r="J860" s="47">
        <v>36801.599999999999</v>
      </c>
      <c r="K860" s="46">
        <f t="shared" si="532"/>
        <v>306545.89999999997</v>
      </c>
      <c r="L860" s="31">
        <f t="shared" si="533"/>
        <v>4531</v>
      </c>
      <c r="M860" s="31">
        <f t="shared" si="534"/>
        <v>265212</v>
      </c>
      <c r="N860" s="31">
        <f t="shared" si="535"/>
        <v>36801</v>
      </c>
      <c r="O860" s="32">
        <f t="shared" si="536"/>
        <v>306544</v>
      </c>
      <c r="P860" s="49" t="s">
        <v>6</v>
      </c>
      <c r="Q860" s="49" t="s">
        <v>6</v>
      </c>
      <c r="R860" s="49" t="s">
        <v>6</v>
      </c>
    </row>
    <row r="861" spans="1:18">
      <c r="A861" s="44" t="s">
        <v>60</v>
      </c>
      <c r="B861" s="44" t="s">
        <v>989</v>
      </c>
      <c r="C861" s="44" t="s">
        <v>6</v>
      </c>
      <c r="D861" s="44" t="s">
        <v>1219</v>
      </c>
      <c r="E861" s="44" t="s">
        <v>6</v>
      </c>
      <c r="F861" s="49" t="s">
        <v>294</v>
      </c>
      <c r="G861" s="46">
        <v>12</v>
      </c>
      <c r="H861" s="47">
        <v>55896.800000000003</v>
      </c>
      <c r="I861" s="47">
        <v>260368</v>
      </c>
      <c r="J861" s="47">
        <v>5191.7</v>
      </c>
      <c r="K861" s="46">
        <f t="shared" si="532"/>
        <v>321456.5</v>
      </c>
      <c r="L861" s="31">
        <f t="shared" si="533"/>
        <v>670761</v>
      </c>
      <c r="M861" s="31">
        <f t="shared" si="534"/>
        <v>3124416</v>
      </c>
      <c r="N861" s="31">
        <f t="shared" si="535"/>
        <v>62300</v>
      </c>
      <c r="O861" s="32">
        <f t="shared" si="536"/>
        <v>3857477</v>
      </c>
      <c r="P861" s="49" t="s">
        <v>6</v>
      </c>
      <c r="Q861" s="49" t="s">
        <v>6</v>
      </c>
      <c r="R861" s="49" t="s">
        <v>6</v>
      </c>
    </row>
    <row r="862" spans="1:18">
      <c r="A862" s="44" t="s">
        <v>60</v>
      </c>
      <c r="B862" s="44" t="s">
        <v>990</v>
      </c>
      <c r="C862" s="44" t="s">
        <v>6</v>
      </c>
      <c r="D862" s="44" t="s">
        <v>1220</v>
      </c>
      <c r="E862" s="44" t="s">
        <v>1218</v>
      </c>
      <c r="F862" s="49" t="s">
        <v>10</v>
      </c>
      <c r="G862" s="46">
        <v>1</v>
      </c>
      <c r="H862" s="47">
        <v>4531.5</v>
      </c>
      <c r="I862" s="47">
        <v>265212.79999999999</v>
      </c>
      <c r="J862" s="47">
        <v>36801.599999999999</v>
      </c>
      <c r="K862" s="46">
        <f t="shared" si="532"/>
        <v>306545.89999999997</v>
      </c>
      <c r="L862" s="31">
        <f t="shared" si="533"/>
        <v>4531</v>
      </c>
      <c r="M862" s="31">
        <f t="shared" si="534"/>
        <v>265212</v>
      </c>
      <c r="N862" s="31">
        <f t="shared" si="535"/>
        <v>36801</v>
      </c>
      <c r="O862" s="32">
        <f t="shared" si="536"/>
        <v>306544</v>
      </c>
      <c r="P862" s="49" t="s">
        <v>6</v>
      </c>
      <c r="Q862" s="49" t="s">
        <v>6</v>
      </c>
      <c r="R862" s="49" t="s">
        <v>6</v>
      </c>
    </row>
    <row r="863" spans="1:18">
      <c r="A863" s="44" t="s">
        <v>60</v>
      </c>
      <c r="B863" s="44" t="s">
        <v>991</v>
      </c>
      <c r="C863" s="44" t="s">
        <v>6</v>
      </c>
      <c r="D863" s="44" t="s">
        <v>1221</v>
      </c>
      <c r="E863" s="44" t="s">
        <v>1222</v>
      </c>
      <c r="F863" s="49" t="s">
        <v>1223</v>
      </c>
      <c r="G863" s="46">
        <v>12</v>
      </c>
      <c r="H863" s="47">
        <v>0</v>
      </c>
      <c r="I863" s="47">
        <v>0</v>
      </c>
      <c r="J863" s="47">
        <v>126546.8</v>
      </c>
      <c r="K863" s="46">
        <f t="shared" si="532"/>
        <v>126546.8</v>
      </c>
      <c r="L863" s="31">
        <f t="shared" si="533"/>
        <v>0</v>
      </c>
      <c r="M863" s="31">
        <f t="shared" si="534"/>
        <v>0</v>
      </c>
      <c r="N863" s="31">
        <f t="shared" si="535"/>
        <v>1518561</v>
      </c>
      <c r="O863" s="32">
        <f t="shared" si="536"/>
        <v>1518561</v>
      </c>
      <c r="P863" s="49" t="s">
        <v>6</v>
      </c>
      <c r="Q863" s="49" t="s">
        <v>6</v>
      </c>
      <c r="R863" s="49" t="s">
        <v>6</v>
      </c>
    </row>
    <row r="864" spans="1:18">
      <c r="A864" s="44" t="s">
        <v>60</v>
      </c>
      <c r="B864" s="44" t="s">
        <v>992</v>
      </c>
      <c r="C864" s="44" t="s">
        <v>6</v>
      </c>
      <c r="D864" s="44" t="s">
        <v>1224</v>
      </c>
      <c r="E864" s="44" t="s">
        <v>1225</v>
      </c>
      <c r="F864" s="49" t="s">
        <v>294</v>
      </c>
      <c r="G864" s="46">
        <v>108</v>
      </c>
      <c r="H864" s="47">
        <v>10203.200000000001</v>
      </c>
      <c r="I864" s="47">
        <v>25448.799999999999</v>
      </c>
      <c r="J864" s="47">
        <v>9410.5</v>
      </c>
      <c r="K864" s="46">
        <f t="shared" si="532"/>
        <v>45062.5</v>
      </c>
      <c r="L864" s="31">
        <f t="shared" si="533"/>
        <v>1101945</v>
      </c>
      <c r="M864" s="31">
        <f t="shared" si="534"/>
        <v>2748470</v>
      </c>
      <c r="N864" s="31">
        <f t="shared" si="535"/>
        <v>1016334</v>
      </c>
      <c r="O864" s="32">
        <f t="shared" si="536"/>
        <v>4866749</v>
      </c>
      <c r="P864" s="49" t="s">
        <v>6</v>
      </c>
      <c r="Q864" s="49" t="s">
        <v>6</v>
      </c>
      <c r="R864" s="49" t="s">
        <v>6</v>
      </c>
    </row>
    <row r="865" spans="1:18">
      <c r="A865" s="44" t="s">
        <v>60</v>
      </c>
      <c r="B865" s="44" t="s">
        <v>993</v>
      </c>
      <c r="C865" s="45" t="s">
        <v>692</v>
      </c>
      <c r="D865" s="44" t="s">
        <v>1226</v>
      </c>
      <c r="E865" s="44" t="s">
        <v>6</v>
      </c>
      <c r="F865" s="49" t="s">
        <v>6</v>
      </c>
      <c r="G865" s="46">
        <v>0</v>
      </c>
      <c r="H865" s="47">
        <v>0</v>
      </c>
      <c r="I865" s="47">
        <v>0</v>
      </c>
      <c r="J865" s="47">
        <v>0</v>
      </c>
      <c r="K865" s="46">
        <v>0</v>
      </c>
      <c r="L865" s="56">
        <v>0</v>
      </c>
      <c r="M865" s="56">
        <v>0</v>
      </c>
      <c r="N865" s="56">
        <v>0</v>
      </c>
      <c r="O865" s="56">
        <v>0</v>
      </c>
      <c r="P865" s="49" t="s">
        <v>794</v>
      </c>
      <c r="Q865" s="49" t="s">
        <v>6</v>
      </c>
      <c r="R865" s="49" t="s">
        <v>6</v>
      </c>
    </row>
    <row r="866" spans="1:18">
      <c r="A866" s="44" t="s">
        <v>60</v>
      </c>
      <c r="B866" s="44" t="s">
        <v>994</v>
      </c>
      <c r="C866" s="44" t="s">
        <v>6</v>
      </c>
      <c r="D866" s="44" t="s">
        <v>1227</v>
      </c>
      <c r="E866" s="44" t="s">
        <v>1228</v>
      </c>
      <c r="F866" s="49" t="s">
        <v>294</v>
      </c>
      <c r="G866" s="46">
        <v>262</v>
      </c>
      <c r="H866" s="47">
        <v>25494.6</v>
      </c>
      <c r="I866" s="47">
        <v>43899.199999999997</v>
      </c>
      <c r="J866" s="47">
        <v>22452.2</v>
      </c>
      <c r="K866" s="46">
        <f t="shared" ref="K866:K875" si="537">H866+I866+J866</f>
        <v>91845.999999999985</v>
      </c>
      <c r="L866" s="31">
        <f t="shared" ref="L866:L875" si="538">TRUNC($G866*H866)</f>
        <v>6679585</v>
      </c>
      <c r="M866" s="31">
        <f t="shared" ref="M866:M875" si="539">TRUNC($G866*I866)</f>
        <v>11501590</v>
      </c>
      <c r="N866" s="31">
        <f t="shared" ref="N866:N875" si="540">TRUNC($G866*J866)</f>
        <v>5882476</v>
      </c>
      <c r="O866" s="32">
        <f t="shared" ref="O866:O875" si="541">L866+M866+N866</f>
        <v>24063651</v>
      </c>
      <c r="P866" s="49" t="s">
        <v>6</v>
      </c>
      <c r="Q866" s="49" t="s">
        <v>6</v>
      </c>
      <c r="R866" s="49" t="s">
        <v>6</v>
      </c>
    </row>
    <row r="867" spans="1:18">
      <c r="A867" s="44" t="s">
        <v>60</v>
      </c>
      <c r="B867" s="44" t="s">
        <v>995</v>
      </c>
      <c r="C867" s="44" t="s">
        <v>6</v>
      </c>
      <c r="D867" s="44" t="s">
        <v>1232</v>
      </c>
      <c r="E867" s="44" t="s">
        <v>6</v>
      </c>
      <c r="F867" s="49" t="s">
        <v>10</v>
      </c>
      <c r="G867" s="46">
        <v>1</v>
      </c>
      <c r="H867" s="47">
        <v>169046.9</v>
      </c>
      <c r="I867" s="47">
        <v>2690296</v>
      </c>
      <c r="J867" s="47">
        <v>888213</v>
      </c>
      <c r="K867" s="46">
        <f t="shared" si="537"/>
        <v>3747555.9</v>
      </c>
      <c r="L867" s="31">
        <f t="shared" si="538"/>
        <v>169046</v>
      </c>
      <c r="M867" s="31">
        <f t="shared" si="539"/>
        <v>2690296</v>
      </c>
      <c r="N867" s="31">
        <f t="shared" si="540"/>
        <v>888213</v>
      </c>
      <c r="O867" s="32">
        <f t="shared" si="541"/>
        <v>3747555</v>
      </c>
      <c r="P867" s="49" t="s">
        <v>6</v>
      </c>
      <c r="Q867" s="49" t="s">
        <v>6</v>
      </c>
      <c r="R867" s="49" t="s">
        <v>6</v>
      </c>
    </row>
    <row r="868" spans="1:18">
      <c r="A868" s="44" t="s">
        <v>60</v>
      </c>
      <c r="B868" s="44" t="s">
        <v>996</v>
      </c>
      <c r="C868" s="44" t="s">
        <v>6</v>
      </c>
      <c r="D868" s="44" t="s">
        <v>1233</v>
      </c>
      <c r="E868" s="44" t="s">
        <v>6</v>
      </c>
      <c r="F868" s="49" t="s">
        <v>10</v>
      </c>
      <c r="G868" s="46">
        <v>1</v>
      </c>
      <c r="H868" s="47">
        <v>0</v>
      </c>
      <c r="I868" s="47">
        <v>482580</v>
      </c>
      <c r="J868" s="47">
        <v>26327.599999999999</v>
      </c>
      <c r="K868" s="46">
        <f t="shared" si="537"/>
        <v>508907.6</v>
      </c>
      <c r="L868" s="31">
        <f t="shared" si="538"/>
        <v>0</v>
      </c>
      <c r="M868" s="31">
        <f t="shared" si="539"/>
        <v>482580</v>
      </c>
      <c r="N868" s="31">
        <f t="shared" si="540"/>
        <v>26327</v>
      </c>
      <c r="O868" s="32">
        <f t="shared" si="541"/>
        <v>508907</v>
      </c>
      <c r="P868" s="49" t="s">
        <v>6</v>
      </c>
      <c r="Q868" s="49" t="s">
        <v>6</v>
      </c>
      <c r="R868" s="49" t="s">
        <v>6</v>
      </c>
    </row>
    <row r="869" spans="1:18">
      <c r="A869" s="44" t="s">
        <v>60</v>
      </c>
      <c r="B869" s="44" t="s">
        <v>997</v>
      </c>
      <c r="C869" s="44" t="s">
        <v>6</v>
      </c>
      <c r="D869" s="44" t="s">
        <v>1234</v>
      </c>
      <c r="E869" s="44" t="s">
        <v>6</v>
      </c>
      <c r="F869" s="49" t="s">
        <v>10</v>
      </c>
      <c r="G869" s="46">
        <v>1</v>
      </c>
      <c r="H869" s="47">
        <v>226350.7</v>
      </c>
      <c r="I869" s="47">
        <v>9259560.8000000007</v>
      </c>
      <c r="J869" s="47">
        <v>1189301.1000000001</v>
      </c>
      <c r="K869" s="46">
        <f t="shared" si="537"/>
        <v>10675212.6</v>
      </c>
      <c r="L869" s="31">
        <f t="shared" si="538"/>
        <v>226350</v>
      </c>
      <c r="M869" s="31">
        <f t="shared" si="539"/>
        <v>9259560</v>
      </c>
      <c r="N869" s="31">
        <f t="shared" si="540"/>
        <v>1189301</v>
      </c>
      <c r="O869" s="32">
        <f t="shared" si="541"/>
        <v>10675211</v>
      </c>
      <c r="P869" s="49" t="s">
        <v>6</v>
      </c>
      <c r="Q869" s="49" t="s">
        <v>6</v>
      </c>
      <c r="R869" s="49" t="s">
        <v>6</v>
      </c>
    </row>
    <row r="870" spans="1:18">
      <c r="A870" s="44" t="s">
        <v>60</v>
      </c>
      <c r="B870" s="44" t="s">
        <v>998</v>
      </c>
      <c r="C870" s="44" t="s">
        <v>6</v>
      </c>
      <c r="D870" s="44" t="s">
        <v>1235</v>
      </c>
      <c r="E870" s="44" t="s">
        <v>1336</v>
      </c>
      <c r="F870" s="49" t="s">
        <v>10</v>
      </c>
      <c r="G870" s="46">
        <v>1</v>
      </c>
      <c r="H870" s="47">
        <v>203162.2</v>
      </c>
      <c r="I870" s="47">
        <v>1892254.4</v>
      </c>
      <c r="J870" s="47">
        <v>53361.7</v>
      </c>
      <c r="K870" s="46">
        <f t="shared" si="537"/>
        <v>2148778.2999999998</v>
      </c>
      <c r="L870" s="31">
        <f t="shared" si="538"/>
        <v>203162</v>
      </c>
      <c r="M870" s="31">
        <f t="shared" si="539"/>
        <v>1892254</v>
      </c>
      <c r="N870" s="31">
        <f t="shared" si="540"/>
        <v>53361</v>
      </c>
      <c r="O870" s="32">
        <f t="shared" si="541"/>
        <v>2148777</v>
      </c>
      <c r="P870" s="49" t="s">
        <v>6</v>
      </c>
      <c r="Q870" s="49" t="s">
        <v>6</v>
      </c>
      <c r="R870" s="49" t="s">
        <v>6</v>
      </c>
    </row>
    <row r="871" spans="1:18">
      <c r="A871" s="44" t="s">
        <v>60</v>
      </c>
      <c r="B871" s="44" t="s">
        <v>999</v>
      </c>
      <c r="C871" s="44" t="s">
        <v>6</v>
      </c>
      <c r="D871" s="44" t="s">
        <v>1217</v>
      </c>
      <c r="E871" s="44" t="s">
        <v>1218</v>
      </c>
      <c r="F871" s="49" t="s">
        <v>10</v>
      </c>
      <c r="G871" s="46">
        <v>1</v>
      </c>
      <c r="H871" s="47">
        <v>4531.5</v>
      </c>
      <c r="I871" s="47">
        <v>265212.79999999999</v>
      </c>
      <c r="J871" s="47">
        <v>36801.599999999999</v>
      </c>
      <c r="K871" s="46">
        <f t="shared" si="537"/>
        <v>306545.89999999997</v>
      </c>
      <c r="L871" s="31">
        <f t="shared" si="538"/>
        <v>4531</v>
      </c>
      <c r="M871" s="31">
        <f t="shared" si="539"/>
        <v>265212</v>
      </c>
      <c r="N871" s="31">
        <f t="shared" si="540"/>
        <v>36801</v>
      </c>
      <c r="O871" s="32">
        <f t="shared" si="541"/>
        <v>306544</v>
      </c>
      <c r="P871" s="49" t="s">
        <v>6</v>
      </c>
      <c r="Q871" s="49" t="s">
        <v>6</v>
      </c>
      <c r="R871" s="49" t="s">
        <v>6</v>
      </c>
    </row>
    <row r="872" spans="1:18">
      <c r="A872" s="44" t="s">
        <v>60</v>
      </c>
      <c r="B872" s="44" t="s">
        <v>1000</v>
      </c>
      <c r="C872" s="44" t="s">
        <v>6</v>
      </c>
      <c r="D872" s="44" t="s">
        <v>1219</v>
      </c>
      <c r="E872" s="44" t="s">
        <v>6</v>
      </c>
      <c r="F872" s="49" t="s">
        <v>294</v>
      </c>
      <c r="G872" s="46">
        <v>13</v>
      </c>
      <c r="H872" s="47">
        <v>55896.800000000003</v>
      </c>
      <c r="I872" s="47">
        <v>260368</v>
      </c>
      <c r="J872" s="47">
        <v>5191.7</v>
      </c>
      <c r="K872" s="46">
        <f t="shared" si="537"/>
        <v>321456.5</v>
      </c>
      <c r="L872" s="31">
        <f t="shared" si="538"/>
        <v>726658</v>
      </c>
      <c r="M872" s="31">
        <f t="shared" si="539"/>
        <v>3384784</v>
      </c>
      <c r="N872" s="31">
        <f t="shared" si="540"/>
        <v>67492</v>
      </c>
      <c r="O872" s="32">
        <f t="shared" si="541"/>
        <v>4178934</v>
      </c>
      <c r="P872" s="49" t="s">
        <v>6</v>
      </c>
      <c r="Q872" s="49" t="s">
        <v>6</v>
      </c>
      <c r="R872" s="49" t="s">
        <v>6</v>
      </c>
    </row>
    <row r="873" spans="1:18">
      <c r="A873" s="44" t="s">
        <v>60</v>
      </c>
      <c r="B873" s="44" t="s">
        <v>1001</v>
      </c>
      <c r="C873" s="44" t="s">
        <v>6</v>
      </c>
      <c r="D873" s="44" t="s">
        <v>1220</v>
      </c>
      <c r="E873" s="44" t="s">
        <v>1218</v>
      </c>
      <c r="F873" s="49" t="s">
        <v>10</v>
      </c>
      <c r="G873" s="46">
        <v>1</v>
      </c>
      <c r="H873" s="47">
        <v>4531.5</v>
      </c>
      <c r="I873" s="47">
        <v>265212.79999999999</v>
      </c>
      <c r="J873" s="47">
        <v>36801.599999999999</v>
      </c>
      <c r="K873" s="46">
        <f t="shared" si="537"/>
        <v>306545.89999999997</v>
      </c>
      <c r="L873" s="31">
        <f t="shared" si="538"/>
        <v>4531</v>
      </c>
      <c r="M873" s="31">
        <f t="shared" si="539"/>
        <v>265212</v>
      </c>
      <c r="N873" s="31">
        <f t="shared" si="540"/>
        <v>36801</v>
      </c>
      <c r="O873" s="32">
        <f t="shared" si="541"/>
        <v>306544</v>
      </c>
      <c r="P873" s="49" t="s">
        <v>6</v>
      </c>
      <c r="Q873" s="49" t="s">
        <v>6</v>
      </c>
      <c r="R873" s="49" t="s">
        <v>6</v>
      </c>
    </row>
    <row r="874" spans="1:18">
      <c r="A874" s="44" t="s">
        <v>60</v>
      </c>
      <c r="B874" s="44" t="s">
        <v>1002</v>
      </c>
      <c r="C874" s="44" t="s">
        <v>6</v>
      </c>
      <c r="D874" s="44" t="s">
        <v>1236</v>
      </c>
      <c r="E874" s="44" t="s">
        <v>1237</v>
      </c>
      <c r="F874" s="49" t="s">
        <v>1172</v>
      </c>
      <c r="G874" s="46">
        <v>66</v>
      </c>
      <c r="H874" s="47">
        <v>6870.5</v>
      </c>
      <c r="I874" s="47">
        <v>12184</v>
      </c>
      <c r="J874" s="47">
        <v>5033.3</v>
      </c>
      <c r="K874" s="46">
        <f t="shared" si="537"/>
        <v>24087.8</v>
      </c>
      <c r="L874" s="31">
        <f t="shared" si="538"/>
        <v>453453</v>
      </c>
      <c r="M874" s="31">
        <f t="shared" si="539"/>
        <v>804144</v>
      </c>
      <c r="N874" s="31">
        <f t="shared" si="540"/>
        <v>332197</v>
      </c>
      <c r="O874" s="32">
        <f t="shared" si="541"/>
        <v>1589794</v>
      </c>
      <c r="P874" s="49" t="s">
        <v>6</v>
      </c>
      <c r="Q874" s="49" t="s">
        <v>6</v>
      </c>
      <c r="R874" s="49" t="s">
        <v>6</v>
      </c>
    </row>
    <row r="875" spans="1:18">
      <c r="A875" s="44" t="s">
        <v>60</v>
      </c>
      <c r="B875" s="44" t="s">
        <v>1003</v>
      </c>
      <c r="C875" s="44" t="s">
        <v>6</v>
      </c>
      <c r="D875" s="44" t="s">
        <v>1238</v>
      </c>
      <c r="E875" s="44" t="s">
        <v>1225</v>
      </c>
      <c r="F875" s="49" t="s">
        <v>294</v>
      </c>
      <c r="G875" s="46">
        <v>32</v>
      </c>
      <c r="H875" s="47">
        <v>18699.599999999999</v>
      </c>
      <c r="I875" s="47">
        <v>32773.599999999999</v>
      </c>
      <c r="J875" s="47">
        <v>21405.1</v>
      </c>
      <c r="K875" s="46">
        <f t="shared" si="537"/>
        <v>72878.299999999988</v>
      </c>
      <c r="L875" s="31">
        <f t="shared" si="538"/>
        <v>598387</v>
      </c>
      <c r="M875" s="31">
        <f t="shared" si="539"/>
        <v>1048755</v>
      </c>
      <c r="N875" s="31">
        <f t="shared" si="540"/>
        <v>684963</v>
      </c>
      <c r="O875" s="32">
        <f t="shared" si="541"/>
        <v>2332105</v>
      </c>
      <c r="P875" s="49" t="s">
        <v>6</v>
      </c>
      <c r="Q875" s="49" t="s">
        <v>6</v>
      </c>
      <c r="R875" s="49" t="s">
        <v>6</v>
      </c>
    </row>
    <row r="876" spans="1:18">
      <c r="A876" s="44" t="s">
        <v>60</v>
      </c>
      <c r="B876" s="44" t="s">
        <v>1004</v>
      </c>
      <c r="C876" s="45" t="s">
        <v>692</v>
      </c>
      <c r="D876" s="44" t="s">
        <v>1239</v>
      </c>
      <c r="E876" s="44" t="s">
        <v>6</v>
      </c>
      <c r="F876" s="49" t="s">
        <v>6</v>
      </c>
      <c r="G876" s="46">
        <v>0</v>
      </c>
      <c r="H876" s="47">
        <v>0</v>
      </c>
      <c r="I876" s="47">
        <v>0</v>
      </c>
      <c r="J876" s="47">
        <v>0</v>
      </c>
      <c r="K876" s="46">
        <v>0</v>
      </c>
      <c r="L876" s="56">
        <v>0</v>
      </c>
      <c r="M876" s="56">
        <v>0</v>
      </c>
      <c r="N876" s="56">
        <v>0</v>
      </c>
      <c r="O876" s="56">
        <v>0</v>
      </c>
      <c r="P876" s="49" t="s">
        <v>794</v>
      </c>
      <c r="Q876" s="49" t="s">
        <v>6</v>
      </c>
      <c r="R876" s="49" t="s">
        <v>6</v>
      </c>
    </row>
    <row r="877" spans="1:18">
      <c r="A877" s="44" t="s">
        <v>60</v>
      </c>
      <c r="B877" s="44" t="s">
        <v>1005</v>
      </c>
      <c r="C877" s="48" t="s">
        <v>6</v>
      </c>
      <c r="D877" s="44" t="s">
        <v>1194</v>
      </c>
      <c r="E877" s="44" t="s">
        <v>1195</v>
      </c>
      <c r="F877" s="49" t="s">
        <v>793</v>
      </c>
      <c r="G877" s="46">
        <v>6</v>
      </c>
      <c r="H877" s="47">
        <v>16676.900000000001</v>
      </c>
      <c r="I877" s="47">
        <v>27207.200000000001</v>
      </c>
      <c r="J877" s="47">
        <v>0</v>
      </c>
      <c r="K877" s="46">
        <f t="shared" ref="K877:K878" si="542">H877+I877+J877</f>
        <v>43884.100000000006</v>
      </c>
      <c r="L877" s="31">
        <f t="shared" ref="L877:L878" si="543">TRUNC($G877*H877)</f>
        <v>100061</v>
      </c>
      <c r="M877" s="31">
        <f t="shared" ref="M877:M878" si="544">TRUNC($G877*I877)</f>
        <v>163243</v>
      </c>
      <c r="N877" s="31">
        <f t="shared" ref="N877:N878" si="545">TRUNC($G877*J877)</f>
        <v>0</v>
      </c>
      <c r="O877" s="32">
        <f t="shared" ref="O877:O878" si="546">L877+M877+N877</f>
        <v>263304</v>
      </c>
      <c r="P877" s="49" t="s">
        <v>6</v>
      </c>
      <c r="Q877" s="49" t="s">
        <v>1196</v>
      </c>
      <c r="R877" s="49" t="s">
        <v>6</v>
      </c>
    </row>
    <row r="878" spans="1:18">
      <c r="A878" s="44" t="s">
        <v>60</v>
      </c>
      <c r="B878" s="44" t="s">
        <v>1006</v>
      </c>
      <c r="C878" s="44" t="s">
        <v>6</v>
      </c>
      <c r="D878" s="44" t="s">
        <v>1240</v>
      </c>
      <c r="E878" s="44" t="s">
        <v>1241</v>
      </c>
      <c r="F878" s="49" t="s">
        <v>1242</v>
      </c>
      <c r="G878" s="46">
        <v>11</v>
      </c>
      <c r="H878" s="47">
        <v>1129.7</v>
      </c>
      <c r="I878" s="47">
        <v>14660</v>
      </c>
      <c r="J878" s="47">
        <v>0</v>
      </c>
      <c r="K878" s="46">
        <f t="shared" si="542"/>
        <v>15789.7</v>
      </c>
      <c r="L878" s="31">
        <f t="shared" si="543"/>
        <v>12426</v>
      </c>
      <c r="M878" s="31">
        <f t="shared" si="544"/>
        <v>161260</v>
      </c>
      <c r="N878" s="31">
        <f t="shared" si="545"/>
        <v>0</v>
      </c>
      <c r="O878" s="32">
        <f t="shared" si="546"/>
        <v>173686</v>
      </c>
      <c r="P878" s="49" t="s">
        <v>6</v>
      </c>
      <c r="Q878" s="49" t="s">
        <v>6</v>
      </c>
      <c r="R878" s="49" t="s">
        <v>6</v>
      </c>
    </row>
    <row r="879" spans="1:18">
      <c r="A879" s="44" t="s">
        <v>60</v>
      </c>
      <c r="B879" s="44" t="s">
        <v>1007</v>
      </c>
      <c r="C879" s="45" t="s">
        <v>692</v>
      </c>
      <c r="D879" s="44" t="s">
        <v>1243</v>
      </c>
      <c r="E879" s="44" t="s">
        <v>6</v>
      </c>
      <c r="F879" s="49" t="s">
        <v>6</v>
      </c>
      <c r="G879" s="46">
        <v>0</v>
      </c>
      <c r="H879" s="47">
        <v>0</v>
      </c>
      <c r="I879" s="47">
        <v>0</v>
      </c>
      <c r="J879" s="47">
        <v>0</v>
      </c>
      <c r="K879" s="46">
        <v>0</v>
      </c>
      <c r="L879" s="56">
        <v>0</v>
      </c>
      <c r="M879" s="56">
        <v>0</v>
      </c>
      <c r="N879" s="56">
        <v>0</v>
      </c>
      <c r="O879" s="56">
        <v>0</v>
      </c>
      <c r="P879" s="49" t="s">
        <v>1256</v>
      </c>
      <c r="Q879" s="49" t="s">
        <v>6</v>
      </c>
      <c r="R879" s="49" t="s">
        <v>6</v>
      </c>
    </row>
    <row r="880" spans="1:18">
      <c r="A880" s="44" t="s">
        <v>60</v>
      </c>
      <c r="B880" s="44" t="s">
        <v>1008</v>
      </c>
      <c r="C880" s="44" t="s">
        <v>6</v>
      </c>
      <c r="D880" s="44" t="s">
        <v>1306</v>
      </c>
      <c r="E880" s="44" t="s">
        <v>1109</v>
      </c>
      <c r="F880" s="49" t="s">
        <v>1172</v>
      </c>
      <c r="G880" s="46">
        <v>97</v>
      </c>
      <c r="H880" s="47">
        <v>30785.5</v>
      </c>
      <c r="I880" s="47">
        <v>0</v>
      </c>
      <c r="J880" s="47">
        <v>0</v>
      </c>
      <c r="K880" s="46">
        <f t="shared" ref="K880:K883" si="547">H880+I880+J880</f>
        <v>30785.5</v>
      </c>
      <c r="L880" s="31">
        <f t="shared" ref="L880:L883" si="548">TRUNC($G880*H880)</f>
        <v>2986193</v>
      </c>
      <c r="M880" s="31">
        <f t="shared" ref="M880:M883" si="549">TRUNC($G880*I880)</f>
        <v>0</v>
      </c>
      <c r="N880" s="31">
        <f t="shared" ref="N880:N883" si="550">TRUNC($G880*J880)</f>
        <v>0</v>
      </c>
      <c r="O880" s="32">
        <f t="shared" ref="O880:O883" si="551">L880+M880+N880</f>
        <v>2986193</v>
      </c>
      <c r="P880" s="49" t="s">
        <v>6</v>
      </c>
      <c r="Q880" s="49" t="s">
        <v>6</v>
      </c>
      <c r="R880" s="49" t="s">
        <v>6</v>
      </c>
    </row>
    <row r="881" spans="1:18">
      <c r="A881" s="44" t="s">
        <v>60</v>
      </c>
      <c r="B881" s="44" t="s">
        <v>1009</v>
      </c>
      <c r="C881" s="44" t="s">
        <v>6</v>
      </c>
      <c r="D881" s="44" t="s">
        <v>1305</v>
      </c>
      <c r="E881" s="44" t="s">
        <v>6</v>
      </c>
      <c r="F881" s="49" t="s">
        <v>1172</v>
      </c>
      <c r="G881" s="46">
        <v>1</v>
      </c>
      <c r="H881" s="47">
        <v>24964.3</v>
      </c>
      <c r="I881" s="47">
        <v>0</v>
      </c>
      <c r="J881" s="47">
        <v>0</v>
      </c>
      <c r="K881" s="46">
        <f t="shared" si="547"/>
        <v>24964.3</v>
      </c>
      <c r="L881" s="31">
        <f t="shared" si="548"/>
        <v>24964</v>
      </c>
      <c r="M881" s="31">
        <f t="shared" si="549"/>
        <v>0</v>
      </c>
      <c r="N881" s="31">
        <f t="shared" si="550"/>
        <v>0</v>
      </c>
      <c r="O881" s="32">
        <f t="shared" si="551"/>
        <v>24964</v>
      </c>
      <c r="P881" s="49" t="s">
        <v>6</v>
      </c>
      <c r="Q881" s="49" t="s">
        <v>6</v>
      </c>
      <c r="R881" s="49" t="s">
        <v>6</v>
      </c>
    </row>
    <row r="882" spans="1:18">
      <c r="A882" s="44" t="s">
        <v>60</v>
      </c>
      <c r="B882" s="44" t="s">
        <v>1010</v>
      </c>
      <c r="C882" s="44" t="s">
        <v>6</v>
      </c>
      <c r="D882" s="44" t="s">
        <v>1337</v>
      </c>
      <c r="E882" s="44" t="s">
        <v>6</v>
      </c>
      <c r="F882" s="49" t="s">
        <v>696</v>
      </c>
      <c r="G882" s="46">
        <v>83</v>
      </c>
      <c r="H882" s="47">
        <v>23284.6</v>
      </c>
      <c r="I882" s="47">
        <v>0</v>
      </c>
      <c r="J882" s="47">
        <v>0</v>
      </c>
      <c r="K882" s="46">
        <f t="shared" si="547"/>
        <v>23284.6</v>
      </c>
      <c r="L882" s="31">
        <f t="shared" si="548"/>
        <v>1932621</v>
      </c>
      <c r="M882" s="31">
        <f t="shared" si="549"/>
        <v>0</v>
      </c>
      <c r="N882" s="31">
        <f t="shared" si="550"/>
        <v>0</v>
      </c>
      <c r="O882" s="32">
        <f t="shared" si="551"/>
        <v>1932621</v>
      </c>
      <c r="P882" s="49" t="s">
        <v>6</v>
      </c>
      <c r="Q882" s="49" t="s">
        <v>6</v>
      </c>
      <c r="R882" s="49" t="s">
        <v>6</v>
      </c>
    </row>
    <row r="883" spans="1:18">
      <c r="A883" s="44" t="s">
        <v>60</v>
      </c>
      <c r="B883" s="44" t="s">
        <v>1011</v>
      </c>
      <c r="C883" s="44" t="s">
        <v>6</v>
      </c>
      <c r="D883" s="44" t="s">
        <v>1244</v>
      </c>
      <c r="E883" s="44" t="s">
        <v>6</v>
      </c>
      <c r="F883" s="49" t="s">
        <v>689</v>
      </c>
      <c r="G883" s="46">
        <v>3845</v>
      </c>
      <c r="H883" s="47">
        <v>464.1</v>
      </c>
      <c r="I883" s="47">
        <v>0</v>
      </c>
      <c r="J883" s="47">
        <v>0</v>
      </c>
      <c r="K883" s="46">
        <f t="shared" si="547"/>
        <v>464.1</v>
      </c>
      <c r="L883" s="31">
        <f t="shared" si="548"/>
        <v>1784464</v>
      </c>
      <c r="M883" s="31">
        <f t="shared" si="549"/>
        <v>0</v>
      </c>
      <c r="N883" s="31">
        <f t="shared" si="550"/>
        <v>0</v>
      </c>
      <c r="O883" s="32">
        <f t="shared" si="551"/>
        <v>1784464</v>
      </c>
      <c r="P883" s="49" t="s">
        <v>6</v>
      </c>
      <c r="Q883" s="49" t="s">
        <v>6</v>
      </c>
      <c r="R883" s="49" t="s">
        <v>6</v>
      </c>
    </row>
    <row r="884" spans="1:18">
      <c r="A884" s="44" t="s">
        <v>60</v>
      </c>
      <c r="B884" s="44" t="s">
        <v>1012</v>
      </c>
      <c r="C884" s="45" t="s">
        <v>692</v>
      </c>
      <c r="D884" s="44" t="s">
        <v>1245</v>
      </c>
      <c r="E884" s="44" t="s">
        <v>6</v>
      </c>
      <c r="F884" s="49" t="s">
        <v>6</v>
      </c>
      <c r="G884" s="46">
        <v>0</v>
      </c>
      <c r="H884" s="47">
        <v>0</v>
      </c>
      <c r="I884" s="47">
        <v>0</v>
      </c>
      <c r="J884" s="47">
        <v>0</v>
      </c>
      <c r="K884" s="46">
        <v>0</v>
      </c>
      <c r="L884" s="56">
        <v>0</v>
      </c>
      <c r="M884" s="56">
        <v>0</v>
      </c>
      <c r="N884" s="56">
        <v>0</v>
      </c>
      <c r="O884" s="56">
        <v>0</v>
      </c>
      <c r="P884" s="49" t="s">
        <v>794</v>
      </c>
      <c r="Q884" s="49" t="s">
        <v>6</v>
      </c>
      <c r="R884" s="49" t="s">
        <v>6</v>
      </c>
    </row>
    <row r="885" spans="1:18">
      <c r="A885" s="44" t="s">
        <v>60</v>
      </c>
      <c r="B885" s="44" t="s">
        <v>1013</v>
      </c>
      <c r="C885" s="44" t="s">
        <v>6</v>
      </c>
      <c r="D885" s="44" t="s">
        <v>1248</v>
      </c>
      <c r="E885" s="44" t="s">
        <v>1249</v>
      </c>
      <c r="F885" s="49" t="s">
        <v>1172</v>
      </c>
      <c r="G885" s="46">
        <v>74</v>
      </c>
      <c r="H885" s="47">
        <v>0</v>
      </c>
      <c r="I885" s="47">
        <v>0</v>
      </c>
      <c r="J885" s="47">
        <v>40890.699999999997</v>
      </c>
      <c r="K885" s="46">
        <f t="shared" ref="K885:K888" si="552">H885+I885+J885</f>
        <v>40890.699999999997</v>
      </c>
      <c r="L885" s="31">
        <f t="shared" ref="L885:L888" si="553">TRUNC($G885*H885)</f>
        <v>0</v>
      </c>
      <c r="M885" s="31">
        <f t="shared" ref="M885:M888" si="554">TRUNC($G885*I885)</f>
        <v>0</v>
      </c>
      <c r="N885" s="31">
        <f t="shared" ref="N885:N888" si="555">TRUNC($G885*J885)</f>
        <v>3025911</v>
      </c>
      <c r="O885" s="32">
        <f t="shared" ref="O885:O888" si="556">L885+M885+N885</f>
        <v>3025911</v>
      </c>
      <c r="P885" s="49" t="s">
        <v>6</v>
      </c>
      <c r="Q885" s="49" t="s">
        <v>6</v>
      </c>
      <c r="R885" s="49" t="s">
        <v>6</v>
      </c>
    </row>
    <row r="886" spans="1:18">
      <c r="A886" s="44" t="s">
        <v>60</v>
      </c>
      <c r="B886" s="44" t="s">
        <v>1014</v>
      </c>
      <c r="C886" s="44" t="s">
        <v>6</v>
      </c>
      <c r="D886" s="44" t="s">
        <v>1246</v>
      </c>
      <c r="E886" s="44" t="s">
        <v>1247</v>
      </c>
      <c r="F886" s="49" t="s">
        <v>293</v>
      </c>
      <c r="G886" s="46">
        <v>4852</v>
      </c>
      <c r="H886" s="47">
        <v>0</v>
      </c>
      <c r="I886" s="47">
        <v>0</v>
      </c>
      <c r="J886" s="47">
        <v>528.20000000000005</v>
      </c>
      <c r="K886" s="46">
        <f t="shared" si="552"/>
        <v>528.20000000000005</v>
      </c>
      <c r="L886" s="31">
        <f t="shared" si="553"/>
        <v>0</v>
      </c>
      <c r="M886" s="31">
        <f t="shared" si="554"/>
        <v>0</v>
      </c>
      <c r="N886" s="31">
        <f t="shared" si="555"/>
        <v>2562826</v>
      </c>
      <c r="O886" s="32">
        <f t="shared" si="556"/>
        <v>2562826</v>
      </c>
      <c r="P886" s="49" t="s">
        <v>6</v>
      </c>
      <c r="Q886" s="49" t="s">
        <v>6</v>
      </c>
      <c r="R886" s="49" t="s">
        <v>6</v>
      </c>
    </row>
    <row r="887" spans="1:18">
      <c r="A887" s="44" t="s">
        <v>60</v>
      </c>
      <c r="B887" s="44" t="s">
        <v>1015</v>
      </c>
      <c r="C887" s="44" t="s">
        <v>6</v>
      </c>
      <c r="D887" s="44" t="s">
        <v>1250</v>
      </c>
      <c r="E887" s="44" t="s">
        <v>1251</v>
      </c>
      <c r="F887" s="49" t="s">
        <v>295</v>
      </c>
      <c r="G887" s="46">
        <v>17</v>
      </c>
      <c r="H887" s="47">
        <v>24555.200000000001</v>
      </c>
      <c r="I887" s="47">
        <v>127932.8</v>
      </c>
      <c r="J887" s="47">
        <v>0</v>
      </c>
      <c r="K887" s="46">
        <f t="shared" si="552"/>
        <v>152488</v>
      </c>
      <c r="L887" s="31">
        <f t="shared" si="553"/>
        <v>417438</v>
      </c>
      <c r="M887" s="31">
        <f t="shared" si="554"/>
        <v>2174857</v>
      </c>
      <c r="N887" s="31">
        <f t="shared" si="555"/>
        <v>0</v>
      </c>
      <c r="O887" s="32">
        <f t="shared" si="556"/>
        <v>2592295</v>
      </c>
      <c r="P887" s="49" t="s">
        <v>6</v>
      </c>
      <c r="Q887" s="49" t="s">
        <v>6</v>
      </c>
      <c r="R887" s="49" t="s">
        <v>6</v>
      </c>
    </row>
    <row r="888" spans="1:18">
      <c r="A888" s="44" t="s">
        <v>60</v>
      </c>
      <c r="B888" s="44" t="s">
        <v>1016</v>
      </c>
      <c r="C888" s="44" t="s">
        <v>6</v>
      </c>
      <c r="D888" s="44" t="s">
        <v>1252</v>
      </c>
      <c r="E888" s="44" t="s">
        <v>1253</v>
      </c>
      <c r="F888" s="49" t="s">
        <v>1254</v>
      </c>
      <c r="G888" s="46">
        <v>360</v>
      </c>
      <c r="H888" s="47">
        <v>2131.5</v>
      </c>
      <c r="I888" s="47">
        <v>3310.4</v>
      </c>
      <c r="J888" s="47">
        <v>609.6</v>
      </c>
      <c r="K888" s="46">
        <f t="shared" si="552"/>
        <v>6051.5</v>
      </c>
      <c r="L888" s="31">
        <f t="shared" si="553"/>
        <v>767340</v>
      </c>
      <c r="M888" s="31">
        <f t="shared" si="554"/>
        <v>1191744</v>
      </c>
      <c r="N888" s="31">
        <f t="shared" si="555"/>
        <v>219456</v>
      </c>
      <c r="O888" s="32">
        <f t="shared" si="556"/>
        <v>2178540</v>
      </c>
      <c r="P888" s="49" t="s">
        <v>6</v>
      </c>
      <c r="Q888" s="49" t="s">
        <v>6</v>
      </c>
      <c r="R888" s="49" t="s">
        <v>6</v>
      </c>
    </row>
    <row r="889" spans="1:18">
      <c r="A889" s="44" t="s">
        <v>60</v>
      </c>
      <c r="B889" s="44" t="s">
        <v>1017</v>
      </c>
      <c r="C889" s="45" t="s">
        <v>692</v>
      </c>
      <c r="D889" s="44" t="s">
        <v>6</v>
      </c>
      <c r="E889" s="44" t="s">
        <v>6</v>
      </c>
      <c r="F889" s="49" t="s">
        <v>6</v>
      </c>
      <c r="G889" s="46">
        <v>0</v>
      </c>
      <c r="H889" s="47">
        <v>0</v>
      </c>
      <c r="I889" s="47">
        <v>0</v>
      </c>
      <c r="J889" s="47">
        <v>0</v>
      </c>
      <c r="K889" s="46">
        <v>0</v>
      </c>
      <c r="L889" s="56">
        <v>0</v>
      </c>
      <c r="M889" s="56">
        <v>0</v>
      </c>
      <c r="N889" s="56">
        <v>0</v>
      </c>
      <c r="O889" s="56">
        <v>0</v>
      </c>
      <c r="P889" s="49" t="s">
        <v>794</v>
      </c>
      <c r="Q889" s="49" t="s">
        <v>6</v>
      </c>
      <c r="R889" s="49" t="s">
        <v>6</v>
      </c>
    </row>
    <row r="890" spans="1:18">
      <c r="A890" s="44" t="s">
        <v>60</v>
      </c>
      <c r="B890" s="44" t="s">
        <v>1018</v>
      </c>
      <c r="C890" s="45" t="s">
        <v>692</v>
      </c>
      <c r="D890" s="44" t="s">
        <v>1338</v>
      </c>
      <c r="E890" s="44" t="s">
        <v>6</v>
      </c>
      <c r="F890" s="49" t="s">
        <v>6</v>
      </c>
      <c r="G890" s="46">
        <v>0</v>
      </c>
      <c r="H890" s="47">
        <v>0</v>
      </c>
      <c r="I890" s="47">
        <v>0</v>
      </c>
      <c r="J890" s="47">
        <v>0</v>
      </c>
      <c r="K890" s="46">
        <v>0</v>
      </c>
      <c r="L890" s="58">
        <f>SUM(L892:L979)</f>
        <v>55130111</v>
      </c>
      <c r="M890" s="58">
        <f t="shared" ref="M890:O890" si="557">SUM(M892:M979)</f>
        <v>118580651</v>
      </c>
      <c r="N890" s="58">
        <f t="shared" si="557"/>
        <v>38843370</v>
      </c>
      <c r="O890" s="58">
        <f t="shared" si="557"/>
        <v>212554132</v>
      </c>
      <c r="P890" s="49" t="s">
        <v>694</v>
      </c>
      <c r="Q890" s="49" t="s">
        <v>6</v>
      </c>
      <c r="R890" s="49" t="s">
        <v>6</v>
      </c>
    </row>
    <row r="891" spans="1:18">
      <c r="A891" s="44" t="s">
        <v>60</v>
      </c>
      <c r="B891" s="44" t="s">
        <v>1019</v>
      </c>
      <c r="C891" s="45" t="s">
        <v>692</v>
      </c>
      <c r="D891" s="44" t="s">
        <v>1170</v>
      </c>
      <c r="E891" s="44" t="s">
        <v>6</v>
      </c>
      <c r="F891" s="49" t="s">
        <v>6</v>
      </c>
      <c r="G891" s="46">
        <v>0</v>
      </c>
      <c r="H891" s="47">
        <v>0</v>
      </c>
      <c r="I891" s="47">
        <v>0</v>
      </c>
      <c r="J891" s="47">
        <v>0</v>
      </c>
      <c r="K891" s="46">
        <v>0</v>
      </c>
      <c r="L891" s="56">
        <v>0</v>
      </c>
      <c r="M891" s="56">
        <v>0</v>
      </c>
      <c r="N891" s="56">
        <v>0</v>
      </c>
      <c r="O891" s="56">
        <v>0</v>
      </c>
      <c r="P891" s="49" t="s">
        <v>794</v>
      </c>
      <c r="Q891" s="49" t="s">
        <v>6</v>
      </c>
      <c r="R891" s="49" t="s">
        <v>6</v>
      </c>
    </row>
    <row r="892" spans="1:18">
      <c r="A892" s="44" t="s">
        <v>60</v>
      </c>
      <c r="B892" s="44" t="s">
        <v>1020</v>
      </c>
      <c r="C892" s="48" t="s">
        <v>6</v>
      </c>
      <c r="D892" s="44" t="s">
        <v>1171</v>
      </c>
      <c r="E892" s="44" t="s">
        <v>1107</v>
      </c>
      <c r="F892" s="49" t="s">
        <v>1172</v>
      </c>
      <c r="G892" s="46">
        <v>368</v>
      </c>
      <c r="H892" s="47">
        <v>589.29999999999995</v>
      </c>
      <c r="I892" s="47">
        <v>1491.6</v>
      </c>
      <c r="J892" s="47">
        <v>787.7</v>
      </c>
      <c r="K892" s="46">
        <f t="shared" ref="K892:K901" si="558">H892+I892+J892</f>
        <v>2868.5999999999995</v>
      </c>
      <c r="L892" s="31">
        <f t="shared" ref="L892:L901" si="559">TRUNC($G892*H892)</f>
        <v>216862</v>
      </c>
      <c r="M892" s="31">
        <f t="shared" ref="M892:M901" si="560">TRUNC($G892*I892)</f>
        <v>548908</v>
      </c>
      <c r="N892" s="31">
        <f t="shared" ref="N892:N901" si="561">TRUNC($G892*J892)</f>
        <v>289873</v>
      </c>
      <c r="O892" s="32">
        <f t="shared" ref="O892:O901" si="562">L892+M892+N892</f>
        <v>1055643</v>
      </c>
      <c r="P892" s="49" t="s">
        <v>6</v>
      </c>
      <c r="Q892" s="49" t="s">
        <v>1173</v>
      </c>
      <c r="R892" s="49" t="s">
        <v>6</v>
      </c>
    </row>
    <row r="893" spans="1:18">
      <c r="A893" s="44" t="s">
        <v>60</v>
      </c>
      <c r="B893" s="44" t="s">
        <v>1021</v>
      </c>
      <c r="C893" s="44" t="s">
        <v>6</v>
      </c>
      <c r="D893" s="44" t="s">
        <v>1174</v>
      </c>
      <c r="E893" s="44" t="s">
        <v>1106</v>
      </c>
      <c r="F893" s="49" t="s">
        <v>1172</v>
      </c>
      <c r="G893" s="46">
        <v>415</v>
      </c>
      <c r="H893" s="47">
        <v>286.3</v>
      </c>
      <c r="I893" s="47">
        <v>784.8</v>
      </c>
      <c r="J893" s="47">
        <v>367.4</v>
      </c>
      <c r="K893" s="46">
        <f t="shared" si="558"/>
        <v>1438.5</v>
      </c>
      <c r="L893" s="31">
        <f t="shared" si="559"/>
        <v>118814</v>
      </c>
      <c r="M893" s="31">
        <f t="shared" si="560"/>
        <v>325692</v>
      </c>
      <c r="N893" s="31">
        <f t="shared" si="561"/>
        <v>152471</v>
      </c>
      <c r="O893" s="32">
        <f t="shared" si="562"/>
        <v>596977</v>
      </c>
      <c r="P893" s="49" t="s">
        <v>6</v>
      </c>
      <c r="Q893" s="49" t="s">
        <v>6</v>
      </c>
      <c r="R893" s="49" t="s">
        <v>6</v>
      </c>
    </row>
    <row r="894" spans="1:18">
      <c r="A894" s="44" t="s">
        <v>60</v>
      </c>
      <c r="B894" s="44" t="s">
        <v>1022</v>
      </c>
      <c r="C894" s="44" t="s">
        <v>6</v>
      </c>
      <c r="D894" s="44" t="s">
        <v>1266</v>
      </c>
      <c r="E894" s="44" t="s">
        <v>1267</v>
      </c>
      <c r="F894" s="49" t="s">
        <v>295</v>
      </c>
      <c r="G894" s="46">
        <v>23</v>
      </c>
      <c r="H894" s="47">
        <v>6327.8</v>
      </c>
      <c r="I894" s="47">
        <v>8250.4</v>
      </c>
      <c r="J894" s="47">
        <v>5097.3</v>
      </c>
      <c r="K894" s="46">
        <f t="shared" si="558"/>
        <v>19675.5</v>
      </c>
      <c r="L894" s="31">
        <f t="shared" si="559"/>
        <v>145539</v>
      </c>
      <c r="M894" s="31">
        <f t="shared" si="560"/>
        <v>189759</v>
      </c>
      <c r="N894" s="31">
        <f t="shared" si="561"/>
        <v>117237</v>
      </c>
      <c r="O894" s="32">
        <f t="shared" si="562"/>
        <v>452535</v>
      </c>
      <c r="P894" s="49" t="s">
        <v>6</v>
      </c>
      <c r="Q894" s="49" t="s">
        <v>6</v>
      </c>
      <c r="R894" s="49" t="s">
        <v>6</v>
      </c>
    </row>
    <row r="895" spans="1:18">
      <c r="A895" s="44" t="s">
        <v>60</v>
      </c>
      <c r="B895" s="44" t="s">
        <v>1023</v>
      </c>
      <c r="C895" s="44" t="s">
        <v>6</v>
      </c>
      <c r="D895" s="44" t="s">
        <v>1180</v>
      </c>
      <c r="E895" s="44" t="s">
        <v>1181</v>
      </c>
      <c r="F895" s="49" t="s">
        <v>793</v>
      </c>
      <c r="G895" s="46">
        <v>242</v>
      </c>
      <c r="H895" s="47">
        <v>207.5</v>
      </c>
      <c r="I895" s="47">
        <v>572.79999999999995</v>
      </c>
      <c r="J895" s="47">
        <v>307.2</v>
      </c>
      <c r="K895" s="46">
        <f t="shared" si="558"/>
        <v>1087.5</v>
      </c>
      <c r="L895" s="31">
        <f t="shared" si="559"/>
        <v>50215</v>
      </c>
      <c r="M895" s="31">
        <f t="shared" si="560"/>
        <v>138617</v>
      </c>
      <c r="N895" s="31">
        <f t="shared" si="561"/>
        <v>74342</v>
      </c>
      <c r="O895" s="32">
        <f t="shared" si="562"/>
        <v>263174</v>
      </c>
      <c r="P895" s="49" t="s">
        <v>6</v>
      </c>
      <c r="Q895" s="49" t="s">
        <v>6</v>
      </c>
      <c r="R895" s="49" t="s">
        <v>6</v>
      </c>
    </row>
    <row r="896" spans="1:18">
      <c r="A896" s="44" t="s">
        <v>60</v>
      </c>
      <c r="B896" s="44" t="s">
        <v>1024</v>
      </c>
      <c r="C896" s="44" t="s">
        <v>6</v>
      </c>
      <c r="D896" s="44" t="s">
        <v>1182</v>
      </c>
      <c r="E896" s="44" t="s">
        <v>6</v>
      </c>
      <c r="F896" s="49" t="s">
        <v>1172</v>
      </c>
      <c r="G896" s="46">
        <v>201</v>
      </c>
      <c r="H896" s="47">
        <v>82.7</v>
      </c>
      <c r="I896" s="47">
        <v>114.4</v>
      </c>
      <c r="J896" s="47">
        <v>74.599999999999994</v>
      </c>
      <c r="K896" s="46">
        <f t="shared" si="558"/>
        <v>271.70000000000005</v>
      </c>
      <c r="L896" s="31">
        <f t="shared" si="559"/>
        <v>16622</v>
      </c>
      <c r="M896" s="31">
        <f t="shared" si="560"/>
        <v>22994</v>
      </c>
      <c r="N896" s="31">
        <f t="shared" si="561"/>
        <v>14994</v>
      </c>
      <c r="O896" s="32">
        <f t="shared" si="562"/>
        <v>54610</v>
      </c>
      <c r="P896" s="49" t="s">
        <v>6</v>
      </c>
      <c r="Q896" s="49" t="s">
        <v>6</v>
      </c>
      <c r="R896" s="49" t="s">
        <v>6</v>
      </c>
    </row>
    <row r="897" spans="1:18">
      <c r="A897" s="44" t="s">
        <v>60</v>
      </c>
      <c r="B897" s="44" t="s">
        <v>1025</v>
      </c>
      <c r="C897" s="44" t="s">
        <v>6</v>
      </c>
      <c r="D897" s="44" t="s">
        <v>1183</v>
      </c>
      <c r="E897" s="44" t="s">
        <v>1184</v>
      </c>
      <c r="F897" s="49" t="s">
        <v>1172</v>
      </c>
      <c r="G897" s="46">
        <v>65</v>
      </c>
      <c r="H897" s="47">
        <v>377.1</v>
      </c>
      <c r="I897" s="47">
        <v>3880.8</v>
      </c>
      <c r="J897" s="47">
        <v>484.3</v>
      </c>
      <c r="K897" s="46">
        <f t="shared" si="558"/>
        <v>4742.2000000000007</v>
      </c>
      <c r="L897" s="31">
        <f t="shared" si="559"/>
        <v>24511</v>
      </c>
      <c r="M897" s="31">
        <f t="shared" si="560"/>
        <v>252252</v>
      </c>
      <c r="N897" s="31">
        <f t="shared" si="561"/>
        <v>31479</v>
      </c>
      <c r="O897" s="32">
        <f t="shared" si="562"/>
        <v>308242</v>
      </c>
      <c r="P897" s="49" t="s">
        <v>6</v>
      </c>
      <c r="Q897" s="49" t="s">
        <v>6</v>
      </c>
      <c r="R897" s="49" t="s">
        <v>6</v>
      </c>
    </row>
    <row r="898" spans="1:18">
      <c r="A898" s="44" t="s">
        <v>60</v>
      </c>
      <c r="B898" s="44" t="s">
        <v>1026</v>
      </c>
      <c r="C898" s="44" t="s">
        <v>6</v>
      </c>
      <c r="D898" s="44" t="s">
        <v>1185</v>
      </c>
      <c r="E898" s="44" t="s">
        <v>1184</v>
      </c>
      <c r="F898" s="49" t="s">
        <v>1172</v>
      </c>
      <c r="G898" s="46">
        <v>42</v>
      </c>
      <c r="H898" s="47">
        <v>667.7</v>
      </c>
      <c r="I898" s="47">
        <v>8460</v>
      </c>
      <c r="J898" s="47">
        <v>594.5</v>
      </c>
      <c r="K898" s="46">
        <f t="shared" si="558"/>
        <v>9722.2000000000007</v>
      </c>
      <c r="L898" s="31">
        <f t="shared" si="559"/>
        <v>28043</v>
      </c>
      <c r="M898" s="31">
        <f t="shared" si="560"/>
        <v>355320</v>
      </c>
      <c r="N898" s="31">
        <f t="shared" si="561"/>
        <v>24969</v>
      </c>
      <c r="O898" s="32">
        <f t="shared" si="562"/>
        <v>408332</v>
      </c>
      <c r="P898" s="49" t="s">
        <v>6</v>
      </c>
      <c r="Q898" s="49" t="s">
        <v>6</v>
      </c>
      <c r="R898" s="49" t="s">
        <v>6</v>
      </c>
    </row>
    <row r="899" spans="1:18">
      <c r="A899" s="44" t="s">
        <v>60</v>
      </c>
      <c r="B899" s="44" t="s">
        <v>1027</v>
      </c>
      <c r="C899" s="44" t="s">
        <v>6</v>
      </c>
      <c r="D899" s="44" t="s">
        <v>1186</v>
      </c>
      <c r="E899" s="44" t="s">
        <v>1187</v>
      </c>
      <c r="F899" s="49" t="s">
        <v>8</v>
      </c>
      <c r="G899" s="46">
        <v>2</v>
      </c>
      <c r="H899" s="47">
        <v>7640.7</v>
      </c>
      <c r="I899" s="47">
        <v>52852</v>
      </c>
      <c r="J899" s="47">
        <v>0</v>
      </c>
      <c r="K899" s="46">
        <f t="shared" si="558"/>
        <v>60492.7</v>
      </c>
      <c r="L899" s="31">
        <f t="shared" si="559"/>
        <v>15281</v>
      </c>
      <c r="M899" s="31">
        <f t="shared" si="560"/>
        <v>105704</v>
      </c>
      <c r="N899" s="31">
        <f t="shared" si="561"/>
        <v>0</v>
      </c>
      <c r="O899" s="32">
        <f t="shared" si="562"/>
        <v>120985</v>
      </c>
      <c r="P899" s="49" t="s">
        <v>6</v>
      </c>
      <c r="Q899" s="49" t="s">
        <v>6</v>
      </c>
      <c r="R899" s="49" t="s">
        <v>6</v>
      </c>
    </row>
    <row r="900" spans="1:18">
      <c r="A900" s="44" t="s">
        <v>60</v>
      </c>
      <c r="B900" s="44" t="s">
        <v>1028</v>
      </c>
      <c r="C900" s="44" t="s">
        <v>6</v>
      </c>
      <c r="D900" s="44" t="s">
        <v>1186</v>
      </c>
      <c r="E900" s="44" t="s">
        <v>1188</v>
      </c>
      <c r="F900" s="49" t="s">
        <v>8</v>
      </c>
      <c r="G900" s="46">
        <v>2</v>
      </c>
      <c r="H900" s="47">
        <v>9757.9</v>
      </c>
      <c r="I900" s="47">
        <v>70196</v>
      </c>
      <c r="J900" s="47">
        <v>0</v>
      </c>
      <c r="K900" s="46">
        <f t="shared" si="558"/>
        <v>79953.899999999994</v>
      </c>
      <c r="L900" s="31">
        <f t="shared" si="559"/>
        <v>19515</v>
      </c>
      <c r="M900" s="31">
        <f t="shared" si="560"/>
        <v>140392</v>
      </c>
      <c r="N900" s="31">
        <f t="shared" si="561"/>
        <v>0</v>
      </c>
      <c r="O900" s="32">
        <f t="shared" si="562"/>
        <v>159907</v>
      </c>
      <c r="P900" s="49" t="s">
        <v>6</v>
      </c>
      <c r="Q900" s="49" t="s">
        <v>6</v>
      </c>
      <c r="R900" s="49" t="s">
        <v>6</v>
      </c>
    </row>
    <row r="901" spans="1:18">
      <c r="A901" s="44" t="s">
        <v>60</v>
      </c>
      <c r="B901" s="44" t="s">
        <v>1029</v>
      </c>
      <c r="C901" s="44" t="s">
        <v>6</v>
      </c>
      <c r="D901" s="44" t="s">
        <v>1189</v>
      </c>
      <c r="E901" s="44" t="s">
        <v>6</v>
      </c>
      <c r="F901" s="49" t="s">
        <v>8</v>
      </c>
      <c r="G901" s="46">
        <v>2</v>
      </c>
      <c r="H901" s="47">
        <v>2236.9</v>
      </c>
      <c r="I901" s="47">
        <v>3995.2</v>
      </c>
      <c r="J901" s="47">
        <v>550</v>
      </c>
      <c r="K901" s="46">
        <f t="shared" si="558"/>
        <v>6782.1</v>
      </c>
      <c r="L901" s="31">
        <f t="shared" si="559"/>
        <v>4473</v>
      </c>
      <c r="M901" s="31">
        <f t="shared" si="560"/>
        <v>7990</v>
      </c>
      <c r="N901" s="31">
        <f t="shared" si="561"/>
        <v>1100</v>
      </c>
      <c r="O901" s="32">
        <f t="shared" si="562"/>
        <v>13563</v>
      </c>
      <c r="P901" s="49" t="s">
        <v>6</v>
      </c>
      <c r="Q901" s="49" t="s">
        <v>6</v>
      </c>
      <c r="R901" s="49" t="s">
        <v>6</v>
      </c>
    </row>
    <row r="902" spans="1:18">
      <c r="A902" s="44" t="s">
        <v>60</v>
      </c>
      <c r="B902" s="44" t="s">
        <v>1030</v>
      </c>
      <c r="C902" s="45" t="s">
        <v>692</v>
      </c>
      <c r="D902" s="44" t="s">
        <v>1295</v>
      </c>
      <c r="E902" s="44" t="s">
        <v>6</v>
      </c>
      <c r="F902" s="49" t="s">
        <v>6</v>
      </c>
      <c r="G902" s="46">
        <v>0</v>
      </c>
      <c r="H902" s="47">
        <v>0</v>
      </c>
      <c r="I902" s="47">
        <v>0</v>
      </c>
      <c r="J902" s="47">
        <v>0</v>
      </c>
      <c r="K902" s="46">
        <v>0</v>
      </c>
      <c r="L902" s="56">
        <v>0</v>
      </c>
      <c r="M902" s="56">
        <v>0</v>
      </c>
      <c r="N902" s="56">
        <v>0</v>
      </c>
      <c r="O902" s="56">
        <v>0</v>
      </c>
      <c r="P902" s="49" t="s">
        <v>794</v>
      </c>
      <c r="Q902" s="49" t="s">
        <v>6</v>
      </c>
      <c r="R902" s="49" t="s">
        <v>6</v>
      </c>
    </row>
    <row r="903" spans="1:18">
      <c r="A903" s="44" t="s">
        <v>60</v>
      </c>
      <c r="B903" s="44" t="s">
        <v>1031</v>
      </c>
      <c r="C903" s="44" t="s">
        <v>6</v>
      </c>
      <c r="D903" s="44" t="s">
        <v>1296</v>
      </c>
      <c r="E903" s="44" t="s">
        <v>1297</v>
      </c>
      <c r="F903" s="49" t="s">
        <v>793</v>
      </c>
      <c r="G903" s="46">
        <v>236</v>
      </c>
      <c r="H903" s="47">
        <v>914.5</v>
      </c>
      <c r="I903" s="47">
        <v>9744.7999999999993</v>
      </c>
      <c r="J903" s="47">
        <v>843</v>
      </c>
      <c r="K903" s="46">
        <f t="shared" ref="K903:K905" si="563">H903+I903+J903</f>
        <v>11502.3</v>
      </c>
      <c r="L903" s="31">
        <f t="shared" ref="L903:L905" si="564">TRUNC($G903*H903)</f>
        <v>215822</v>
      </c>
      <c r="M903" s="31">
        <f t="shared" ref="M903:M905" si="565">TRUNC($G903*I903)</f>
        <v>2299772</v>
      </c>
      <c r="N903" s="31">
        <f t="shared" ref="N903:N905" si="566">TRUNC($G903*J903)</f>
        <v>198948</v>
      </c>
      <c r="O903" s="32">
        <f t="shared" ref="O903:O905" si="567">L903+M903+N903</f>
        <v>2714542</v>
      </c>
      <c r="P903" s="49" t="s">
        <v>6</v>
      </c>
      <c r="Q903" s="49" t="s">
        <v>6</v>
      </c>
      <c r="R903" s="49" t="s">
        <v>6</v>
      </c>
    </row>
    <row r="904" spans="1:18">
      <c r="A904" s="44" t="s">
        <v>60</v>
      </c>
      <c r="B904" s="44" t="s">
        <v>1032</v>
      </c>
      <c r="C904" s="44" t="s">
        <v>6</v>
      </c>
      <c r="D904" s="44" t="s">
        <v>1298</v>
      </c>
      <c r="E904" s="44" t="s">
        <v>1299</v>
      </c>
      <c r="F904" s="49" t="s">
        <v>793</v>
      </c>
      <c r="G904" s="46">
        <v>245</v>
      </c>
      <c r="H904" s="47">
        <v>1462.9</v>
      </c>
      <c r="I904" s="47">
        <v>169.6</v>
      </c>
      <c r="J904" s="47">
        <v>11.8</v>
      </c>
      <c r="K904" s="46">
        <f t="shared" si="563"/>
        <v>1644.3</v>
      </c>
      <c r="L904" s="31">
        <f t="shared" si="564"/>
        <v>358410</v>
      </c>
      <c r="M904" s="31">
        <f t="shared" si="565"/>
        <v>41552</v>
      </c>
      <c r="N904" s="31">
        <f t="shared" si="566"/>
        <v>2891</v>
      </c>
      <c r="O904" s="32">
        <f t="shared" si="567"/>
        <v>402853</v>
      </c>
      <c r="P904" s="49" t="s">
        <v>6</v>
      </c>
      <c r="Q904" s="49" t="s">
        <v>6</v>
      </c>
      <c r="R904" s="49" t="s">
        <v>6</v>
      </c>
    </row>
    <row r="905" spans="1:18">
      <c r="A905" s="44" t="s">
        <v>60</v>
      </c>
      <c r="B905" s="44" t="s">
        <v>1033</v>
      </c>
      <c r="C905" s="44" t="s">
        <v>6</v>
      </c>
      <c r="D905" s="44" t="s">
        <v>1300</v>
      </c>
      <c r="E905" s="44" t="s">
        <v>6</v>
      </c>
      <c r="F905" s="49" t="s">
        <v>1172</v>
      </c>
      <c r="G905" s="46">
        <v>1</v>
      </c>
      <c r="H905" s="47">
        <v>866.9</v>
      </c>
      <c r="I905" s="47">
        <v>7812</v>
      </c>
      <c r="J905" s="47">
        <v>1146.2</v>
      </c>
      <c r="K905" s="46">
        <f t="shared" si="563"/>
        <v>9825.1</v>
      </c>
      <c r="L905" s="31">
        <f t="shared" si="564"/>
        <v>866</v>
      </c>
      <c r="M905" s="31">
        <f t="shared" si="565"/>
        <v>7812</v>
      </c>
      <c r="N905" s="31">
        <f t="shared" si="566"/>
        <v>1146</v>
      </c>
      <c r="O905" s="32">
        <f t="shared" si="567"/>
        <v>9824</v>
      </c>
      <c r="P905" s="49" t="s">
        <v>6</v>
      </c>
      <c r="Q905" s="49" t="s">
        <v>6</v>
      </c>
      <c r="R905" s="49" t="s">
        <v>6</v>
      </c>
    </row>
    <row r="906" spans="1:18">
      <c r="A906" s="44" t="s">
        <v>60</v>
      </c>
      <c r="B906" s="44" t="s">
        <v>1034</v>
      </c>
      <c r="C906" s="45" t="s">
        <v>692</v>
      </c>
      <c r="D906" s="44" t="s">
        <v>1301</v>
      </c>
      <c r="E906" s="44" t="s">
        <v>6</v>
      </c>
      <c r="F906" s="49" t="s">
        <v>6</v>
      </c>
      <c r="G906" s="46">
        <v>0</v>
      </c>
      <c r="H906" s="47">
        <v>0</v>
      </c>
      <c r="I906" s="47">
        <v>0</v>
      </c>
      <c r="J906" s="47">
        <v>0</v>
      </c>
      <c r="K906" s="46">
        <v>0</v>
      </c>
      <c r="L906" s="56">
        <v>0</v>
      </c>
      <c r="M906" s="56">
        <v>0</v>
      </c>
      <c r="N906" s="56">
        <v>0</v>
      </c>
      <c r="O906" s="56">
        <v>0</v>
      </c>
      <c r="P906" s="49" t="s">
        <v>794</v>
      </c>
      <c r="Q906" s="49" t="s">
        <v>6</v>
      </c>
      <c r="R906" s="49" t="s">
        <v>6</v>
      </c>
    </row>
    <row r="907" spans="1:18">
      <c r="A907" s="44" t="s">
        <v>60</v>
      </c>
      <c r="B907" s="44" t="s">
        <v>1035</v>
      </c>
      <c r="C907" s="48" t="s">
        <v>6</v>
      </c>
      <c r="D907" s="44" t="s">
        <v>1191</v>
      </c>
      <c r="E907" s="44" t="s">
        <v>1192</v>
      </c>
      <c r="F907" s="49" t="s">
        <v>1172</v>
      </c>
      <c r="G907" s="46">
        <v>30</v>
      </c>
      <c r="H907" s="47">
        <v>405.8</v>
      </c>
      <c r="I907" s="47">
        <v>13113.6</v>
      </c>
      <c r="J907" s="47">
        <v>0</v>
      </c>
      <c r="K907" s="46">
        <f t="shared" ref="K907:K912" si="568">H907+I907+J907</f>
        <v>13519.4</v>
      </c>
      <c r="L907" s="31">
        <f t="shared" ref="L907:L912" si="569">TRUNC($G907*H907)</f>
        <v>12174</v>
      </c>
      <c r="M907" s="31">
        <f t="shared" ref="M907:M912" si="570">TRUNC($G907*I907)</f>
        <v>393408</v>
      </c>
      <c r="N907" s="31">
        <f t="shared" ref="N907:N912" si="571">TRUNC($G907*J907)</f>
        <v>0</v>
      </c>
      <c r="O907" s="32">
        <f t="shared" ref="O907:O912" si="572">L907+M907+N907</f>
        <v>405582</v>
      </c>
      <c r="P907" s="49" t="s">
        <v>6</v>
      </c>
      <c r="Q907" s="49" t="s">
        <v>1193</v>
      </c>
      <c r="R907" s="49" t="s">
        <v>6</v>
      </c>
    </row>
    <row r="908" spans="1:18">
      <c r="A908" s="44" t="s">
        <v>60</v>
      </c>
      <c r="B908" s="44" t="s">
        <v>1036</v>
      </c>
      <c r="C908" s="48" t="s">
        <v>6</v>
      </c>
      <c r="D908" s="44" t="s">
        <v>1194</v>
      </c>
      <c r="E908" s="44" t="s">
        <v>1195</v>
      </c>
      <c r="F908" s="49" t="s">
        <v>793</v>
      </c>
      <c r="G908" s="46">
        <v>15</v>
      </c>
      <c r="H908" s="47">
        <v>16676.900000000001</v>
      </c>
      <c r="I908" s="47">
        <v>27207.200000000001</v>
      </c>
      <c r="J908" s="47">
        <v>0</v>
      </c>
      <c r="K908" s="46">
        <f t="shared" si="568"/>
        <v>43884.100000000006</v>
      </c>
      <c r="L908" s="31">
        <f t="shared" si="569"/>
        <v>250153</v>
      </c>
      <c r="M908" s="31">
        <f t="shared" si="570"/>
        <v>408108</v>
      </c>
      <c r="N908" s="31">
        <f t="shared" si="571"/>
        <v>0</v>
      </c>
      <c r="O908" s="32">
        <f t="shared" si="572"/>
        <v>658261</v>
      </c>
      <c r="P908" s="49" t="s">
        <v>6</v>
      </c>
      <c r="Q908" s="49" t="s">
        <v>1196</v>
      </c>
      <c r="R908" s="49" t="s">
        <v>6</v>
      </c>
    </row>
    <row r="909" spans="1:18">
      <c r="A909" s="44" t="s">
        <v>60</v>
      </c>
      <c r="B909" s="44" t="s">
        <v>1037</v>
      </c>
      <c r="C909" s="48" t="s">
        <v>6</v>
      </c>
      <c r="D909" s="44" t="s">
        <v>1197</v>
      </c>
      <c r="E909" s="44" t="s">
        <v>1192</v>
      </c>
      <c r="F909" s="49" t="s">
        <v>1172</v>
      </c>
      <c r="G909" s="46">
        <v>50</v>
      </c>
      <c r="H909" s="47">
        <v>834.5</v>
      </c>
      <c r="I909" s="47">
        <v>2563.3000000000002</v>
      </c>
      <c r="J909" s="47">
        <v>1022</v>
      </c>
      <c r="K909" s="46">
        <f t="shared" si="568"/>
        <v>4419.8</v>
      </c>
      <c r="L909" s="31">
        <f t="shared" si="569"/>
        <v>41725</v>
      </c>
      <c r="M909" s="31">
        <f t="shared" si="570"/>
        <v>128165</v>
      </c>
      <c r="N909" s="31">
        <f t="shared" si="571"/>
        <v>51100</v>
      </c>
      <c r="O909" s="32">
        <f t="shared" si="572"/>
        <v>220990</v>
      </c>
      <c r="P909" s="49" t="s">
        <v>6</v>
      </c>
      <c r="Q909" s="49" t="s">
        <v>1198</v>
      </c>
      <c r="R909" s="49" t="s">
        <v>6</v>
      </c>
    </row>
    <row r="910" spans="1:18">
      <c r="A910" s="44" t="s">
        <v>60</v>
      </c>
      <c r="B910" s="44" t="s">
        <v>1038</v>
      </c>
      <c r="C910" s="44" t="s">
        <v>6</v>
      </c>
      <c r="D910" s="44" t="s">
        <v>1199</v>
      </c>
      <c r="E910" s="44" t="s">
        <v>1200</v>
      </c>
      <c r="F910" s="49" t="s">
        <v>793</v>
      </c>
      <c r="G910" s="46">
        <v>150</v>
      </c>
      <c r="H910" s="47">
        <v>2042.5</v>
      </c>
      <c r="I910" s="47">
        <v>0</v>
      </c>
      <c r="J910" s="47">
        <v>0</v>
      </c>
      <c r="K910" s="46">
        <f t="shared" si="568"/>
        <v>2042.5</v>
      </c>
      <c r="L910" s="31">
        <f t="shared" si="569"/>
        <v>306375</v>
      </c>
      <c r="M910" s="31">
        <f t="shared" si="570"/>
        <v>0</v>
      </c>
      <c r="N910" s="31">
        <f t="shared" si="571"/>
        <v>0</v>
      </c>
      <c r="O910" s="32">
        <f t="shared" si="572"/>
        <v>306375</v>
      </c>
      <c r="P910" s="49" t="s">
        <v>6</v>
      </c>
      <c r="Q910" s="49" t="s">
        <v>6</v>
      </c>
      <c r="R910" s="49" t="s">
        <v>6</v>
      </c>
    </row>
    <row r="911" spans="1:18">
      <c r="A911" s="44" t="s">
        <v>60</v>
      </c>
      <c r="B911" s="44" t="s">
        <v>1039</v>
      </c>
      <c r="C911" s="44" t="s">
        <v>6</v>
      </c>
      <c r="D911" s="44" t="s">
        <v>1201</v>
      </c>
      <c r="E911" s="44" t="s">
        <v>1202</v>
      </c>
      <c r="F911" s="49" t="s">
        <v>793</v>
      </c>
      <c r="G911" s="46">
        <v>150</v>
      </c>
      <c r="H911" s="47">
        <v>545.9</v>
      </c>
      <c r="I911" s="47">
        <v>0</v>
      </c>
      <c r="J911" s="47">
        <v>0</v>
      </c>
      <c r="K911" s="46">
        <f t="shared" si="568"/>
        <v>545.9</v>
      </c>
      <c r="L911" s="31">
        <f t="shared" si="569"/>
        <v>81885</v>
      </c>
      <c r="M911" s="31">
        <f t="shared" si="570"/>
        <v>0</v>
      </c>
      <c r="N911" s="31">
        <f t="shared" si="571"/>
        <v>0</v>
      </c>
      <c r="O911" s="32">
        <f t="shared" si="572"/>
        <v>81885</v>
      </c>
      <c r="P911" s="49" t="s">
        <v>6</v>
      </c>
      <c r="Q911" s="49" t="s">
        <v>6</v>
      </c>
      <c r="R911" s="49" t="s">
        <v>6</v>
      </c>
    </row>
    <row r="912" spans="1:18">
      <c r="A912" s="44" t="s">
        <v>60</v>
      </c>
      <c r="B912" s="44" t="s">
        <v>1040</v>
      </c>
      <c r="C912" s="44" t="s">
        <v>6</v>
      </c>
      <c r="D912" s="44" t="s">
        <v>1203</v>
      </c>
      <c r="E912" s="44" t="s">
        <v>1204</v>
      </c>
      <c r="F912" s="49" t="s">
        <v>294</v>
      </c>
      <c r="G912" s="46">
        <v>35</v>
      </c>
      <c r="H912" s="47">
        <v>670.3</v>
      </c>
      <c r="I912" s="47">
        <v>2350.4</v>
      </c>
      <c r="J912" s="47">
        <v>25.8</v>
      </c>
      <c r="K912" s="46">
        <f t="shared" si="568"/>
        <v>3046.5</v>
      </c>
      <c r="L912" s="31">
        <f t="shared" si="569"/>
        <v>23460</v>
      </c>
      <c r="M912" s="31">
        <f t="shared" si="570"/>
        <v>82264</v>
      </c>
      <c r="N912" s="31">
        <f t="shared" si="571"/>
        <v>903</v>
      </c>
      <c r="O912" s="32">
        <f t="shared" si="572"/>
        <v>106627</v>
      </c>
      <c r="P912" s="49" t="s">
        <v>6</v>
      </c>
      <c r="Q912" s="49" t="s">
        <v>6</v>
      </c>
      <c r="R912" s="49" t="s">
        <v>6</v>
      </c>
    </row>
    <row r="913" spans="1:18">
      <c r="A913" s="44" t="s">
        <v>60</v>
      </c>
      <c r="B913" s="44" t="s">
        <v>1041</v>
      </c>
      <c r="C913" s="45" t="s">
        <v>692</v>
      </c>
      <c r="D913" s="44" t="s">
        <v>1302</v>
      </c>
      <c r="E913" s="44" t="s">
        <v>6</v>
      </c>
      <c r="F913" s="49" t="s">
        <v>6</v>
      </c>
      <c r="G913" s="46">
        <v>0</v>
      </c>
      <c r="H913" s="47">
        <v>0</v>
      </c>
      <c r="I913" s="47">
        <v>0</v>
      </c>
      <c r="J913" s="47">
        <v>0</v>
      </c>
      <c r="K913" s="46">
        <v>0</v>
      </c>
      <c r="L913" s="56">
        <v>0</v>
      </c>
      <c r="M913" s="56">
        <v>0</v>
      </c>
      <c r="N913" s="56">
        <v>0</v>
      </c>
      <c r="O913" s="56">
        <v>0</v>
      </c>
      <c r="P913" s="49" t="s">
        <v>794</v>
      </c>
      <c r="Q913" s="49" t="s">
        <v>6</v>
      </c>
      <c r="R913" s="49" t="s">
        <v>6</v>
      </c>
    </row>
    <row r="914" spans="1:18">
      <c r="A914" s="44" t="s">
        <v>60</v>
      </c>
      <c r="B914" s="44" t="s">
        <v>1042</v>
      </c>
      <c r="C914" s="45" t="s">
        <v>692</v>
      </c>
      <c r="D914" s="44" t="s">
        <v>1206</v>
      </c>
      <c r="E914" s="44" t="s">
        <v>6</v>
      </c>
      <c r="F914" s="49" t="s">
        <v>6</v>
      </c>
      <c r="G914" s="46">
        <v>0</v>
      </c>
      <c r="H914" s="47">
        <v>0</v>
      </c>
      <c r="I914" s="47">
        <v>0</v>
      </c>
      <c r="J914" s="47">
        <v>0</v>
      </c>
      <c r="K914" s="46">
        <v>0</v>
      </c>
      <c r="L914" s="56">
        <v>0</v>
      </c>
      <c r="M914" s="56">
        <v>0</v>
      </c>
      <c r="N914" s="56">
        <v>0</v>
      </c>
      <c r="O914" s="56">
        <v>0</v>
      </c>
      <c r="P914" s="49" t="s">
        <v>794</v>
      </c>
      <c r="Q914" s="49" t="s">
        <v>6</v>
      </c>
      <c r="R914" s="49" t="s">
        <v>6</v>
      </c>
    </row>
    <row r="915" spans="1:18">
      <c r="A915" s="44" t="s">
        <v>60</v>
      </c>
      <c r="B915" s="44" t="s">
        <v>1043</v>
      </c>
      <c r="C915" s="44" t="s">
        <v>6</v>
      </c>
      <c r="D915" s="44" t="s">
        <v>1207</v>
      </c>
      <c r="E915" s="44" t="s">
        <v>1208</v>
      </c>
      <c r="F915" s="49" t="s">
        <v>10</v>
      </c>
      <c r="G915" s="46">
        <v>1</v>
      </c>
      <c r="H915" s="47">
        <v>285344.3</v>
      </c>
      <c r="I915" s="47">
        <v>3674649.6</v>
      </c>
      <c r="J915" s="47">
        <v>1585265</v>
      </c>
      <c r="K915" s="46">
        <f t="shared" ref="K915:K925" si="573">H915+I915+J915</f>
        <v>5545258.9000000004</v>
      </c>
      <c r="L915" s="31">
        <f t="shared" ref="L915:L925" si="574">TRUNC($G915*H915)</f>
        <v>285344</v>
      </c>
      <c r="M915" s="31">
        <f t="shared" ref="M915:M925" si="575">TRUNC($G915*I915)</f>
        <v>3674649</v>
      </c>
      <c r="N915" s="31">
        <f t="shared" ref="N915:N925" si="576">TRUNC($G915*J915)</f>
        <v>1585265</v>
      </c>
      <c r="O915" s="32">
        <f t="shared" ref="O915:O925" si="577">L915+M915+N915</f>
        <v>5545258</v>
      </c>
      <c r="P915" s="49" t="s">
        <v>6</v>
      </c>
      <c r="Q915" s="49" t="s">
        <v>6</v>
      </c>
      <c r="R915" s="49" t="s">
        <v>6</v>
      </c>
    </row>
    <row r="916" spans="1:18">
      <c r="A916" s="44" t="s">
        <v>60</v>
      </c>
      <c r="B916" s="44" t="s">
        <v>1044</v>
      </c>
      <c r="C916" s="44" t="s">
        <v>6</v>
      </c>
      <c r="D916" s="44" t="s">
        <v>1207</v>
      </c>
      <c r="E916" s="44" t="s">
        <v>1209</v>
      </c>
      <c r="F916" s="49" t="s">
        <v>10</v>
      </c>
      <c r="G916" s="46">
        <v>1</v>
      </c>
      <c r="H916" s="47">
        <v>203817.4</v>
      </c>
      <c r="I916" s="47">
        <v>2624749.6</v>
      </c>
      <c r="J916" s="47">
        <v>1132332.3</v>
      </c>
      <c r="K916" s="46">
        <f t="shared" si="573"/>
        <v>3960899.3</v>
      </c>
      <c r="L916" s="31">
        <f t="shared" si="574"/>
        <v>203817</v>
      </c>
      <c r="M916" s="31">
        <f t="shared" si="575"/>
        <v>2624749</v>
      </c>
      <c r="N916" s="31">
        <f t="shared" si="576"/>
        <v>1132332</v>
      </c>
      <c r="O916" s="32">
        <f t="shared" si="577"/>
        <v>3960898</v>
      </c>
      <c r="P916" s="49" t="s">
        <v>6</v>
      </c>
      <c r="Q916" s="49" t="s">
        <v>6</v>
      </c>
      <c r="R916" s="49" t="s">
        <v>6</v>
      </c>
    </row>
    <row r="917" spans="1:18">
      <c r="A917" s="44" t="s">
        <v>60</v>
      </c>
      <c r="B917" s="44" t="s">
        <v>1045</v>
      </c>
      <c r="C917" s="44" t="s">
        <v>6</v>
      </c>
      <c r="D917" s="44" t="s">
        <v>1210</v>
      </c>
      <c r="E917" s="44" t="s">
        <v>1211</v>
      </c>
      <c r="F917" s="49" t="s">
        <v>294</v>
      </c>
      <c r="G917" s="46">
        <v>264</v>
      </c>
      <c r="H917" s="47">
        <v>37766.300000000003</v>
      </c>
      <c r="I917" s="47">
        <v>61568</v>
      </c>
      <c r="J917" s="47">
        <v>22534.400000000001</v>
      </c>
      <c r="K917" s="46">
        <f t="shared" si="573"/>
        <v>121868.70000000001</v>
      </c>
      <c r="L917" s="31">
        <f t="shared" si="574"/>
        <v>9970303</v>
      </c>
      <c r="M917" s="31">
        <f t="shared" si="575"/>
        <v>16253952</v>
      </c>
      <c r="N917" s="31">
        <f t="shared" si="576"/>
        <v>5949081</v>
      </c>
      <c r="O917" s="32">
        <f t="shared" si="577"/>
        <v>32173336</v>
      </c>
      <c r="P917" s="49" t="s">
        <v>6</v>
      </c>
      <c r="Q917" s="49" t="s">
        <v>6</v>
      </c>
      <c r="R917" s="49" t="s">
        <v>6</v>
      </c>
    </row>
    <row r="918" spans="1:18">
      <c r="A918" s="44" t="s">
        <v>60</v>
      </c>
      <c r="B918" s="44" t="s">
        <v>1046</v>
      </c>
      <c r="C918" s="44" t="s">
        <v>6</v>
      </c>
      <c r="D918" s="44" t="s">
        <v>1210</v>
      </c>
      <c r="E918" s="44" t="s">
        <v>1212</v>
      </c>
      <c r="F918" s="49" t="s">
        <v>294</v>
      </c>
      <c r="G918" s="46">
        <v>20</v>
      </c>
      <c r="H918" s="47">
        <v>28041.7</v>
      </c>
      <c r="I918" s="47">
        <v>49642.400000000001</v>
      </c>
      <c r="J918" s="47">
        <v>17873.099999999999</v>
      </c>
      <c r="K918" s="46">
        <f t="shared" si="573"/>
        <v>95557.200000000012</v>
      </c>
      <c r="L918" s="31">
        <f t="shared" si="574"/>
        <v>560834</v>
      </c>
      <c r="M918" s="31">
        <f t="shared" si="575"/>
        <v>992848</v>
      </c>
      <c r="N918" s="31">
        <f t="shared" si="576"/>
        <v>357462</v>
      </c>
      <c r="O918" s="32">
        <f t="shared" si="577"/>
        <v>1911144</v>
      </c>
      <c r="P918" s="49" t="s">
        <v>6</v>
      </c>
      <c r="Q918" s="49" t="s">
        <v>6</v>
      </c>
      <c r="R918" s="49" t="s">
        <v>6</v>
      </c>
    </row>
    <row r="919" spans="1:18">
      <c r="A919" s="44" t="s">
        <v>60</v>
      </c>
      <c r="B919" s="44" t="s">
        <v>1047</v>
      </c>
      <c r="C919" s="44" t="s">
        <v>6</v>
      </c>
      <c r="D919" s="44" t="s">
        <v>1210</v>
      </c>
      <c r="E919" s="44" t="s">
        <v>1213</v>
      </c>
      <c r="F919" s="49" t="s">
        <v>294</v>
      </c>
      <c r="G919" s="46">
        <v>187</v>
      </c>
      <c r="H919" s="47">
        <v>25925</v>
      </c>
      <c r="I919" s="47">
        <v>58275.199999999997</v>
      </c>
      <c r="J919" s="47">
        <v>13111.7</v>
      </c>
      <c r="K919" s="46">
        <f t="shared" si="573"/>
        <v>97311.9</v>
      </c>
      <c r="L919" s="31">
        <f t="shared" si="574"/>
        <v>4847975</v>
      </c>
      <c r="M919" s="31">
        <f t="shared" si="575"/>
        <v>10897462</v>
      </c>
      <c r="N919" s="31">
        <f t="shared" si="576"/>
        <v>2451887</v>
      </c>
      <c r="O919" s="32">
        <f t="shared" si="577"/>
        <v>18197324</v>
      </c>
      <c r="P919" s="49" t="s">
        <v>6</v>
      </c>
      <c r="Q919" s="49" t="s">
        <v>6</v>
      </c>
      <c r="R919" s="49" t="s">
        <v>6</v>
      </c>
    </row>
    <row r="920" spans="1:18">
      <c r="A920" s="44" t="s">
        <v>60</v>
      </c>
      <c r="B920" s="44" t="s">
        <v>1048</v>
      </c>
      <c r="C920" s="44" t="s">
        <v>6</v>
      </c>
      <c r="D920" s="44" t="s">
        <v>1215</v>
      </c>
      <c r="E920" s="44" t="s">
        <v>1339</v>
      </c>
      <c r="F920" s="49" t="s">
        <v>10</v>
      </c>
      <c r="G920" s="46">
        <v>1</v>
      </c>
      <c r="H920" s="47">
        <v>518510.3</v>
      </c>
      <c r="I920" s="47">
        <v>4310100</v>
      </c>
      <c r="J920" s="47">
        <v>86710.1</v>
      </c>
      <c r="K920" s="46">
        <f t="shared" si="573"/>
        <v>4915320.3999999994</v>
      </c>
      <c r="L920" s="31">
        <f t="shared" si="574"/>
        <v>518510</v>
      </c>
      <c r="M920" s="31">
        <f t="shared" si="575"/>
        <v>4310100</v>
      </c>
      <c r="N920" s="31">
        <f t="shared" si="576"/>
        <v>86710</v>
      </c>
      <c r="O920" s="32">
        <f t="shared" si="577"/>
        <v>4915320</v>
      </c>
      <c r="P920" s="49" t="s">
        <v>6</v>
      </c>
      <c r="Q920" s="49" t="s">
        <v>6</v>
      </c>
      <c r="R920" s="49" t="s">
        <v>6</v>
      </c>
    </row>
    <row r="921" spans="1:18">
      <c r="A921" s="44" t="s">
        <v>60</v>
      </c>
      <c r="B921" s="44" t="s">
        <v>1049</v>
      </c>
      <c r="C921" s="44" t="s">
        <v>6</v>
      </c>
      <c r="D921" s="44" t="s">
        <v>1217</v>
      </c>
      <c r="E921" s="44" t="s">
        <v>1218</v>
      </c>
      <c r="F921" s="49" t="s">
        <v>10</v>
      </c>
      <c r="G921" s="46">
        <v>1</v>
      </c>
      <c r="H921" s="47">
        <v>4531.5</v>
      </c>
      <c r="I921" s="47">
        <v>265212.79999999999</v>
      </c>
      <c r="J921" s="47">
        <v>36801.599999999999</v>
      </c>
      <c r="K921" s="46">
        <f t="shared" si="573"/>
        <v>306545.89999999997</v>
      </c>
      <c r="L921" s="31">
        <f t="shared" si="574"/>
        <v>4531</v>
      </c>
      <c r="M921" s="31">
        <f t="shared" si="575"/>
        <v>265212</v>
      </c>
      <c r="N921" s="31">
        <f t="shared" si="576"/>
        <v>36801</v>
      </c>
      <c r="O921" s="32">
        <f t="shared" si="577"/>
        <v>306544</v>
      </c>
      <c r="P921" s="49" t="s">
        <v>6</v>
      </c>
      <c r="Q921" s="49" t="s">
        <v>6</v>
      </c>
      <c r="R921" s="49" t="s">
        <v>6</v>
      </c>
    </row>
    <row r="922" spans="1:18">
      <c r="A922" s="44" t="s">
        <v>60</v>
      </c>
      <c r="B922" s="44" t="s">
        <v>1050</v>
      </c>
      <c r="C922" s="44" t="s">
        <v>6</v>
      </c>
      <c r="D922" s="44" t="s">
        <v>1219</v>
      </c>
      <c r="E922" s="44" t="s">
        <v>6</v>
      </c>
      <c r="F922" s="49" t="s">
        <v>294</v>
      </c>
      <c r="G922" s="46">
        <v>28</v>
      </c>
      <c r="H922" s="47">
        <v>55896.800000000003</v>
      </c>
      <c r="I922" s="47">
        <v>260368</v>
      </c>
      <c r="J922" s="47">
        <v>5191.7</v>
      </c>
      <c r="K922" s="46">
        <f t="shared" si="573"/>
        <v>321456.5</v>
      </c>
      <c r="L922" s="31">
        <f t="shared" si="574"/>
        <v>1565110</v>
      </c>
      <c r="M922" s="31">
        <f t="shared" si="575"/>
        <v>7290304</v>
      </c>
      <c r="N922" s="31">
        <f t="shared" si="576"/>
        <v>145367</v>
      </c>
      <c r="O922" s="32">
        <f t="shared" si="577"/>
        <v>9000781</v>
      </c>
      <c r="P922" s="49" t="s">
        <v>6</v>
      </c>
      <c r="Q922" s="49" t="s">
        <v>6</v>
      </c>
      <c r="R922" s="49" t="s">
        <v>6</v>
      </c>
    </row>
    <row r="923" spans="1:18">
      <c r="A923" s="44" t="s">
        <v>60</v>
      </c>
      <c r="B923" s="44" t="s">
        <v>1051</v>
      </c>
      <c r="C923" s="44" t="s">
        <v>6</v>
      </c>
      <c r="D923" s="44" t="s">
        <v>1220</v>
      </c>
      <c r="E923" s="44" t="s">
        <v>1218</v>
      </c>
      <c r="F923" s="49" t="s">
        <v>10</v>
      </c>
      <c r="G923" s="46">
        <v>1</v>
      </c>
      <c r="H923" s="47">
        <v>4531.5</v>
      </c>
      <c r="I923" s="47">
        <v>265212.79999999999</v>
      </c>
      <c r="J923" s="47">
        <v>36801.599999999999</v>
      </c>
      <c r="K923" s="46">
        <f t="shared" si="573"/>
        <v>306545.89999999997</v>
      </c>
      <c r="L923" s="31">
        <f t="shared" si="574"/>
        <v>4531</v>
      </c>
      <c r="M923" s="31">
        <f t="shared" si="575"/>
        <v>265212</v>
      </c>
      <c r="N923" s="31">
        <f t="shared" si="576"/>
        <v>36801</v>
      </c>
      <c r="O923" s="32">
        <f t="shared" si="577"/>
        <v>306544</v>
      </c>
      <c r="P923" s="49" t="s">
        <v>6</v>
      </c>
      <c r="Q923" s="49" t="s">
        <v>6</v>
      </c>
      <c r="R923" s="49" t="s">
        <v>6</v>
      </c>
    </row>
    <row r="924" spans="1:18">
      <c r="A924" s="44" t="s">
        <v>60</v>
      </c>
      <c r="B924" s="44" t="s">
        <v>1052</v>
      </c>
      <c r="C924" s="44" t="s">
        <v>6</v>
      </c>
      <c r="D924" s="44" t="s">
        <v>1221</v>
      </c>
      <c r="E924" s="44" t="s">
        <v>1222</v>
      </c>
      <c r="F924" s="49" t="s">
        <v>1223</v>
      </c>
      <c r="G924" s="46">
        <v>6</v>
      </c>
      <c r="H924" s="47">
        <v>0</v>
      </c>
      <c r="I924" s="47">
        <v>0</v>
      </c>
      <c r="J924" s="47">
        <v>126546.8</v>
      </c>
      <c r="K924" s="46">
        <f t="shared" si="573"/>
        <v>126546.8</v>
      </c>
      <c r="L924" s="31">
        <f t="shared" si="574"/>
        <v>0</v>
      </c>
      <c r="M924" s="31">
        <f t="shared" si="575"/>
        <v>0</v>
      </c>
      <c r="N924" s="31">
        <f t="shared" si="576"/>
        <v>759280</v>
      </c>
      <c r="O924" s="32">
        <f t="shared" si="577"/>
        <v>759280</v>
      </c>
      <c r="P924" s="49" t="s">
        <v>6</v>
      </c>
      <c r="Q924" s="49" t="s">
        <v>6</v>
      </c>
      <c r="R924" s="49" t="s">
        <v>6</v>
      </c>
    </row>
    <row r="925" spans="1:18">
      <c r="A925" s="44" t="s">
        <v>60</v>
      </c>
      <c r="B925" s="44" t="s">
        <v>1053</v>
      </c>
      <c r="C925" s="44" t="s">
        <v>6</v>
      </c>
      <c r="D925" s="44" t="s">
        <v>1224</v>
      </c>
      <c r="E925" s="44" t="s">
        <v>1225</v>
      </c>
      <c r="F925" s="49" t="s">
        <v>294</v>
      </c>
      <c r="G925" s="46">
        <v>82</v>
      </c>
      <c r="H925" s="47">
        <v>10203.200000000001</v>
      </c>
      <c r="I925" s="47">
        <v>25448.799999999999</v>
      </c>
      <c r="J925" s="47">
        <v>9410.5</v>
      </c>
      <c r="K925" s="46">
        <f t="shared" si="573"/>
        <v>45062.5</v>
      </c>
      <c r="L925" s="31">
        <f t="shared" si="574"/>
        <v>836662</v>
      </c>
      <c r="M925" s="31">
        <f t="shared" si="575"/>
        <v>2086801</v>
      </c>
      <c r="N925" s="31">
        <f t="shared" si="576"/>
        <v>771661</v>
      </c>
      <c r="O925" s="32">
        <f t="shared" si="577"/>
        <v>3695124</v>
      </c>
      <c r="P925" s="49" t="s">
        <v>6</v>
      </c>
      <c r="Q925" s="49" t="s">
        <v>6</v>
      </c>
      <c r="R925" s="49" t="s">
        <v>6</v>
      </c>
    </row>
    <row r="926" spans="1:18">
      <c r="A926" s="44" t="s">
        <v>60</v>
      </c>
      <c r="B926" s="44" t="s">
        <v>1054</v>
      </c>
      <c r="C926" s="45" t="s">
        <v>692</v>
      </c>
      <c r="D926" s="44" t="s">
        <v>1226</v>
      </c>
      <c r="E926" s="44" t="s">
        <v>6</v>
      </c>
      <c r="F926" s="49" t="s">
        <v>6</v>
      </c>
      <c r="G926" s="46">
        <v>0</v>
      </c>
      <c r="H926" s="47">
        <v>0</v>
      </c>
      <c r="I926" s="47">
        <v>0</v>
      </c>
      <c r="J926" s="47">
        <v>0</v>
      </c>
      <c r="K926" s="46">
        <v>0</v>
      </c>
      <c r="L926" s="56">
        <v>0</v>
      </c>
      <c r="M926" s="56">
        <v>0</v>
      </c>
      <c r="N926" s="56">
        <v>0</v>
      </c>
      <c r="O926" s="56">
        <v>0</v>
      </c>
      <c r="P926" s="49" t="s">
        <v>794</v>
      </c>
      <c r="Q926" s="49" t="s">
        <v>6</v>
      </c>
      <c r="R926" s="49" t="s">
        <v>6</v>
      </c>
    </row>
    <row r="927" spans="1:18">
      <c r="A927" s="44" t="s">
        <v>60</v>
      </c>
      <c r="B927" s="44" t="s">
        <v>1055</v>
      </c>
      <c r="C927" s="44" t="s">
        <v>6</v>
      </c>
      <c r="D927" s="44" t="s">
        <v>1227</v>
      </c>
      <c r="E927" s="44" t="s">
        <v>1228</v>
      </c>
      <c r="F927" s="49" t="s">
        <v>294</v>
      </c>
      <c r="G927" s="46">
        <v>279</v>
      </c>
      <c r="H927" s="47">
        <v>25494.6</v>
      </c>
      <c r="I927" s="47">
        <v>43899.199999999997</v>
      </c>
      <c r="J927" s="47">
        <v>22452.2</v>
      </c>
      <c r="K927" s="46">
        <f t="shared" ref="K927:K938" si="578">H927+I927+J927</f>
        <v>91845.999999999985</v>
      </c>
      <c r="L927" s="31">
        <f t="shared" ref="L927:L938" si="579">TRUNC($G927*H927)</f>
        <v>7112993</v>
      </c>
      <c r="M927" s="31">
        <f t="shared" ref="M927:M938" si="580">TRUNC($G927*I927)</f>
        <v>12247876</v>
      </c>
      <c r="N927" s="31">
        <f t="shared" ref="N927:N938" si="581">TRUNC($G927*J927)</f>
        <v>6264163</v>
      </c>
      <c r="O927" s="32">
        <f t="shared" ref="O927:O938" si="582">L927+M927+N927</f>
        <v>25625032</v>
      </c>
      <c r="P927" s="49" t="s">
        <v>6</v>
      </c>
      <c r="Q927" s="49" t="s">
        <v>6</v>
      </c>
      <c r="R927" s="49" t="s">
        <v>6</v>
      </c>
    </row>
    <row r="928" spans="1:18">
      <c r="A928" s="44" t="s">
        <v>60</v>
      </c>
      <c r="B928" s="44" t="s">
        <v>1056</v>
      </c>
      <c r="C928" s="44" t="s">
        <v>6</v>
      </c>
      <c r="D928" s="44" t="s">
        <v>1227</v>
      </c>
      <c r="E928" s="44" t="s">
        <v>1229</v>
      </c>
      <c r="F928" s="49" t="s">
        <v>294</v>
      </c>
      <c r="G928" s="46">
        <v>20</v>
      </c>
      <c r="H928" s="47">
        <v>27395.1</v>
      </c>
      <c r="I928" s="47">
        <v>46959.199999999997</v>
      </c>
      <c r="J928" s="47">
        <v>24013.9</v>
      </c>
      <c r="K928" s="46">
        <f t="shared" si="578"/>
        <v>98368.199999999983</v>
      </c>
      <c r="L928" s="31">
        <f t="shared" si="579"/>
        <v>547902</v>
      </c>
      <c r="M928" s="31">
        <f t="shared" si="580"/>
        <v>939184</v>
      </c>
      <c r="N928" s="31">
        <f t="shared" si="581"/>
        <v>480278</v>
      </c>
      <c r="O928" s="32">
        <f t="shared" si="582"/>
        <v>1967364</v>
      </c>
      <c r="P928" s="49" t="s">
        <v>6</v>
      </c>
      <c r="Q928" s="49" t="s">
        <v>6</v>
      </c>
      <c r="R928" s="49" t="s">
        <v>6</v>
      </c>
    </row>
    <row r="929" spans="1:18">
      <c r="A929" s="44" t="s">
        <v>60</v>
      </c>
      <c r="B929" s="44" t="s">
        <v>1057</v>
      </c>
      <c r="C929" s="44" t="s">
        <v>6</v>
      </c>
      <c r="D929" s="44" t="s">
        <v>1227</v>
      </c>
      <c r="E929" s="44" t="s">
        <v>1230</v>
      </c>
      <c r="F929" s="49" t="s">
        <v>294</v>
      </c>
      <c r="G929" s="46">
        <v>187</v>
      </c>
      <c r="H929" s="47">
        <v>32577.599999999999</v>
      </c>
      <c r="I929" s="47">
        <v>53005.599999999999</v>
      </c>
      <c r="J929" s="47">
        <v>27067.9</v>
      </c>
      <c r="K929" s="46">
        <f t="shared" si="578"/>
        <v>112651.1</v>
      </c>
      <c r="L929" s="31">
        <f t="shared" si="579"/>
        <v>6092011</v>
      </c>
      <c r="M929" s="31">
        <f t="shared" si="580"/>
        <v>9912047</v>
      </c>
      <c r="N929" s="31">
        <f t="shared" si="581"/>
        <v>5061697</v>
      </c>
      <c r="O929" s="32">
        <f t="shared" si="582"/>
        <v>21065755</v>
      </c>
      <c r="P929" s="49" t="s">
        <v>6</v>
      </c>
      <c r="Q929" s="49" t="s">
        <v>6</v>
      </c>
      <c r="R929" s="49" t="s">
        <v>6</v>
      </c>
    </row>
    <row r="930" spans="1:18">
      <c r="A930" s="44" t="s">
        <v>60</v>
      </c>
      <c r="B930" s="44" t="s">
        <v>1058</v>
      </c>
      <c r="C930" s="44" t="s">
        <v>6</v>
      </c>
      <c r="D930" s="44" t="s">
        <v>1232</v>
      </c>
      <c r="E930" s="44" t="s">
        <v>6</v>
      </c>
      <c r="F930" s="49" t="s">
        <v>10</v>
      </c>
      <c r="G930" s="46">
        <v>1</v>
      </c>
      <c r="H930" s="47">
        <v>169046.9</v>
      </c>
      <c r="I930" s="47">
        <v>2690296</v>
      </c>
      <c r="J930" s="47">
        <v>888213</v>
      </c>
      <c r="K930" s="46">
        <f t="shared" si="578"/>
        <v>3747555.9</v>
      </c>
      <c r="L930" s="31">
        <f t="shared" si="579"/>
        <v>169046</v>
      </c>
      <c r="M930" s="31">
        <f t="shared" si="580"/>
        <v>2690296</v>
      </c>
      <c r="N930" s="31">
        <f t="shared" si="581"/>
        <v>888213</v>
      </c>
      <c r="O930" s="32">
        <f t="shared" si="582"/>
        <v>3747555</v>
      </c>
      <c r="P930" s="49" t="s">
        <v>6</v>
      </c>
      <c r="Q930" s="49" t="s">
        <v>6</v>
      </c>
      <c r="R930" s="49" t="s">
        <v>6</v>
      </c>
    </row>
    <row r="931" spans="1:18">
      <c r="A931" s="44" t="s">
        <v>60</v>
      </c>
      <c r="B931" s="44" t="s">
        <v>1059</v>
      </c>
      <c r="C931" s="44" t="s">
        <v>6</v>
      </c>
      <c r="D931" s="44" t="s">
        <v>1233</v>
      </c>
      <c r="E931" s="44" t="s">
        <v>6</v>
      </c>
      <c r="F931" s="49" t="s">
        <v>10</v>
      </c>
      <c r="G931" s="46">
        <v>1</v>
      </c>
      <c r="H931" s="47">
        <v>0</v>
      </c>
      <c r="I931" s="47">
        <v>482580</v>
      </c>
      <c r="J931" s="47">
        <v>26327.599999999999</v>
      </c>
      <c r="K931" s="46">
        <f t="shared" si="578"/>
        <v>508907.6</v>
      </c>
      <c r="L931" s="31">
        <f t="shared" si="579"/>
        <v>0</v>
      </c>
      <c r="M931" s="31">
        <f t="shared" si="580"/>
        <v>482580</v>
      </c>
      <c r="N931" s="31">
        <f t="shared" si="581"/>
        <v>26327</v>
      </c>
      <c r="O931" s="32">
        <f t="shared" si="582"/>
        <v>508907</v>
      </c>
      <c r="P931" s="49" t="s">
        <v>6</v>
      </c>
      <c r="Q931" s="49" t="s">
        <v>6</v>
      </c>
      <c r="R931" s="49" t="s">
        <v>6</v>
      </c>
    </row>
    <row r="932" spans="1:18">
      <c r="A932" s="44" t="s">
        <v>60</v>
      </c>
      <c r="B932" s="44" t="s">
        <v>1060</v>
      </c>
      <c r="C932" s="44" t="s">
        <v>6</v>
      </c>
      <c r="D932" s="44" t="s">
        <v>1234</v>
      </c>
      <c r="E932" s="44" t="s">
        <v>6</v>
      </c>
      <c r="F932" s="49" t="s">
        <v>10</v>
      </c>
      <c r="G932" s="46">
        <v>1</v>
      </c>
      <c r="H932" s="47">
        <v>226350.7</v>
      </c>
      <c r="I932" s="47">
        <v>9259560.8000000007</v>
      </c>
      <c r="J932" s="47">
        <v>1189301.1000000001</v>
      </c>
      <c r="K932" s="46">
        <f t="shared" si="578"/>
        <v>10675212.6</v>
      </c>
      <c r="L932" s="31">
        <f t="shared" si="579"/>
        <v>226350</v>
      </c>
      <c r="M932" s="31">
        <f t="shared" si="580"/>
        <v>9259560</v>
      </c>
      <c r="N932" s="31">
        <f t="shared" si="581"/>
        <v>1189301</v>
      </c>
      <c r="O932" s="32">
        <f t="shared" si="582"/>
        <v>10675211</v>
      </c>
      <c r="P932" s="49" t="s">
        <v>6</v>
      </c>
      <c r="Q932" s="49" t="s">
        <v>6</v>
      </c>
      <c r="R932" s="49" t="s">
        <v>6</v>
      </c>
    </row>
    <row r="933" spans="1:18">
      <c r="A933" s="44" t="s">
        <v>60</v>
      </c>
      <c r="B933" s="44" t="s">
        <v>1061</v>
      </c>
      <c r="C933" s="44" t="s">
        <v>6</v>
      </c>
      <c r="D933" s="44" t="s">
        <v>1235</v>
      </c>
      <c r="E933" s="44" t="s">
        <v>1339</v>
      </c>
      <c r="F933" s="49" t="s">
        <v>10</v>
      </c>
      <c r="G933" s="46">
        <v>1</v>
      </c>
      <c r="H933" s="47">
        <v>551640.69999999995</v>
      </c>
      <c r="I933" s="47">
        <v>4618140.8</v>
      </c>
      <c r="J933" s="47">
        <v>95339.3</v>
      </c>
      <c r="K933" s="46">
        <f t="shared" si="578"/>
        <v>5265120.8</v>
      </c>
      <c r="L933" s="31">
        <f t="shared" si="579"/>
        <v>551640</v>
      </c>
      <c r="M933" s="31">
        <f t="shared" si="580"/>
        <v>4618140</v>
      </c>
      <c r="N933" s="31">
        <f t="shared" si="581"/>
        <v>95339</v>
      </c>
      <c r="O933" s="32">
        <f t="shared" si="582"/>
        <v>5265119</v>
      </c>
      <c r="P933" s="49" t="s">
        <v>6</v>
      </c>
      <c r="Q933" s="49" t="s">
        <v>6</v>
      </c>
      <c r="R933" s="49" t="s">
        <v>6</v>
      </c>
    </row>
    <row r="934" spans="1:18">
      <c r="A934" s="44" t="s">
        <v>60</v>
      </c>
      <c r="B934" s="44" t="s">
        <v>1062</v>
      </c>
      <c r="C934" s="44" t="s">
        <v>6</v>
      </c>
      <c r="D934" s="44" t="s">
        <v>1217</v>
      </c>
      <c r="E934" s="44" t="s">
        <v>1218</v>
      </c>
      <c r="F934" s="49" t="s">
        <v>10</v>
      </c>
      <c r="G934" s="46">
        <v>1</v>
      </c>
      <c r="H934" s="47">
        <v>4531.5</v>
      </c>
      <c r="I934" s="47">
        <v>265212.79999999999</v>
      </c>
      <c r="J934" s="47">
        <v>36801.599999999999</v>
      </c>
      <c r="K934" s="46">
        <f t="shared" si="578"/>
        <v>306545.89999999997</v>
      </c>
      <c r="L934" s="31">
        <f t="shared" si="579"/>
        <v>4531</v>
      </c>
      <c r="M934" s="31">
        <f t="shared" si="580"/>
        <v>265212</v>
      </c>
      <c r="N934" s="31">
        <f t="shared" si="581"/>
        <v>36801</v>
      </c>
      <c r="O934" s="32">
        <f t="shared" si="582"/>
        <v>306544</v>
      </c>
      <c r="P934" s="49" t="s">
        <v>6</v>
      </c>
      <c r="Q934" s="49" t="s">
        <v>6</v>
      </c>
      <c r="R934" s="49" t="s">
        <v>6</v>
      </c>
    </row>
    <row r="935" spans="1:18">
      <c r="A935" s="44" t="s">
        <v>60</v>
      </c>
      <c r="B935" s="44" t="s">
        <v>1063</v>
      </c>
      <c r="C935" s="44" t="s">
        <v>6</v>
      </c>
      <c r="D935" s="44" t="s">
        <v>1219</v>
      </c>
      <c r="E935" s="44" t="s">
        <v>6</v>
      </c>
      <c r="F935" s="49" t="s">
        <v>294</v>
      </c>
      <c r="G935" s="46">
        <v>27</v>
      </c>
      <c r="H935" s="47">
        <v>55896.800000000003</v>
      </c>
      <c r="I935" s="47">
        <v>260368</v>
      </c>
      <c r="J935" s="47">
        <v>5191.7</v>
      </c>
      <c r="K935" s="46">
        <f t="shared" si="578"/>
        <v>321456.5</v>
      </c>
      <c r="L935" s="31">
        <f t="shared" si="579"/>
        <v>1509213</v>
      </c>
      <c r="M935" s="31">
        <f t="shared" si="580"/>
        <v>7029936</v>
      </c>
      <c r="N935" s="31">
        <f t="shared" si="581"/>
        <v>140175</v>
      </c>
      <c r="O935" s="32">
        <f t="shared" si="582"/>
        <v>8679324</v>
      </c>
      <c r="P935" s="49" t="s">
        <v>6</v>
      </c>
      <c r="Q935" s="49" t="s">
        <v>6</v>
      </c>
      <c r="R935" s="49" t="s">
        <v>6</v>
      </c>
    </row>
    <row r="936" spans="1:18">
      <c r="A936" s="44" t="s">
        <v>60</v>
      </c>
      <c r="B936" s="44" t="s">
        <v>1064</v>
      </c>
      <c r="C936" s="44" t="s">
        <v>6</v>
      </c>
      <c r="D936" s="44" t="s">
        <v>1220</v>
      </c>
      <c r="E936" s="44" t="s">
        <v>1218</v>
      </c>
      <c r="F936" s="49" t="s">
        <v>10</v>
      </c>
      <c r="G936" s="46">
        <v>1</v>
      </c>
      <c r="H936" s="47">
        <v>4531.5</v>
      </c>
      <c r="I936" s="47">
        <v>265212.79999999999</v>
      </c>
      <c r="J936" s="47">
        <v>36801.599999999999</v>
      </c>
      <c r="K936" s="46">
        <f t="shared" si="578"/>
        <v>306545.89999999997</v>
      </c>
      <c r="L936" s="31">
        <f t="shared" si="579"/>
        <v>4531</v>
      </c>
      <c r="M936" s="31">
        <f t="shared" si="580"/>
        <v>265212</v>
      </c>
      <c r="N936" s="31">
        <f t="shared" si="581"/>
        <v>36801</v>
      </c>
      <c r="O936" s="32">
        <f t="shared" si="582"/>
        <v>306544</v>
      </c>
      <c r="P936" s="49" t="s">
        <v>6</v>
      </c>
      <c r="Q936" s="49" t="s">
        <v>6</v>
      </c>
      <c r="R936" s="49" t="s">
        <v>6</v>
      </c>
    </row>
    <row r="937" spans="1:18">
      <c r="A937" s="44" t="s">
        <v>60</v>
      </c>
      <c r="B937" s="44" t="s">
        <v>1065</v>
      </c>
      <c r="C937" s="44" t="s">
        <v>6</v>
      </c>
      <c r="D937" s="44" t="s">
        <v>1236</v>
      </c>
      <c r="E937" s="44" t="s">
        <v>1237</v>
      </c>
      <c r="F937" s="49" t="s">
        <v>1172</v>
      </c>
      <c r="G937" s="46">
        <v>123</v>
      </c>
      <c r="H937" s="47">
        <v>6870.5</v>
      </c>
      <c r="I937" s="47">
        <v>12184</v>
      </c>
      <c r="J937" s="47">
        <v>5033.3</v>
      </c>
      <c r="K937" s="46">
        <f t="shared" si="578"/>
        <v>24087.8</v>
      </c>
      <c r="L937" s="31">
        <f t="shared" si="579"/>
        <v>845071</v>
      </c>
      <c r="M937" s="31">
        <f t="shared" si="580"/>
        <v>1498632</v>
      </c>
      <c r="N937" s="31">
        <f t="shared" si="581"/>
        <v>619095</v>
      </c>
      <c r="O937" s="32">
        <f t="shared" si="582"/>
        <v>2962798</v>
      </c>
      <c r="P937" s="49" t="s">
        <v>6</v>
      </c>
      <c r="Q937" s="49" t="s">
        <v>6</v>
      </c>
      <c r="R937" s="49" t="s">
        <v>6</v>
      </c>
    </row>
    <row r="938" spans="1:18">
      <c r="A938" s="44" t="s">
        <v>60</v>
      </c>
      <c r="B938" s="44" t="s">
        <v>1066</v>
      </c>
      <c r="C938" s="44" t="s">
        <v>6</v>
      </c>
      <c r="D938" s="44" t="s">
        <v>1238</v>
      </c>
      <c r="E938" s="44" t="s">
        <v>1225</v>
      </c>
      <c r="F938" s="49" t="s">
        <v>294</v>
      </c>
      <c r="G938" s="46">
        <v>49</v>
      </c>
      <c r="H938" s="47">
        <v>18699.599999999999</v>
      </c>
      <c r="I938" s="47">
        <v>32773.599999999999</v>
      </c>
      <c r="J938" s="47">
        <v>21405.1</v>
      </c>
      <c r="K938" s="46">
        <f t="shared" si="578"/>
        <v>72878.299999999988</v>
      </c>
      <c r="L938" s="31">
        <f t="shared" si="579"/>
        <v>916280</v>
      </c>
      <c r="M938" s="31">
        <f t="shared" si="580"/>
        <v>1605906</v>
      </c>
      <c r="N938" s="31">
        <f t="shared" si="581"/>
        <v>1048849</v>
      </c>
      <c r="O938" s="32">
        <f t="shared" si="582"/>
        <v>3571035</v>
      </c>
      <c r="P938" s="49" t="s">
        <v>6</v>
      </c>
      <c r="Q938" s="49" t="s">
        <v>6</v>
      </c>
      <c r="R938" s="49" t="s">
        <v>6</v>
      </c>
    </row>
    <row r="939" spans="1:18">
      <c r="A939" s="44" t="s">
        <v>60</v>
      </c>
      <c r="B939" s="44" t="s">
        <v>1067</v>
      </c>
      <c r="C939" s="45" t="s">
        <v>692</v>
      </c>
      <c r="D939" s="44" t="s">
        <v>1239</v>
      </c>
      <c r="E939" s="44" t="s">
        <v>6</v>
      </c>
      <c r="F939" s="49" t="s">
        <v>6</v>
      </c>
      <c r="G939" s="46">
        <v>0</v>
      </c>
      <c r="H939" s="47">
        <v>0</v>
      </c>
      <c r="I939" s="47">
        <v>0</v>
      </c>
      <c r="J939" s="47">
        <v>0</v>
      </c>
      <c r="K939" s="46">
        <v>0</v>
      </c>
      <c r="L939" s="56">
        <v>0</v>
      </c>
      <c r="M939" s="56">
        <v>0</v>
      </c>
      <c r="N939" s="56">
        <v>0</v>
      </c>
      <c r="O939" s="56">
        <v>0</v>
      </c>
      <c r="P939" s="49" t="s">
        <v>794</v>
      </c>
      <c r="Q939" s="49" t="s">
        <v>6</v>
      </c>
      <c r="R939" s="49" t="s">
        <v>6</v>
      </c>
    </row>
    <row r="940" spans="1:18">
      <c r="A940" s="44" t="s">
        <v>60</v>
      </c>
      <c r="B940" s="44" t="s">
        <v>1068</v>
      </c>
      <c r="C940" s="48" t="s">
        <v>6</v>
      </c>
      <c r="D940" s="44" t="s">
        <v>1194</v>
      </c>
      <c r="E940" s="44" t="s">
        <v>1195</v>
      </c>
      <c r="F940" s="49" t="s">
        <v>793</v>
      </c>
      <c r="G940" s="46">
        <v>3</v>
      </c>
      <c r="H940" s="47">
        <v>16676.900000000001</v>
      </c>
      <c r="I940" s="47">
        <v>27207.200000000001</v>
      </c>
      <c r="J940" s="47">
        <v>0</v>
      </c>
      <c r="K940" s="46">
        <f t="shared" ref="K940:K941" si="583">H940+I940+J940</f>
        <v>43884.100000000006</v>
      </c>
      <c r="L940" s="31">
        <f t="shared" ref="L940:L941" si="584">TRUNC($G940*H940)</f>
        <v>50030</v>
      </c>
      <c r="M940" s="31">
        <f t="shared" ref="M940:M941" si="585">TRUNC($G940*I940)</f>
        <v>81621</v>
      </c>
      <c r="N940" s="31">
        <f t="shared" ref="N940:N941" si="586">TRUNC($G940*J940)</f>
        <v>0</v>
      </c>
      <c r="O940" s="32">
        <f t="shared" ref="O940:O941" si="587">L940+M940+N940</f>
        <v>131651</v>
      </c>
      <c r="P940" s="49" t="s">
        <v>6</v>
      </c>
      <c r="Q940" s="49" t="s">
        <v>1196</v>
      </c>
      <c r="R940" s="49" t="s">
        <v>6</v>
      </c>
    </row>
    <row r="941" spans="1:18">
      <c r="A941" s="44" t="s">
        <v>60</v>
      </c>
      <c r="B941" s="44" t="s">
        <v>1069</v>
      </c>
      <c r="C941" s="44" t="s">
        <v>6</v>
      </c>
      <c r="D941" s="44" t="s">
        <v>1240</v>
      </c>
      <c r="E941" s="44" t="s">
        <v>1241</v>
      </c>
      <c r="F941" s="49" t="s">
        <v>1242</v>
      </c>
      <c r="G941" s="46">
        <v>5</v>
      </c>
      <c r="H941" s="47">
        <v>1129.7</v>
      </c>
      <c r="I941" s="47">
        <v>14660</v>
      </c>
      <c r="J941" s="47">
        <v>0</v>
      </c>
      <c r="K941" s="46">
        <f t="shared" si="583"/>
        <v>15789.7</v>
      </c>
      <c r="L941" s="31">
        <f t="shared" si="584"/>
        <v>5648</v>
      </c>
      <c r="M941" s="31">
        <f t="shared" si="585"/>
        <v>73300</v>
      </c>
      <c r="N941" s="31">
        <f t="shared" si="586"/>
        <v>0</v>
      </c>
      <c r="O941" s="32">
        <f t="shared" si="587"/>
        <v>78948</v>
      </c>
      <c r="P941" s="49" t="s">
        <v>6</v>
      </c>
      <c r="Q941" s="49" t="s">
        <v>6</v>
      </c>
      <c r="R941" s="49" t="s">
        <v>6</v>
      </c>
    </row>
    <row r="942" spans="1:18">
      <c r="A942" s="44" t="s">
        <v>60</v>
      </c>
      <c r="B942" s="44" t="s">
        <v>1070</v>
      </c>
      <c r="C942" s="45" t="s">
        <v>692</v>
      </c>
      <c r="D942" s="44" t="s">
        <v>1340</v>
      </c>
      <c r="E942" s="44" t="s">
        <v>6</v>
      </c>
      <c r="F942" s="49" t="s">
        <v>6</v>
      </c>
      <c r="G942" s="46">
        <v>0</v>
      </c>
      <c r="H942" s="47">
        <v>0</v>
      </c>
      <c r="I942" s="47">
        <v>0</v>
      </c>
      <c r="J942" s="47">
        <v>0</v>
      </c>
      <c r="K942" s="46">
        <v>0</v>
      </c>
      <c r="L942" s="56">
        <v>0</v>
      </c>
      <c r="M942" s="56">
        <v>0</v>
      </c>
      <c r="N942" s="56">
        <v>0</v>
      </c>
      <c r="O942" s="56">
        <v>0</v>
      </c>
      <c r="P942" s="49" t="s">
        <v>794</v>
      </c>
      <c r="Q942" s="49" t="s">
        <v>6</v>
      </c>
      <c r="R942" s="49" t="s">
        <v>6</v>
      </c>
    </row>
    <row r="943" spans="1:18">
      <c r="A943" s="44" t="s">
        <v>60</v>
      </c>
      <c r="B943" s="44" t="s">
        <v>1071</v>
      </c>
      <c r="C943" s="44" t="s">
        <v>6</v>
      </c>
      <c r="D943" s="44" t="s">
        <v>1341</v>
      </c>
      <c r="E943" s="44" t="s">
        <v>1342</v>
      </c>
      <c r="F943" s="49" t="s">
        <v>1172</v>
      </c>
      <c r="G943" s="46">
        <v>1</v>
      </c>
      <c r="H943" s="47">
        <v>5514.1</v>
      </c>
      <c r="I943" s="47">
        <v>38187.199999999997</v>
      </c>
      <c r="J943" s="47">
        <v>8729.6</v>
      </c>
      <c r="K943" s="46">
        <f t="shared" ref="K943:K957" si="588">H943+I943+J943</f>
        <v>52430.899999999994</v>
      </c>
      <c r="L943" s="31">
        <f t="shared" ref="L943:L957" si="589">TRUNC($G943*H943)</f>
        <v>5514</v>
      </c>
      <c r="M943" s="31">
        <f t="shared" ref="M943:M957" si="590">TRUNC($G943*I943)</f>
        <v>38187</v>
      </c>
      <c r="N943" s="31">
        <f t="shared" ref="N943:N957" si="591">TRUNC($G943*J943)</f>
        <v>8729</v>
      </c>
      <c r="O943" s="32">
        <f t="shared" ref="O943:O957" si="592">L943+M943+N943</f>
        <v>52430</v>
      </c>
      <c r="P943" s="49" t="s">
        <v>6</v>
      </c>
      <c r="Q943" s="49" t="s">
        <v>6</v>
      </c>
      <c r="R943" s="49" t="s">
        <v>6</v>
      </c>
    </row>
    <row r="944" spans="1:18">
      <c r="A944" s="44" t="s">
        <v>60</v>
      </c>
      <c r="B944" s="44" t="s">
        <v>1072</v>
      </c>
      <c r="C944" s="48" t="s">
        <v>6</v>
      </c>
      <c r="D944" s="44" t="s">
        <v>1194</v>
      </c>
      <c r="E944" s="44" t="s">
        <v>1195</v>
      </c>
      <c r="F944" s="49" t="s">
        <v>793</v>
      </c>
      <c r="G944" s="46">
        <v>8</v>
      </c>
      <c r="H944" s="47">
        <v>16676.900000000001</v>
      </c>
      <c r="I944" s="47">
        <v>27207.200000000001</v>
      </c>
      <c r="J944" s="47">
        <v>0</v>
      </c>
      <c r="K944" s="46">
        <f t="shared" si="588"/>
        <v>43884.100000000006</v>
      </c>
      <c r="L944" s="31">
        <f t="shared" si="589"/>
        <v>133415</v>
      </c>
      <c r="M944" s="31">
        <f t="shared" si="590"/>
        <v>217657</v>
      </c>
      <c r="N944" s="31">
        <f t="shared" si="591"/>
        <v>0</v>
      </c>
      <c r="O944" s="32">
        <f t="shared" si="592"/>
        <v>351072</v>
      </c>
      <c r="P944" s="49" t="s">
        <v>6</v>
      </c>
      <c r="Q944" s="49" t="s">
        <v>1196</v>
      </c>
      <c r="R944" s="49" t="s">
        <v>6</v>
      </c>
    </row>
    <row r="945" spans="1:18">
      <c r="A945" s="44" t="s">
        <v>60</v>
      </c>
      <c r="B945" s="44" t="s">
        <v>1073</v>
      </c>
      <c r="C945" s="48" t="s">
        <v>6</v>
      </c>
      <c r="D945" s="44" t="s">
        <v>1343</v>
      </c>
      <c r="E945" s="44" t="s">
        <v>6</v>
      </c>
      <c r="F945" s="49" t="s">
        <v>1172</v>
      </c>
      <c r="G945" s="46">
        <v>1</v>
      </c>
      <c r="H945" s="47">
        <v>1715.9</v>
      </c>
      <c r="I945" s="47">
        <v>9124.6</v>
      </c>
      <c r="J945" s="47">
        <v>1833.5</v>
      </c>
      <c r="K945" s="46">
        <f t="shared" si="588"/>
        <v>12674</v>
      </c>
      <c r="L945" s="31">
        <f t="shared" si="589"/>
        <v>1715</v>
      </c>
      <c r="M945" s="31">
        <f t="shared" si="590"/>
        <v>9124</v>
      </c>
      <c r="N945" s="31">
        <f t="shared" si="591"/>
        <v>1833</v>
      </c>
      <c r="O945" s="32">
        <f t="shared" si="592"/>
        <v>12672</v>
      </c>
      <c r="P945" s="49" t="s">
        <v>6</v>
      </c>
      <c r="Q945" s="49" t="s">
        <v>1344</v>
      </c>
      <c r="R945" s="49" t="s">
        <v>6</v>
      </c>
    </row>
    <row r="946" spans="1:18">
      <c r="A946" s="44" t="s">
        <v>60</v>
      </c>
      <c r="B946" s="44" t="s">
        <v>1074</v>
      </c>
      <c r="C946" s="44" t="s">
        <v>6</v>
      </c>
      <c r="D946" s="44" t="s">
        <v>1345</v>
      </c>
      <c r="E946" s="44" t="s">
        <v>1346</v>
      </c>
      <c r="F946" s="49" t="s">
        <v>793</v>
      </c>
      <c r="G946" s="46">
        <v>20</v>
      </c>
      <c r="H946" s="47">
        <v>9176.4</v>
      </c>
      <c r="I946" s="47">
        <v>43228.800000000003</v>
      </c>
      <c r="J946" s="47">
        <v>1179.8</v>
      </c>
      <c r="K946" s="46">
        <f t="shared" si="588"/>
        <v>53585.000000000007</v>
      </c>
      <c r="L946" s="31">
        <f t="shared" si="589"/>
        <v>183528</v>
      </c>
      <c r="M946" s="31">
        <f t="shared" si="590"/>
        <v>864576</v>
      </c>
      <c r="N946" s="31">
        <f t="shared" si="591"/>
        <v>23596</v>
      </c>
      <c r="O946" s="32">
        <f t="shared" si="592"/>
        <v>1071700</v>
      </c>
      <c r="P946" s="49" t="s">
        <v>6</v>
      </c>
      <c r="Q946" s="49" t="s">
        <v>6</v>
      </c>
      <c r="R946" s="49" t="s">
        <v>6</v>
      </c>
    </row>
    <row r="947" spans="1:18">
      <c r="A947" s="44" t="s">
        <v>60</v>
      </c>
      <c r="B947" s="44" t="s">
        <v>1075</v>
      </c>
      <c r="C947" s="44" t="s">
        <v>6</v>
      </c>
      <c r="D947" s="44" t="s">
        <v>1347</v>
      </c>
      <c r="E947" s="44" t="s">
        <v>1348</v>
      </c>
      <c r="F947" s="49" t="s">
        <v>793</v>
      </c>
      <c r="G947" s="46">
        <v>57</v>
      </c>
      <c r="H947" s="47">
        <v>2245.8000000000002</v>
      </c>
      <c r="I947" s="47">
        <v>13625.6</v>
      </c>
      <c r="J947" s="47">
        <v>414.4</v>
      </c>
      <c r="K947" s="46">
        <f t="shared" si="588"/>
        <v>16285.800000000001</v>
      </c>
      <c r="L947" s="31">
        <f t="shared" si="589"/>
        <v>128010</v>
      </c>
      <c r="M947" s="31">
        <f t="shared" si="590"/>
        <v>776659</v>
      </c>
      <c r="N947" s="31">
        <f t="shared" si="591"/>
        <v>23620</v>
      </c>
      <c r="O947" s="32">
        <f t="shared" si="592"/>
        <v>928289</v>
      </c>
      <c r="P947" s="49" t="s">
        <v>6</v>
      </c>
      <c r="Q947" s="49" t="s">
        <v>6</v>
      </c>
      <c r="R947" s="49" t="s">
        <v>6</v>
      </c>
    </row>
    <row r="948" spans="1:18">
      <c r="A948" s="44" t="s">
        <v>60</v>
      </c>
      <c r="B948" s="44" t="s">
        <v>1076</v>
      </c>
      <c r="C948" s="44" t="s">
        <v>6</v>
      </c>
      <c r="D948" s="44" t="s">
        <v>1349</v>
      </c>
      <c r="E948" s="44" t="s">
        <v>1350</v>
      </c>
      <c r="F948" s="49" t="s">
        <v>8</v>
      </c>
      <c r="G948" s="46">
        <v>64</v>
      </c>
      <c r="H948" s="47">
        <v>2303.8000000000002</v>
      </c>
      <c r="I948" s="47">
        <v>13152</v>
      </c>
      <c r="J948" s="47">
        <v>377.8</v>
      </c>
      <c r="K948" s="46">
        <f t="shared" si="588"/>
        <v>15833.599999999999</v>
      </c>
      <c r="L948" s="31">
        <f t="shared" si="589"/>
        <v>147443</v>
      </c>
      <c r="M948" s="31">
        <f t="shared" si="590"/>
        <v>841728</v>
      </c>
      <c r="N948" s="31">
        <f t="shared" si="591"/>
        <v>24179</v>
      </c>
      <c r="O948" s="32">
        <f t="shared" si="592"/>
        <v>1013350</v>
      </c>
      <c r="P948" s="49" t="s">
        <v>6</v>
      </c>
      <c r="Q948" s="49" t="s">
        <v>6</v>
      </c>
      <c r="R948" s="49" t="s">
        <v>6</v>
      </c>
    </row>
    <row r="949" spans="1:18">
      <c r="A949" s="44" t="s">
        <v>60</v>
      </c>
      <c r="B949" s="44" t="s">
        <v>1077</v>
      </c>
      <c r="C949" s="44" t="s">
        <v>6</v>
      </c>
      <c r="D949" s="44" t="s">
        <v>1351</v>
      </c>
      <c r="E949" s="44" t="s">
        <v>1352</v>
      </c>
      <c r="F949" s="49" t="s">
        <v>696</v>
      </c>
      <c r="G949" s="46">
        <v>1.8220000000000001</v>
      </c>
      <c r="H949" s="47">
        <v>213918</v>
      </c>
      <c r="I949" s="47">
        <v>4106304</v>
      </c>
      <c r="J949" s="47">
        <v>356530.9</v>
      </c>
      <c r="K949" s="46">
        <f t="shared" si="588"/>
        <v>4676752.9000000004</v>
      </c>
      <c r="L949" s="31">
        <f t="shared" si="589"/>
        <v>389758</v>
      </c>
      <c r="M949" s="31">
        <f t="shared" si="590"/>
        <v>7481685</v>
      </c>
      <c r="N949" s="31">
        <f t="shared" si="591"/>
        <v>649599</v>
      </c>
      <c r="O949" s="32">
        <f t="shared" si="592"/>
        <v>8521042</v>
      </c>
      <c r="P949" s="49" t="s">
        <v>6</v>
      </c>
      <c r="Q949" s="49" t="s">
        <v>6</v>
      </c>
      <c r="R949" s="49" t="s">
        <v>6</v>
      </c>
    </row>
    <row r="950" spans="1:18">
      <c r="A950" s="44" t="s">
        <v>60</v>
      </c>
      <c r="B950" s="44" t="s">
        <v>1078</v>
      </c>
      <c r="C950" s="44" t="s">
        <v>6</v>
      </c>
      <c r="D950" s="44" t="s">
        <v>1353</v>
      </c>
      <c r="E950" s="44" t="s">
        <v>6</v>
      </c>
      <c r="F950" s="49" t="s">
        <v>696</v>
      </c>
      <c r="G950" s="46">
        <v>1.008</v>
      </c>
      <c r="H950" s="47">
        <v>0</v>
      </c>
      <c r="I950" s="47">
        <v>104200</v>
      </c>
      <c r="J950" s="47">
        <v>8980.9</v>
      </c>
      <c r="K950" s="46">
        <f t="shared" si="588"/>
        <v>113180.9</v>
      </c>
      <c r="L950" s="31">
        <f t="shared" si="589"/>
        <v>0</v>
      </c>
      <c r="M950" s="31">
        <f t="shared" si="590"/>
        <v>105033</v>
      </c>
      <c r="N950" s="31">
        <f t="shared" si="591"/>
        <v>9052</v>
      </c>
      <c r="O950" s="32">
        <f t="shared" si="592"/>
        <v>114085</v>
      </c>
      <c r="P950" s="49" t="s">
        <v>6</v>
      </c>
      <c r="Q950" s="49" t="s">
        <v>6</v>
      </c>
      <c r="R950" s="49" t="s">
        <v>6</v>
      </c>
    </row>
    <row r="951" spans="1:18">
      <c r="A951" s="44" t="s">
        <v>60</v>
      </c>
      <c r="B951" s="44" t="s">
        <v>1079</v>
      </c>
      <c r="C951" s="44" t="s">
        <v>6</v>
      </c>
      <c r="D951" s="44" t="s">
        <v>1354</v>
      </c>
      <c r="E951" s="44" t="s">
        <v>1355</v>
      </c>
      <c r="F951" s="49" t="s">
        <v>1356</v>
      </c>
      <c r="G951" s="46">
        <v>80</v>
      </c>
      <c r="H951" s="47">
        <v>7592.9</v>
      </c>
      <c r="I951" s="47">
        <v>0</v>
      </c>
      <c r="J951" s="47">
        <v>0</v>
      </c>
      <c r="K951" s="46">
        <f t="shared" si="588"/>
        <v>7592.9</v>
      </c>
      <c r="L951" s="31">
        <f t="shared" si="589"/>
        <v>607432</v>
      </c>
      <c r="M951" s="31">
        <f t="shared" si="590"/>
        <v>0</v>
      </c>
      <c r="N951" s="31">
        <f t="shared" si="591"/>
        <v>0</v>
      </c>
      <c r="O951" s="32">
        <f t="shared" si="592"/>
        <v>607432</v>
      </c>
      <c r="P951" s="49" t="s">
        <v>6</v>
      </c>
      <c r="Q951" s="49" t="s">
        <v>6</v>
      </c>
      <c r="R951" s="49" t="s">
        <v>6</v>
      </c>
    </row>
    <row r="952" spans="1:18">
      <c r="A952" s="44" t="s">
        <v>60</v>
      </c>
      <c r="B952" s="44" t="s">
        <v>1080</v>
      </c>
      <c r="C952" s="44" t="s">
        <v>6</v>
      </c>
      <c r="D952" s="44" t="s">
        <v>1357</v>
      </c>
      <c r="E952" s="44" t="s">
        <v>1358</v>
      </c>
      <c r="F952" s="49" t="s">
        <v>1356</v>
      </c>
      <c r="G952" s="46">
        <v>12</v>
      </c>
      <c r="H952" s="47">
        <v>10967.4</v>
      </c>
      <c r="I952" s="47">
        <v>0</v>
      </c>
      <c r="J952" s="47">
        <v>0</v>
      </c>
      <c r="K952" s="46">
        <f t="shared" si="588"/>
        <v>10967.4</v>
      </c>
      <c r="L952" s="31">
        <f t="shared" si="589"/>
        <v>131608</v>
      </c>
      <c r="M952" s="31">
        <f t="shared" si="590"/>
        <v>0</v>
      </c>
      <c r="N952" s="31">
        <f t="shared" si="591"/>
        <v>0</v>
      </c>
      <c r="O952" s="32">
        <f t="shared" si="592"/>
        <v>131608</v>
      </c>
      <c r="P952" s="49" t="s">
        <v>6</v>
      </c>
      <c r="Q952" s="49" t="s">
        <v>6</v>
      </c>
      <c r="R952" s="49" t="s">
        <v>6</v>
      </c>
    </row>
    <row r="953" spans="1:18">
      <c r="A953" s="44" t="s">
        <v>60</v>
      </c>
      <c r="B953" s="44" t="s">
        <v>1081</v>
      </c>
      <c r="C953" s="44" t="s">
        <v>6</v>
      </c>
      <c r="D953" s="44" t="s">
        <v>1359</v>
      </c>
      <c r="E953" s="44" t="s">
        <v>1360</v>
      </c>
      <c r="F953" s="49" t="s">
        <v>1356</v>
      </c>
      <c r="G953" s="46">
        <v>12</v>
      </c>
      <c r="H953" s="47">
        <v>21091.200000000001</v>
      </c>
      <c r="I953" s="47">
        <v>0</v>
      </c>
      <c r="J953" s="47">
        <v>0</v>
      </c>
      <c r="K953" s="46">
        <f t="shared" si="588"/>
        <v>21091.200000000001</v>
      </c>
      <c r="L953" s="31">
        <f t="shared" si="589"/>
        <v>253094</v>
      </c>
      <c r="M953" s="31">
        <f t="shared" si="590"/>
        <v>0</v>
      </c>
      <c r="N953" s="31">
        <f t="shared" si="591"/>
        <v>0</v>
      </c>
      <c r="O953" s="32">
        <f t="shared" si="592"/>
        <v>253094</v>
      </c>
      <c r="P953" s="49" t="s">
        <v>6</v>
      </c>
      <c r="Q953" s="49" t="s">
        <v>6</v>
      </c>
      <c r="R953" s="49" t="s">
        <v>6</v>
      </c>
    </row>
    <row r="954" spans="1:18">
      <c r="A954" s="44" t="s">
        <v>60</v>
      </c>
      <c r="B954" s="44" t="s">
        <v>1082</v>
      </c>
      <c r="C954" s="44" t="s">
        <v>6</v>
      </c>
      <c r="D954" s="44" t="s">
        <v>1361</v>
      </c>
      <c r="E954" s="44" t="s">
        <v>6</v>
      </c>
      <c r="F954" s="49" t="s">
        <v>689</v>
      </c>
      <c r="G954" s="46">
        <v>89</v>
      </c>
      <c r="H954" s="47">
        <v>506.2</v>
      </c>
      <c r="I954" s="47">
        <v>0</v>
      </c>
      <c r="J954" s="47">
        <v>0</v>
      </c>
      <c r="K954" s="46">
        <f t="shared" si="588"/>
        <v>506.2</v>
      </c>
      <c r="L954" s="31">
        <f t="shared" si="589"/>
        <v>45051</v>
      </c>
      <c r="M954" s="31">
        <f t="shared" si="590"/>
        <v>0</v>
      </c>
      <c r="N954" s="31">
        <f t="shared" si="591"/>
        <v>0</v>
      </c>
      <c r="O954" s="32">
        <f t="shared" si="592"/>
        <v>45051</v>
      </c>
      <c r="P954" s="49" t="s">
        <v>6</v>
      </c>
      <c r="Q954" s="49" t="s">
        <v>6</v>
      </c>
      <c r="R954" s="49" t="s">
        <v>6</v>
      </c>
    </row>
    <row r="955" spans="1:18">
      <c r="A955" s="44" t="s">
        <v>60</v>
      </c>
      <c r="B955" s="44" t="s">
        <v>1083</v>
      </c>
      <c r="C955" s="44" t="s">
        <v>6</v>
      </c>
      <c r="D955" s="44" t="s">
        <v>1362</v>
      </c>
      <c r="E955" s="44" t="s">
        <v>1363</v>
      </c>
      <c r="F955" s="49" t="s">
        <v>1172</v>
      </c>
      <c r="G955" s="46">
        <v>0.33900000000000002</v>
      </c>
      <c r="H955" s="47">
        <v>0</v>
      </c>
      <c r="I955" s="47">
        <v>2428800.7999999998</v>
      </c>
      <c r="J955" s="47">
        <v>209344.6</v>
      </c>
      <c r="K955" s="46">
        <f t="shared" si="588"/>
        <v>2638145.4</v>
      </c>
      <c r="L955" s="31">
        <f t="shared" si="589"/>
        <v>0</v>
      </c>
      <c r="M955" s="31">
        <f t="shared" si="590"/>
        <v>823363</v>
      </c>
      <c r="N955" s="31">
        <f t="shared" si="591"/>
        <v>70967</v>
      </c>
      <c r="O955" s="32">
        <f t="shared" si="592"/>
        <v>894330</v>
      </c>
      <c r="P955" s="49" t="s">
        <v>6</v>
      </c>
      <c r="Q955" s="49" t="s">
        <v>6</v>
      </c>
      <c r="R955" s="49" t="s">
        <v>6</v>
      </c>
    </row>
    <row r="956" spans="1:18">
      <c r="A956" s="44" t="s">
        <v>60</v>
      </c>
      <c r="B956" s="44" t="s">
        <v>1084</v>
      </c>
      <c r="C956" s="44" t="s">
        <v>6</v>
      </c>
      <c r="D956" s="44" t="s">
        <v>1364</v>
      </c>
      <c r="E956" s="44" t="s">
        <v>6</v>
      </c>
      <c r="F956" s="49" t="s">
        <v>1356</v>
      </c>
      <c r="G956" s="46">
        <v>16</v>
      </c>
      <c r="H956" s="47">
        <v>35.700000000000003</v>
      </c>
      <c r="I956" s="47">
        <v>0</v>
      </c>
      <c r="J956" s="47">
        <v>0</v>
      </c>
      <c r="K956" s="46">
        <f t="shared" si="588"/>
        <v>35.700000000000003</v>
      </c>
      <c r="L956" s="31">
        <f t="shared" si="589"/>
        <v>571</v>
      </c>
      <c r="M956" s="31">
        <f t="shared" si="590"/>
        <v>0</v>
      </c>
      <c r="N956" s="31">
        <f t="shared" si="591"/>
        <v>0</v>
      </c>
      <c r="O956" s="32">
        <f t="shared" si="592"/>
        <v>571</v>
      </c>
      <c r="P956" s="49" t="s">
        <v>6</v>
      </c>
      <c r="Q956" s="49" t="s">
        <v>6</v>
      </c>
      <c r="R956" s="49" t="s">
        <v>6</v>
      </c>
    </row>
    <row r="957" spans="1:18">
      <c r="A957" s="44" t="s">
        <v>60</v>
      </c>
      <c r="B957" s="44" t="s">
        <v>1085</v>
      </c>
      <c r="C957" s="44" t="s">
        <v>6</v>
      </c>
      <c r="D957" s="44" t="s">
        <v>1365</v>
      </c>
      <c r="E957" s="44" t="s">
        <v>1366</v>
      </c>
      <c r="F957" s="49" t="s">
        <v>8</v>
      </c>
      <c r="G957" s="46">
        <v>4</v>
      </c>
      <c r="H957" s="47">
        <v>465691.9</v>
      </c>
      <c r="I957" s="47">
        <v>0</v>
      </c>
      <c r="J957" s="47">
        <v>0</v>
      </c>
      <c r="K957" s="46">
        <f t="shared" si="588"/>
        <v>465691.9</v>
      </c>
      <c r="L957" s="31">
        <f t="shared" si="589"/>
        <v>1862767</v>
      </c>
      <c r="M957" s="31">
        <f t="shared" si="590"/>
        <v>0</v>
      </c>
      <c r="N957" s="31">
        <f t="shared" si="591"/>
        <v>0</v>
      </c>
      <c r="O957" s="32">
        <f t="shared" si="592"/>
        <v>1862767</v>
      </c>
      <c r="P957" s="49" t="s">
        <v>6</v>
      </c>
      <c r="Q957" s="49" t="s">
        <v>6</v>
      </c>
      <c r="R957" s="49" t="s">
        <v>6</v>
      </c>
    </row>
    <row r="958" spans="1:18">
      <c r="A958" s="44" t="s">
        <v>60</v>
      </c>
      <c r="B958" s="44" t="s">
        <v>1086</v>
      </c>
      <c r="C958" s="45" t="s">
        <v>692</v>
      </c>
      <c r="D958" s="44" t="s">
        <v>1367</v>
      </c>
      <c r="E958" s="44" t="s">
        <v>6</v>
      </c>
      <c r="F958" s="49" t="s">
        <v>6</v>
      </c>
      <c r="G958" s="46">
        <v>0</v>
      </c>
      <c r="H958" s="47">
        <v>0</v>
      </c>
      <c r="I958" s="47">
        <v>0</v>
      </c>
      <c r="J958" s="47">
        <v>0</v>
      </c>
      <c r="K958" s="46">
        <v>0</v>
      </c>
      <c r="L958" s="56">
        <v>0</v>
      </c>
      <c r="M958" s="56">
        <v>0</v>
      </c>
      <c r="N958" s="56">
        <v>0</v>
      </c>
      <c r="O958" s="56">
        <v>0</v>
      </c>
      <c r="P958" s="49" t="s">
        <v>794</v>
      </c>
      <c r="Q958" s="49" t="s">
        <v>6</v>
      </c>
      <c r="R958" s="49" t="s">
        <v>6</v>
      </c>
    </row>
    <row r="959" spans="1:18">
      <c r="A959" s="44" t="s">
        <v>60</v>
      </c>
      <c r="B959" s="44" t="s">
        <v>1087</v>
      </c>
      <c r="C959" s="44" t="s">
        <v>6</v>
      </c>
      <c r="D959" s="44" t="s">
        <v>1306</v>
      </c>
      <c r="E959" s="44" t="s">
        <v>1109</v>
      </c>
      <c r="F959" s="49" t="s">
        <v>1172</v>
      </c>
      <c r="G959" s="46">
        <v>74</v>
      </c>
      <c r="H959" s="47">
        <v>30785.5</v>
      </c>
      <c r="I959" s="47">
        <v>0</v>
      </c>
      <c r="J959" s="47">
        <v>0</v>
      </c>
      <c r="K959" s="46">
        <f t="shared" ref="K959:K973" si="593">H959+I959+J959</f>
        <v>30785.5</v>
      </c>
      <c r="L959" s="31">
        <f t="shared" ref="L959:L973" si="594">TRUNC($G959*H959)</f>
        <v>2278127</v>
      </c>
      <c r="M959" s="31">
        <f t="shared" ref="M959:M973" si="595">TRUNC($G959*I959)</f>
        <v>0</v>
      </c>
      <c r="N959" s="31">
        <f t="shared" ref="N959:N973" si="596">TRUNC($G959*J959)</f>
        <v>0</v>
      </c>
      <c r="O959" s="32">
        <f t="shared" ref="O959:O973" si="597">L959+M959+N959</f>
        <v>2278127</v>
      </c>
      <c r="P959" s="49" t="s">
        <v>6</v>
      </c>
      <c r="Q959" s="49" t="s">
        <v>6</v>
      </c>
      <c r="R959" s="49" t="s">
        <v>6</v>
      </c>
    </row>
    <row r="960" spans="1:18">
      <c r="A960" s="44" t="s">
        <v>60</v>
      </c>
      <c r="B960" s="44" t="s">
        <v>1088</v>
      </c>
      <c r="C960" s="44" t="s">
        <v>6</v>
      </c>
      <c r="D960" s="44" t="s">
        <v>1305</v>
      </c>
      <c r="E960" s="44" t="s">
        <v>6</v>
      </c>
      <c r="F960" s="49" t="s">
        <v>1172</v>
      </c>
      <c r="G960" s="46">
        <v>1</v>
      </c>
      <c r="H960" s="47">
        <v>24964.3</v>
      </c>
      <c r="I960" s="47">
        <v>0</v>
      </c>
      <c r="J960" s="47">
        <v>0</v>
      </c>
      <c r="K960" s="46">
        <f t="shared" si="593"/>
        <v>24964.3</v>
      </c>
      <c r="L960" s="31">
        <f t="shared" si="594"/>
        <v>24964</v>
      </c>
      <c r="M960" s="31">
        <f t="shared" si="595"/>
        <v>0</v>
      </c>
      <c r="N960" s="31">
        <f t="shared" si="596"/>
        <v>0</v>
      </c>
      <c r="O960" s="32">
        <f t="shared" si="597"/>
        <v>24964</v>
      </c>
      <c r="P960" s="49" t="s">
        <v>6</v>
      </c>
      <c r="Q960" s="49" t="s">
        <v>6</v>
      </c>
      <c r="R960" s="49" t="s">
        <v>6</v>
      </c>
    </row>
    <row r="961" spans="1:18">
      <c r="A961" s="44" t="s">
        <v>60</v>
      </c>
      <c r="B961" s="44" t="s">
        <v>1089</v>
      </c>
      <c r="C961" s="44" t="s">
        <v>6</v>
      </c>
      <c r="D961" s="44" t="s">
        <v>1244</v>
      </c>
      <c r="E961" s="44" t="s">
        <v>6</v>
      </c>
      <c r="F961" s="49" t="s">
        <v>689</v>
      </c>
      <c r="G961" s="46">
        <v>7142</v>
      </c>
      <c r="H961" s="47">
        <v>464.1</v>
      </c>
      <c r="I961" s="47">
        <v>0</v>
      </c>
      <c r="J961" s="47">
        <v>0</v>
      </c>
      <c r="K961" s="46">
        <f t="shared" si="593"/>
        <v>464.1</v>
      </c>
      <c r="L961" s="31">
        <f t="shared" si="594"/>
        <v>3314602</v>
      </c>
      <c r="M961" s="31">
        <f t="shared" si="595"/>
        <v>0</v>
      </c>
      <c r="N961" s="31">
        <f t="shared" si="596"/>
        <v>0</v>
      </c>
      <c r="O961" s="32">
        <f t="shared" si="597"/>
        <v>3314602</v>
      </c>
      <c r="P961" s="49" t="s">
        <v>6</v>
      </c>
      <c r="Q961" s="49" t="s">
        <v>6</v>
      </c>
      <c r="R961" s="49" t="s">
        <v>6</v>
      </c>
    </row>
    <row r="962" spans="1:18">
      <c r="A962" s="44" t="s">
        <v>60</v>
      </c>
      <c r="B962" s="44" t="s">
        <v>1090</v>
      </c>
      <c r="C962" s="44" t="s">
        <v>6</v>
      </c>
      <c r="D962" s="44" t="s">
        <v>1368</v>
      </c>
      <c r="E962" s="44" t="s">
        <v>1346</v>
      </c>
      <c r="F962" s="49" t="s">
        <v>793</v>
      </c>
      <c r="G962" s="46">
        <v>21</v>
      </c>
      <c r="H962" s="47">
        <v>118110.3</v>
      </c>
      <c r="I962" s="47">
        <v>0</v>
      </c>
      <c r="J962" s="47">
        <v>0</v>
      </c>
      <c r="K962" s="46">
        <f t="shared" si="593"/>
        <v>118110.3</v>
      </c>
      <c r="L962" s="31">
        <f t="shared" si="594"/>
        <v>2480316</v>
      </c>
      <c r="M962" s="31">
        <f t="shared" si="595"/>
        <v>0</v>
      </c>
      <c r="N962" s="31">
        <f t="shared" si="596"/>
        <v>0</v>
      </c>
      <c r="O962" s="32">
        <f t="shared" si="597"/>
        <v>2480316</v>
      </c>
      <c r="P962" s="49" t="s">
        <v>6</v>
      </c>
      <c r="Q962" s="49" t="s">
        <v>6</v>
      </c>
      <c r="R962" s="49" t="s">
        <v>6</v>
      </c>
    </row>
    <row r="963" spans="1:18">
      <c r="A963" s="44" t="s">
        <v>60</v>
      </c>
      <c r="B963" s="44" t="s">
        <v>1091</v>
      </c>
      <c r="C963" s="44" t="s">
        <v>6</v>
      </c>
      <c r="D963" s="44" t="s">
        <v>1369</v>
      </c>
      <c r="E963" s="44" t="s">
        <v>1370</v>
      </c>
      <c r="F963" s="49" t="s">
        <v>1356</v>
      </c>
      <c r="G963" s="46">
        <v>252</v>
      </c>
      <c r="H963" s="47">
        <v>421.9</v>
      </c>
      <c r="I963" s="47">
        <v>0</v>
      </c>
      <c r="J963" s="47">
        <v>0</v>
      </c>
      <c r="K963" s="46">
        <f t="shared" si="593"/>
        <v>421.9</v>
      </c>
      <c r="L963" s="31">
        <f t="shared" si="594"/>
        <v>106318</v>
      </c>
      <c r="M963" s="31">
        <f t="shared" si="595"/>
        <v>0</v>
      </c>
      <c r="N963" s="31">
        <f t="shared" si="596"/>
        <v>0</v>
      </c>
      <c r="O963" s="32">
        <f t="shared" si="597"/>
        <v>106318</v>
      </c>
      <c r="P963" s="49" t="s">
        <v>6</v>
      </c>
      <c r="Q963" s="49" t="s">
        <v>6</v>
      </c>
      <c r="R963" s="49" t="s">
        <v>6</v>
      </c>
    </row>
    <row r="964" spans="1:18">
      <c r="A964" s="44" t="s">
        <v>60</v>
      </c>
      <c r="B964" s="44" t="s">
        <v>1092</v>
      </c>
      <c r="C964" s="44" t="s">
        <v>6</v>
      </c>
      <c r="D964" s="44" t="s">
        <v>1371</v>
      </c>
      <c r="E964" s="44" t="s">
        <v>1372</v>
      </c>
      <c r="F964" s="49" t="s">
        <v>1356</v>
      </c>
      <c r="G964" s="46">
        <v>252</v>
      </c>
      <c r="H964" s="47">
        <v>590.6</v>
      </c>
      <c r="I964" s="47">
        <v>0</v>
      </c>
      <c r="J964" s="47">
        <v>0</v>
      </c>
      <c r="K964" s="46">
        <f t="shared" si="593"/>
        <v>590.6</v>
      </c>
      <c r="L964" s="31">
        <f t="shared" si="594"/>
        <v>148831</v>
      </c>
      <c r="M964" s="31">
        <f t="shared" si="595"/>
        <v>0</v>
      </c>
      <c r="N964" s="31">
        <f t="shared" si="596"/>
        <v>0</v>
      </c>
      <c r="O964" s="32">
        <f t="shared" si="597"/>
        <v>148831</v>
      </c>
      <c r="P964" s="49" t="s">
        <v>6</v>
      </c>
      <c r="Q964" s="49" t="s">
        <v>6</v>
      </c>
      <c r="R964" s="49" t="s">
        <v>6</v>
      </c>
    </row>
    <row r="965" spans="1:18">
      <c r="A965" s="44" t="s">
        <v>60</v>
      </c>
      <c r="B965" s="44" t="s">
        <v>1093</v>
      </c>
      <c r="C965" s="44" t="s">
        <v>6</v>
      </c>
      <c r="D965" s="44" t="s">
        <v>1373</v>
      </c>
      <c r="E965" s="44" t="s">
        <v>6</v>
      </c>
      <c r="F965" s="49" t="s">
        <v>1356</v>
      </c>
      <c r="G965" s="46">
        <v>672</v>
      </c>
      <c r="H965" s="47">
        <v>590.6</v>
      </c>
      <c r="I965" s="47">
        <v>0</v>
      </c>
      <c r="J965" s="47">
        <v>0</v>
      </c>
      <c r="K965" s="46">
        <f t="shared" si="593"/>
        <v>590.6</v>
      </c>
      <c r="L965" s="31">
        <f t="shared" si="594"/>
        <v>396883</v>
      </c>
      <c r="M965" s="31">
        <f t="shared" si="595"/>
        <v>0</v>
      </c>
      <c r="N965" s="31">
        <f t="shared" si="596"/>
        <v>0</v>
      </c>
      <c r="O965" s="32">
        <f t="shared" si="597"/>
        <v>396883</v>
      </c>
      <c r="P965" s="49" t="s">
        <v>6</v>
      </c>
      <c r="Q965" s="49" t="s">
        <v>6</v>
      </c>
      <c r="R965" s="49" t="s">
        <v>6</v>
      </c>
    </row>
    <row r="966" spans="1:18">
      <c r="A966" s="44" t="s">
        <v>60</v>
      </c>
      <c r="B966" s="44" t="s">
        <v>1094</v>
      </c>
      <c r="C966" s="44" t="s">
        <v>6</v>
      </c>
      <c r="D966" s="44" t="s">
        <v>1374</v>
      </c>
      <c r="E966" s="44" t="s">
        <v>1375</v>
      </c>
      <c r="F966" s="49" t="s">
        <v>294</v>
      </c>
      <c r="G966" s="46">
        <v>57</v>
      </c>
      <c r="H966" s="47">
        <v>4090</v>
      </c>
      <c r="I966" s="47">
        <v>0</v>
      </c>
      <c r="J966" s="47">
        <v>0</v>
      </c>
      <c r="K966" s="46">
        <f t="shared" si="593"/>
        <v>4090</v>
      </c>
      <c r="L966" s="31">
        <f t="shared" si="594"/>
        <v>233130</v>
      </c>
      <c r="M966" s="31">
        <f t="shared" si="595"/>
        <v>0</v>
      </c>
      <c r="N966" s="31">
        <f t="shared" si="596"/>
        <v>0</v>
      </c>
      <c r="O966" s="32">
        <f t="shared" si="597"/>
        <v>233130</v>
      </c>
      <c r="P966" s="49" t="s">
        <v>6</v>
      </c>
      <c r="Q966" s="49" t="s">
        <v>6</v>
      </c>
      <c r="R966" s="49" t="s">
        <v>6</v>
      </c>
    </row>
    <row r="967" spans="1:18">
      <c r="A967" s="44" t="s">
        <v>60</v>
      </c>
      <c r="B967" s="44" t="s">
        <v>1095</v>
      </c>
      <c r="C967" s="45" t="s">
        <v>692</v>
      </c>
      <c r="D967" s="44" t="s">
        <v>1376</v>
      </c>
      <c r="E967" s="44" t="s">
        <v>1377</v>
      </c>
      <c r="F967" s="49" t="s">
        <v>294</v>
      </c>
      <c r="G967" s="46">
        <v>15</v>
      </c>
      <c r="H967" s="47">
        <v>0</v>
      </c>
      <c r="I967" s="47">
        <v>0</v>
      </c>
      <c r="J967" s="47">
        <v>0</v>
      </c>
      <c r="K967" s="46">
        <f t="shared" si="593"/>
        <v>0</v>
      </c>
      <c r="L967" s="31">
        <f t="shared" si="594"/>
        <v>0</v>
      </c>
      <c r="M967" s="31">
        <f t="shared" si="595"/>
        <v>0</v>
      </c>
      <c r="N967" s="31">
        <f t="shared" si="596"/>
        <v>0</v>
      </c>
      <c r="O967" s="32">
        <f t="shared" si="597"/>
        <v>0</v>
      </c>
      <c r="P967" s="49" t="s">
        <v>794</v>
      </c>
      <c r="Q967" s="49" t="s">
        <v>6</v>
      </c>
      <c r="R967" s="49" t="s">
        <v>6</v>
      </c>
    </row>
    <row r="968" spans="1:18">
      <c r="A968" s="44" t="s">
        <v>60</v>
      </c>
      <c r="B968" s="44" t="s">
        <v>1096</v>
      </c>
      <c r="C968" s="44" t="s">
        <v>6</v>
      </c>
      <c r="D968" s="44" t="s">
        <v>1376</v>
      </c>
      <c r="E968" s="44" t="s">
        <v>1378</v>
      </c>
      <c r="F968" s="49" t="s">
        <v>294</v>
      </c>
      <c r="G968" s="46">
        <v>34</v>
      </c>
      <c r="H968" s="47">
        <v>21361.1</v>
      </c>
      <c r="I968" s="47">
        <v>0</v>
      </c>
      <c r="J968" s="47">
        <v>0</v>
      </c>
      <c r="K968" s="46">
        <f t="shared" si="593"/>
        <v>21361.1</v>
      </c>
      <c r="L968" s="31">
        <f t="shared" si="594"/>
        <v>726277</v>
      </c>
      <c r="M968" s="31">
        <f t="shared" si="595"/>
        <v>0</v>
      </c>
      <c r="N968" s="31">
        <f t="shared" si="596"/>
        <v>0</v>
      </c>
      <c r="O968" s="32">
        <f t="shared" si="597"/>
        <v>726277</v>
      </c>
      <c r="P968" s="49" t="s">
        <v>6</v>
      </c>
      <c r="Q968" s="49" t="s">
        <v>6</v>
      </c>
      <c r="R968" s="49" t="s">
        <v>6</v>
      </c>
    </row>
    <row r="969" spans="1:18">
      <c r="A969" s="44" t="s">
        <v>60</v>
      </c>
      <c r="B969" s="44" t="s">
        <v>1097</v>
      </c>
      <c r="C969" s="44" t="s">
        <v>6</v>
      </c>
      <c r="D969" s="44" t="s">
        <v>1379</v>
      </c>
      <c r="E969" s="44" t="s">
        <v>1380</v>
      </c>
      <c r="F969" s="49" t="s">
        <v>689</v>
      </c>
      <c r="G969" s="46">
        <v>442</v>
      </c>
      <c r="H969" s="47">
        <v>928.1</v>
      </c>
      <c r="I969" s="47">
        <v>0</v>
      </c>
      <c r="J969" s="47">
        <v>0</v>
      </c>
      <c r="K969" s="46">
        <f t="shared" si="593"/>
        <v>928.1</v>
      </c>
      <c r="L969" s="31">
        <f t="shared" si="594"/>
        <v>410220</v>
      </c>
      <c r="M969" s="31">
        <f t="shared" si="595"/>
        <v>0</v>
      </c>
      <c r="N969" s="31">
        <f t="shared" si="596"/>
        <v>0</v>
      </c>
      <c r="O969" s="32">
        <f t="shared" si="597"/>
        <v>410220</v>
      </c>
      <c r="P969" s="49" t="s">
        <v>6</v>
      </c>
      <c r="Q969" s="49" t="s">
        <v>6</v>
      </c>
      <c r="R969" s="49" t="s">
        <v>6</v>
      </c>
    </row>
    <row r="970" spans="1:18">
      <c r="A970" s="44" t="s">
        <v>60</v>
      </c>
      <c r="B970" s="44" t="s">
        <v>1098</v>
      </c>
      <c r="C970" s="44" t="s">
        <v>6</v>
      </c>
      <c r="D970" s="44" t="s">
        <v>1381</v>
      </c>
      <c r="E970" s="44" t="s">
        <v>1382</v>
      </c>
      <c r="F970" s="49" t="s">
        <v>1356</v>
      </c>
      <c r="G970" s="46">
        <v>67</v>
      </c>
      <c r="H970" s="47">
        <v>826.8</v>
      </c>
      <c r="I970" s="47">
        <v>0</v>
      </c>
      <c r="J970" s="47">
        <v>0</v>
      </c>
      <c r="K970" s="46">
        <f t="shared" si="593"/>
        <v>826.8</v>
      </c>
      <c r="L970" s="31">
        <f t="shared" si="594"/>
        <v>55395</v>
      </c>
      <c r="M970" s="31">
        <f t="shared" si="595"/>
        <v>0</v>
      </c>
      <c r="N970" s="31">
        <f t="shared" si="596"/>
        <v>0</v>
      </c>
      <c r="O970" s="32">
        <f t="shared" si="597"/>
        <v>55395</v>
      </c>
      <c r="P970" s="49" t="s">
        <v>6</v>
      </c>
      <c r="Q970" s="49" t="s">
        <v>6</v>
      </c>
      <c r="R970" s="49" t="s">
        <v>6</v>
      </c>
    </row>
    <row r="971" spans="1:18">
      <c r="A971" s="44" t="s">
        <v>60</v>
      </c>
      <c r="B971" s="44" t="s">
        <v>1099</v>
      </c>
      <c r="C971" s="44" t="s">
        <v>6</v>
      </c>
      <c r="D971" s="44" t="s">
        <v>1383</v>
      </c>
      <c r="E971" s="44" t="s">
        <v>1384</v>
      </c>
      <c r="F971" s="49" t="s">
        <v>294</v>
      </c>
      <c r="G971" s="46">
        <v>15</v>
      </c>
      <c r="H971" s="47">
        <v>21091.200000000001</v>
      </c>
      <c r="I971" s="47">
        <v>0</v>
      </c>
      <c r="J971" s="47">
        <v>0</v>
      </c>
      <c r="K971" s="46">
        <f t="shared" si="593"/>
        <v>21091.200000000001</v>
      </c>
      <c r="L971" s="31">
        <f t="shared" si="594"/>
        <v>316368</v>
      </c>
      <c r="M971" s="31">
        <f t="shared" si="595"/>
        <v>0</v>
      </c>
      <c r="N971" s="31">
        <f t="shared" si="596"/>
        <v>0</v>
      </c>
      <c r="O971" s="32">
        <f t="shared" si="597"/>
        <v>316368</v>
      </c>
      <c r="P971" s="49" t="s">
        <v>6</v>
      </c>
      <c r="Q971" s="49" t="s">
        <v>6</v>
      </c>
      <c r="R971" s="49" t="s">
        <v>6</v>
      </c>
    </row>
    <row r="972" spans="1:18">
      <c r="A972" s="44" t="s">
        <v>60</v>
      </c>
      <c r="B972" s="44" t="s">
        <v>1100</v>
      </c>
      <c r="C972" s="44" t="s">
        <v>6</v>
      </c>
      <c r="D972" s="44" t="s">
        <v>1385</v>
      </c>
      <c r="E972" s="44" t="s">
        <v>1386</v>
      </c>
      <c r="F972" s="49" t="s">
        <v>294</v>
      </c>
      <c r="G972" s="46">
        <v>55</v>
      </c>
      <c r="H972" s="47">
        <v>15185.7</v>
      </c>
      <c r="I972" s="47">
        <v>0</v>
      </c>
      <c r="J972" s="47">
        <v>0</v>
      </c>
      <c r="K972" s="46">
        <f t="shared" si="593"/>
        <v>15185.7</v>
      </c>
      <c r="L972" s="31">
        <f t="shared" si="594"/>
        <v>835213</v>
      </c>
      <c r="M972" s="31">
        <f t="shared" si="595"/>
        <v>0</v>
      </c>
      <c r="N972" s="31">
        <f t="shared" si="596"/>
        <v>0</v>
      </c>
      <c r="O972" s="32">
        <f t="shared" si="597"/>
        <v>835213</v>
      </c>
      <c r="P972" s="49" t="s">
        <v>6</v>
      </c>
      <c r="Q972" s="49" t="s">
        <v>6</v>
      </c>
      <c r="R972" s="49" t="s">
        <v>6</v>
      </c>
    </row>
    <row r="973" spans="1:18">
      <c r="A973" s="44" t="s">
        <v>60</v>
      </c>
      <c r="B973" s="44" t="s">
        <v>1101</v>
      </c>
      <c r="C973" s="44" t="s">
        <v>6</v>
      </c>
      <c r="D973" s="44" t="s">
        <v>1387</v>
      </c>
      <c r="E973" s="44" t="s">
        <v>1388</v>
      </c>
      <c r="F973" s="49" t="s">
        <v>294</v>
      </c>
      <c r="G973" s="46">
        <v>55</v>
      </c>
      <c r="H973" s="47">
        <v>2938.5</v>
      </c>
      <c r="I973" s="47">
        <v>0</v>
      </c>
      <c r="J973" s="47">
        <v>0</v>
      </c>
      <c r="K973" s="46">
        <f t="shared" si="593"/>
        <v>2938.5</v>
      </c>
      <c r="L973" s="31">
        <f t="shared" si="594"/>
        <v>161617</v>
      </c>
      <c r="M973" s="31">
        <f t="shared" si="595"/>
        <v>0</v>
      </c>
      <c r="N973" s="31">
        <f t="shared" si="596"/>
        <v>0</v>
      </c>
      <c r="O973" s="32">
        <f t="shared" si="597"/>
        <v>161617</v>
      </c>
      <c r="P973" s="49" t="s">
        <v>6</v>
      </c>
      <c r="Q973" s="49" t="s">
        <v>6</v>
      </c>
      <c r="R973" s="49" t="s">
        <v>6</v>
      </c>
    </row>
    <row r="974" spans="1:18">
      <c r="A974" s="44" t="s">
        <v>60</v>
      </c>
      <c r="B974" s="44" t="s">
        <v>1102</v>
      </c>
      <c r="C974" s="45" t="s">
        <v>692</v>
      </c>
      <c r="D974" s="44" t="s">
        <v>1389</v>
      </c>
      <c r="E974" s="44" t="s">
        <v>6</v>
      </c>
      <c r="F974" s="49" t="s">
        <v>6</v>
      </c>
      <c r="G974" s="46">
        <v>0</v>
      </c>
      <c r="H974" s="47">
        <v>0</v>
      </c>
      <c r="I974" s="47">
        <v>0</v>
      </c>
      <c r="J974" s="47">
        <v>0</v>
      </c>
      <c r="K974" s="46">
        <v>0</v>
      </c>
      <c r="L974" s="56">
        <v>0</v>
      </c>
      <c r="M974" s="56">
        <v>0</v>
      </c>
      <c r="N974" s="56">
        <v>0</v>
      </c>
      <c r="O974" s="56">
        <v>0</v>
      </c>
      <c r="P974" s="49" t="s">
        <v>794</v>
      </c>
      <c r="Q974" s="49" t="s">
        <v>6</v>
      </c>
      <c r="R974" s="49" t="s">
        <v>6</v>
      </c>
    </row>
    <row r="975" spans="1:18">
      <c r="A975" s="44" t="s">
        <v>60</v>
      </c>
      <c r="B975" s="44" t="s">
        <v>1103</v>
      </c>
      <c r="C975" s="44" t="s">
        <v>6</v>
      </c>
      <c r="D975" s="44" t="s">
        <v>1246</v>
      </c>
      <c r="E975" s="44" t="s">
        <v>1247</v>
      </c>
      <c r="F975" s="49" t="s">
        <v>293</v>
      </c>
      <c r="G975" s="46">
        <v>8551</v>
      </c>
      <c r="H975" s="47">
        <v>0</v>
      </c>
      <c r="I975" s="47">
        <v>0</v>
      </c>
      <c r="J975" s="47">
        <v>528.20000000000005</v>
      </c>
      <c r="K975" s="46">
        <f t="shared" ref="K975:K979" si="598">H975+I975+J975</f>
        <v>528.20000000000005</v>
      </c>
      <c r="L975" s="31">
        <f t="shared" ref="L975:L979" si="599">TRUNC($G975*H975)</f>
        <v>0</v>
      </c>
      <c r="M975" s="31">
        <f t="shared" ref="M975:M979" si="600">TRUNC($G975*I975)</f>
        <v>0</v>
      </c>
      <c r="N975" s="31">
        <f t="shared" ref="N975:N979" si="601">TRUNC($G975*J975)</f>
        <v>4516638</v>
      </c>
      <c r="O975" s="32">
        <f t="shared" ref="O975:O979" si="602">L975+M975+N975</f>
        <v>4516638</v>
      </c>
      <c r="P975" s="49" t="s">
        <v>6</v>
      </c>
      <c r="Q975" s="49" t="s">
        <v>6</v>
      </c>
      <c r="R975" s="49" t="s">
        <v>6</v>
      </c>
    </row>
    <row r="976" spans="1:18">
      <c r="A976" s="44" t="s">
        <v>60</v>
      </c>
      <c r="B976" s="44" t="s">
        <v>1104</v>
      </c>
      <c r="C976" s="44" t="s">
        <v>6</v>
      </c>
      <c r="D976" s="44" t="s">
        <v>1248</v>
      </c>
      <c r="E976" s="44" t="s">
        <v>1249</v>
      </c>
      <c r="F976" s="49" t="s">
        <v>1172</v>
      </c>
      <c r="G976" s="46">
        <v>65</v>
      </c>
      <c r="H976" s="47">
        <v>0</v>
      </c>
      <c r="I976" s="47">
        <v>0</v>
      </c>
      <c r="J976" s="47">
        <v>40890.699999999997</v>
      </c>
      <c r="K976" s="46">
        <f t="shared" si="598"/>
        <v>40890.699999999997</v>
      </c>
      <c r="L976" s="31">
        <f t="shared" si="599"/>
        <v>0</v>
      </c>
      <c r="M976" s="31">
        <f t="shared" si="600"/>
        <v>0</v>
      </c>
      <c r="N976" s="31">
        <f t="shared" si="601"/>
        <v>2657895</v>
      </c>
      <c r="O976" s="32">
        <f t="shared" si="602"/>
        <v>2657895</v>
      </c>
      <c r="P976" s="49" t="s">
        <v>6</v>
      </c>
      <c r="Q976" s="49" t="s">
        <v>6</v>
      </c>
      <c r="R976" s="49" t="s">
        <v>6</v>
      </c>
    </row>
    <row r="977" spans="1:18">
      <c r="A977" s="44" t="s">
        <v>60</v>
      </c>
      <c r="B977" s="44" t="s">
        <v>1105</v>
      </c>
      <c r="C977" s="44" t="s">
        <v>6</v>
      </c>
      <c r="D977" s="44" t="s">
        <v>1270</v>
      </c>
      <c r="E977" s="44" t="s">
        <v>1271</v>
      </c>
      <c r="F977" s="49" t="s">
        <v>793</v>
      </c>
      <c r="G977" s="46">
        <v>113</v>
      </c>
      <c r="H977" s="47">
        <v>0</v>
      </c>
      <c r="I977" s="47">
        <v>0</v>
      </c>
      <c r="J977" s="47">
        <v>4218.3</v>
      </c>
      <c r="K977" s="46">
        <f t="shared" si="598"/>
        <v>4218.3</v>
      </c>
      <c r="L977" s="31">
        <f t="shared" si="599"/>
        <v>0</v>
      </c>
      <c r="M977" s="31">
        <f t="shared" si="600"/>
        <v>0</v>
      </c>
      <c r="N977" s="31">
        <f t="shared" si="601"/>
        <v>476667</v>
      </c>
      <c r="O977" s="32">
        <f t="shared" si="602"/>
        <v>476667</v>
      </c>
      <c r="P977" s="49" t="s">
        <v>6</v>
      </c>
      <c r="Q977" s="49" t="s">
        <v>6</v>
      </c>
      <c r="R977" s="49" t="s">
        <v>6</v>
      </c>
    </row>
    <row r="978" spans="1:18">
      <c r="A978" s="44" t="s">
        <v>60</v>
      </c>
      <c r="B978" s="44" t="s">
        <v>1390</v>
      </c>
      <c r="C978" s="44" t="s">
        <v>6</v>
      </c>
      <c r="D978" s="44" t="s">
        <v>1250</v>
      </c>
      <c r="E978" s="44" t="s">
        <v>1251</v>
      </c>
      <c r="F978" s="49" t="s">
        <v>1172</v>
      </c>
      <c r="G978" s="46">
        <v>9</v>
      </c>
      <c r="H978" s="47">
        <v>24555.200000000001</v>
      </c>
      <c r="I978" s="47">
        <v>127932.8</v>
      </c>
      <c r="J978" s="47">
        <v>0</v>
      </c>
      <c r="K978" s="46">
        <f t="shared" si="598"/>
        <v>152488</v>
      </c>
      <c r="L978" s="31">
        <f t="shared" si="599"/>
        <v>220996</v>
      </c>
      <c r="M978" s="31">
        <f t="shared" si="600"/>
        <v>1151395</v>
      </c>
      <c r="N978" s="31">
        <f t="shared" si="601"/>
        <v>0</v>
      </c>
      <c r="O978" s="32">
        <f t="shared" si="602"/>
        <v>1372391</v>
      </c>
      <c r="P978" s="49" t="s">
        <v>6</v>
      </c>
      <c r="Q978" s="49" t="s">
        <v>6</v>
      </c>
      <c r="R978" s="49" t="s">
        <v>6</v>
      </c>
    </row>
    <row r="979" spans="1:18">
      <c r="A979" s="44" t="s">
        <v>60</v>
      </c>
      <c r="B979" s="44" t="s">
        <v>1391</v>
      </c>
      <c r="C979" s="44" t="s">
        <v>6</v>
      </c>
      <c r="D979" s="44" t="s">
        <v>1252</v>
      </c>
      <c r="E979" s="44" t="s">
        <v>1253</v>
      </c>
      <c r="F979" s="49" t="s">
        <v>1254</v>
      </c>
      <c r="G979" s="46">
        <v>360</v>
      </c>
      <c r="H979" s="47">
        <v>2131.5</v>
      </c>
      <c r="I979" s="47">
        <v>3310.4</v>
      </c>
      <c r="J979" s="47">
        <v>609.6</v>
      </c>
      <c r="K979" s="46">
        <f t="shared" si="598"/>
        <v>6051.5</v>
      </c>
      <c r="L979" s="31">
        <f t="shared" si="599"/>
        <v>767340</v>
      </c>
      <c r="M979" s="31">
        <f t="shared" si="600"/>
        <v>1191744</v>
      </c>
      <c r="N979" s="31">
        <f t="shared" si="601"/>
        <v>219456</v>
      </c>
      <c r="O979" s="32">
        <f t="shared" si="602"/>
        <v>2178540</v>
      </c>
      <c r="P979" s="49" t="s">
        <v>6</v>
      </c>
      <c r="Q979" s="49" t="s">
        <v>6</v>
      </c>
      <c r="R979" s="49" t="s">
        <v>6</v>
      </c>
    </row>
    <row r="980" spans="1:18">
      <c r="A980" s="44" t="s">
        <v>60</v>
      </c>
      <c r="B980" s="44" t="s">
        <v>1392</v>
      </c>
      <c r="C980" s="45" t="s">
        <v>692</v>
      </c>
      <c r="D980" s="44" t="s">
        <v>6</v>
      </c>
      <c r="E980" s="44" t="s">
        <v>6</v>
      </c>
      <c r="F980" s="49" t="s">
        <v>6</v>
      </c>
      <c r="G980" s="46">
        <v>0</v>
      </c>
      <c r="H980" s="47">
        <v>0</v>
      </c>
      <c r="I980" s="47">
        <v>0</v>
      </c>
      <c r="J980" s="47">
        <v>0</v>
      </c>
      <c r="K980" s="46">
        <v>0</v>
      </c>
      <c r="L980" s="56">
        <v>0</v>
      </c>
      <c r="M980" s="56">
        <v>0</v>
      </c>
      <c r="N980" s="56">
        <v>0</v>
      </c>
      <c r="O980" s="56">
        <v>0</v>
      </c>
      <c r="P980" s="49" t="s">
        <v>794</v>
      </c>
      <c r="Q980" s="49" t="s">
        <v>6</v>
      </c>
      <c r="R980" s="49" t="s">
        <v>6</v>
      </c>
    </row>
    <row r="981" spans="1:18">
      <c r="A981" s="44" t="s">
        <v>60</v>
      </c>
      <c r="B981" s="44" t="s">
        <v>1393</v>
      </c>
      <c r="C981" s="45" t="s">
        <v>692</v>
      </c>
      <c r="D981" s="44" t="s">
        <v>1394</v>
      </c>
      <c r="E981" s="44" t="s">
        <v>6</v>
      </c>
      <c r="F981" s="49" t="s">
        <v>6</v>
      </c>
      <c r="G981" s="46">
        <v>0</v>
      </c>
      <c r="H981" s="47">
        <v>0</v>
      </c>
      <c r="I981" s="47">
        <v>0</v>
      </c>
      <c r="J981" s="47">
        <v>0</v>
      </c>
      <c r="K981" s="46">
        <v>0</v>
      </c>
      <c r="L981" s="58">
        <f>SUM(L983:L1035)</f>
        <v>28384999</v>
      </c>
      <c r="M981" s="58">
        <f t="shared" ref="M981:O981" si="603">SUM(M983:M1035)</f>
        <v>76873916</v>
      </c>
      <c r="N981" s="58">
        <f t="shared" si="603"/>
        <v>28421125</v>
      </c>
      <c r="O981" s="58">
        <f t="shared" si="603"/>
        <v>133680040</v>
      </c>
      <c r="P981" s="49" t="s">
        <v>694</v>
      </c>
      <c r="Q981" s="49" t="s">
        <v>6</v>
      </c>
      <c r="R981" s="49" t="s">
        <v>6</v>
      </c>
    </row>
    <row r="982" spans="1:18">
      <c r="A982" s="44" t="s">
        <v>60</v>
      </c>
      <c r="B982" s="44" t="s">
        <v>1395</v>
      </c>
      <c r="C982" s="45" t="s">
        <v>692</v>
      </c>
      <c r="D982" s="44" t="s">
        <v>1170</v>
      </c>
      <c r="E982" s="44" t="s">
        <v>6</v>
      </c>
      <c r="F982" s="49" t="s">
        <v>6</v>
      </c>
      <c r="G982" s="46">
        <v>0</v>
      </c>
      <c r="H982" s="47">
        <v>0</v>
      </c>
      <c r="I982" s="47">
        <v>0</v>
      </c>
      <c r="J982" s="47">
        <v>0</v>
      </c>
      <c r="K982" s="46">
        <v>0</v>
      </c>
      <c r="L982" s="56">
        <v>0</v>
      </c>
      <c r="M982" s="56">
        <v>0</v>
      </c>
      <c r="N982" s="56">
        <v>0</v>
      </c>
      <c r="O982" s="56">
        <v>0</v>
      </c>
      <c r="P982" s="49" t="s">
        <v>1256</v>
      </c>
      <c r="Q982" s="49" t="s">
        <v>6</v>
      </c>
      <c r="R982" s="49" t="s">
        <v>6</v>
      </c>
    </row>
    <row r="983" spans="1:18">
      <c r="A983" s="44" t="s">
        <v>60</v>
      </c>
      <c r="B983" s="44" t="s">
        <v>1396</v>
      </c>
      <c r="C983" s="48" t="s">
        <v>6</v>
      </c>
      <c r="D983" s="44" t="s">
        <v>1171</v>
      </c>
      <c r="E983" s="44" t="s">
        <v>1107</v>
      </c>
      <c r="F983" s="49" t="s">
        <v>1172</v>
      </c>
      <c r="G983" s="46">
        <v>188</v>
      </c>
      <c r="H983" s="47">
        <v>589.29999999999995</v>
      </c>
      <c r="I983" s="47">
        <v>1491.6</v>
      </c>
      <c r="J983" s="47">
        <v>787.7</v>
      </c>
      <c r="K983" s="46">
        <f t="shared" ref="K983:K994" si="604">H983+I983+J983</f>
        <v>2868.5999999999995</v>
      </c>
      <c r="L983" s="31">
        <f t="shared" ref="L983:L994" si="605">TRUNC($G983*H983)</f>
        <v>110788</v>
      </c>
      <c r="M983" s="31">
        <f t="shared" ref="M983:M994" si="606">TRUNC($G983*I983)</f>
        <v>280420</v>
      </c>
      <c r="N983" s="31">
        <f t="shared" ref="N983:N994" si="607">TRUNC($G983*J983)</f>
        <v>148087</v>
      </c>
      <c r="O983" s="32">
        <f t="shared" ref="O983:O994" si="608">L983+M983+N983</f>
        <v>539295</v>
      </c>
      <c r="P983" s="49" t="s">
        <v>6</v>
      </c>
      <c r="Q983" s="49" t="s">
        <v>1173</v>
      </c>
      <c r="R983" s="49" t="s">
        <v>6</v>
      </c>
    </row>
    <row r="984" spans="1:18">
      <c r="A984" s="44" t="s">
        <v>60</v>
      </c>
      <c r="B984" s="44" t="s">
        <v>1397</v>
      </c>
      <c r="C984" s="44" t="s">
        <v>6</v>
      </c>
      <c r="D984" s="44" t="s">
        <v>1174</v>
      </c>
      <c r="E984" s="44" t="s">
        <v>1106</v>
      </c>
      <c r="F984" s="49" t="s">
        <v>1172</v>
      </c>
      <c r="G984" s="46">
        <v>164</v>
      </c>
      <c r="H984" s="47">
        <v>286.3</v>
      </c>
      <c r="I984" s="47">
        <v>784.8</v>
      </c>
      <c r="J984" s="47">
        <v>367.4</v>
      </c>
      <c r="K984" s="46">
        <f t="shared" si="604"/>
        <v>1438.5</v>
      </c>
      <c r="L984" s="31">
        <f t="shared" si="605"/>
        <v>46953</v>
      </c>
      <c r="M984" s="31">
        <f t="shared" si="606"/>
        <v>128707</v>
      </c>
      <c r="N984" s="31">
        <f t="shared" si="607"/>
        <v>60253</v>
      </c>
      <c r="O984" s="32">
        <f t="shared" si="608"/>
        <v>235913</v>
      </c>
      <c r="P984" s="49" t="s">
        <v>6</v>
      </c>
      <c r="Q984" s="49" t="s">
        <v>6</v>
      </c>
      <c r="R984" s="49" t="s">
        <v>6</v>
      </c>
    </row>
    <row r="985" spans="1:18">
      <c r="A985" s="44" t="s">
        <v>60</v>
      </c>
      <c r="B985" s="44" t="s">
        <v>1398</v>
      </c>
      <c r="C985" s="44" t="s">
        <v>6</v>
      </c>
      <c r="D985" s="44" t="s">
        <v>1266</v>
      </c>
      <c r="E985" s="44" t="s">
        <v>1267</v>
      </c>
      <c r="F985" s="49" t="s">
        <v>295</v>
      </c>
      <c r="G985" s="46">
        <v>79</v>
      </c>
      <c r="H985" s="47">
        <v>6327.8</v>
      </c>
      <c r="I985" s="47">
        <v>8250.4</v>
      </c>
      <c r="J985" s="47">
        <v>5097.3</v>
      </c>
      <c r="K985" s="46">
        <f t="shared" si="604"/>
        <v>19675.5</v>
      </c>
      <c r="L985" s="31">
        <f t="shared" si="605"/>
        <v>499896</v>
      </c>
      <c r="M985" s="31">
        <f t="shared" si="606"/>
        <v>651781</v>
      </c>
      <c r="N985" s="31">
        <f t="shared" si="607"/>
        <v>402686</v>
      </c>
      <c r="O985" s="32">
        <f t="shared" si="608"/>
        <v>1554363</v>
      </c>
      <c r="P985" s="49" t="s">
        <v>6</v>
      </c>
      <c r="Q985" s="49" t="s">
        <v>6</v>
      </c>
      <c r="R985" s="49" t="s">
        <v>6</v>
      </c>
    </row>
    <row r="986" spans="1:18">
      <c r="A986" s="44" t="s">
        <v>60</v>
      </c>
      <c r="B986" s="44" t="s">
        <v>1399</v>
      </c>
      <c r="C986" s="48" t="s">
        <v>6</v>
      </c>
      <c r="D986" s="44" t="s">
        <v>1278</v>
      </c>
      <c r="E986" s="44" t="s">
        <v>1192</v>
      </c>
      <c r="F986" s="49" t="s">
        <v>793</v>
      </c>
      <c r="G986" s="46">
        <v>32</v>
      </c>
      <c r="H986" s="47">
        <v>120.7</v>
      </c>
      <c r="I986" s="47">
        <v>80.8</v>
      </c>
      <c r="J986" s="47">
        <v>87.8</v>
      </c>
      <c r="K986" s="46">
        <f t="shared" si="604"/>
        <v>289.3</v>
      </c>
      <c r="L986" s="31">
        <f t="shared" si="605"/>
        <v>3862</v>
      </c>
      <c r="M986" s="31">
        <f t="shared" si="606"/>
        <v>2585</v>
      </c>
      <c r="N986" s="31">
        <f t="shared" si="607"/>
        <v>2809</v>
      </c>
      <c r="O986" s="32">
        <f t="shared" si="608"/>
        <v>9256</v>
      </c>
      <c r="P986" s="49" t="s">
        <v>6</v>
      </c>
      <c r="Q986" s="49" t="s">
        <v>1279</v>
      </c>
      <c r="R986" s="49" t="s">
        <v>6</v>
      </c>
    </row>
    <row r="987" spans="1:18">
      <c r="A987" s="44" t="s">
        <v>60</v>
      </c>
      <c r="B987" s="44" t="s">
        <v>1400</v>
      </c>
      <c r="C987" s="44" t="s">
        <v>6</v>
      </c>
      <c r="D987" s="44" t="s">
        <v>1179</v>
      </c>
      <c r="E987" s="44" t="s">
        <v>6</v>
      </c>
      <c r="F987" s="49" t="s">
        <v>793</v>
      </c>
      <c r="G987" s="46">
        <v>5</v>
      </c>
      <c r="H987" s="47">
        <v>0</v>
      </c>
      <c r="I987" s="47">
        <v>2383.1999999999998</v>
      </c>
      <c r="J987" s="47">
        <v>130.1</v>
      </c>
      <c r="K987" s="46">
        <f t="shared" si="604"/>
        <v>2513.2999999999997</v>
      </c>
      <c r="L987" s="31">
        <f t="shared" si="605"/>
        <v>0</v>
      </c>
      <c r="M987" s="31">
        <f t="shared" si="606"/>
        <v>11916</v>
      </c>
      <c r="N987" s="31">
        <f t="shared" si="607"/>
        <v>650</v>
      </c>
      <c r="O987" s="32">
        <f t="shared" si="608"/>
        <v>12566</v>
      </c>
      <c r="P987" s="49" t="s">
        <v>6</v>
      </c>
      <c r="Q987" s="49" t="s">
        <v>6</v>
      </c>
      <c r="R987" s="49" t="s">
        <v>6</v>
      </c>
    </row>
    <row r="988" spans="1:18">
      <c r="A988" s="44" t="s">
        <v>60</v>
      </c>
      <c r="B988" s="44" t="s">
        <v>1401</v>
      </c>
      <c r="C988" s="44" t="s">
        <v>6</v>
      </c>
      <c r="D988" s="44" t="s">
        <v>1180</v>
      </c>
      <c r="E988" s="44" t="s">
        <v>1181</v>
      </c>
      <c r="F988" s="49" t="s">
        <v>793</v>
      </c>
      <c r="G988" s="46">
        <v>68</v>
      </c>
      <c r="H988" s="47">
        <v>207.5</v>
      </c>
      <c r="I988" s="47">
        <v>572.79999999999995</v>
      </c>
      <c r="J988" s="47">
        <v>307.2</v>
      </c>
      <c r="K988" s="46">
        <f t="shared" si="604"/>
        <v>1087.5</v>
      </c>
      <c r="L988" s="31">
        <f t="shared" si="605"/>
        <v>14110</v>
      </c>
      <c r="M988" s="31">
        <f t="shared" si="606"/>
        <v>38950</v>
      </c>
      <c r="N988" s="31">
        <f t="shared" si="607"/>
        <v>20889</v>
      </c>
      <c r="O988" s="32">
        <f t="shared" si="608"/>
        <v>73949</v>
      </c>
      <c r="P988" s="49" t="s">
        <v>6</v>
      </c>
      <c r="Q988" s="49" t="s">
        <v>6</v>
      </c>
      <c r="R988" s="49" t="s">
        <v>6</v>
      </c>
    </row>
    <row r="989" spans="1:18">
      <c r="A989" s="44" t="s">
        <v>60</v>
      </c>
      <c r="B989" s="44" t="s">
        <v>1402</v>
      </c>
      <c r="C989" s="44" t="s">
        <v>6</v>
      </c>
      <c r="D989" s="44" t="s">
        <v>1182</v>
      </c>
      <c r="E989" s="44" t="s">
        <v>6</v>
      </c>
      <c r="F989" s="49" t="s">
        <v>1172</v>
      </c>
      <c r="G989" s="46">
        <v>66</v>
      </c>
      <c r="H989" s="47">
        <v>82.7</v>
      </c>
      <c r="I989" s="47">
        <v>114.4</v>
      </c>
      <c r="J989" s="47">
        <v>74.599999999999994</v>
      </c>
      <c r="K989" s="46">
        <f t="shared" si="604"/>
        <v>271.70000000000005</v>
      </c>
      <c r="L989" s="31">
        <f t="shared" si="605"/>
        <v>5458</v>
      </c>
      <c r="M989" s="31">
        <f t="shared" si="606"/>
        <v>7550</v>
      </c>
      <c r="N989" s="31">
        <f t="shared" si="607"/>
        <v>4923</v>
      </c>
      <c r="O989" s="32">
        <f t="shared" si="608"/>
        <v>17931</v>
      </c>
      <c r="P989" s="49" t="s">
        <v>6</v>
      </c>
      <c r="Q989" s="49" t="s">
        <v>6</v>
      </c>
      <c r="R989" s="49" t="s">
        <v>6</v>
      </c>
    </row>
    <row r="990" spans="1:18">
      <c r="A990" s="44" t="s">
        <v>60</v>
      </c>
      <c r="B990" s="44" t="s">
        <v>1403</v>
      </c>
      <c r="C990" s="44" t="s">
        <v>6</v>
      </c>
      <c r="D990" s="44" t="s">
        <v>1183</v>
      </c>
      <c r="E990" s="44" t="s">
        <v>1184</v>
      </c>
      <c r="F990" s="49" t="s">
        <v>1172</v>
      </c>
      <c r="G990" s="46">
        <v>30</v>
      </c>
      <c r="H990" s="47">
        <v>377.1</v>
      </c>
      <c r="I990" s="47">
        <v>3880.8</v>
      </c>
      <c r="J990" s="47">
        <v>484.3</v>
      </c>
      <c r="K990" s="46">
        <f t="shared" si="604"/>
        <v>4742.2000000000007</v>
      </c>
      <c r="L990" s="31">
        <f t="shared" si="605"/>
        <v>11313</v>
      </c>
      <c r="M990" s="31">
        <f t="shared" si="606"/>
        <v>116424</v>
      </c>
      <c r="N990" s="31">
        <f t="shared" si="607"/>
        <v>14529</v>
      </c>
      <c r="O990" s="32">
        <f t="shared" si="608"/>
        <v>142266</v>
      </c>
      <c r="P990" s="49" t="s">
        <v>6</v>
      </c>
      <c r="Q990" s="49" t="s">
        <v>6</v>
      </c>
      <c r="R990" s="49" t="s">
        <v>6</v>
      </c>
    </row>
    <row r="991" spans="1:18">
      <c r="A991" s="44" t="s">
        <v>60</v>
      </c>
      <c r="B991" s="44" t="s">
        <v>1404</v>
      </c>
      <c r="C991" s="44" t="s">
        <v>6</v>
      </c>
      <c r="D991" s="44" t="s">
        <v>1185</v>
      </c>
      <c r="E991" s="44" t="s">
        <v>1184</v>
      </c>
      <c r="F991" s="49" t="s">
        <v>1172</v>
      </c>
      <c r="G991" s="46">
        <v>30</v>
      </c>
      <c r="H991" s="47">
        <v>667.7</v>
      </c>
      <c r="I991" s="47">
        <v>8460</v>
      </c>
      <c r="J991" s="47">
        <v>594.5</v>
      </c>
      <c r="K991" s="46">
        <f t="shared" si="604"/>
        <v>9722.2000000000007</v>
      </c>
      <c r="L991" s="31">
        <f t="shared" si="605"/>
        <v>20031</v>
      </c>
      <c r="M991" s="31">
        <f t="shared" si="606"/>
        <v>253800</v>
      </c>
      <c r="N991" s="31">
        <f t="shared" si="607"/>
        <v>17835</v>
      </c>
      <c r="O991" s="32">
        <f t="shared" si="608"/>
        <v>291666</v>
      </c>
      <c r="P991" s="49" t="s">
        <v>6</v>
      </c>
      <c r="Q991" s="49" t="s">
        <v>6</v>
      </c>
      <c r="R991" s="49" t="s">
        <v>6</v>
      </c>
    </row>
    <row r="992" spans="1:18">
      <c r="A992" s="44" t="s">
        <v>60</v>
      </c>
      <c r="B992" s="44" t="s">
        <v>1405</v>
      </c>
      <c r="C992" s="44" t="s">
        <v>6</v>
      </c>
      <c r="D992" s="44" t="s">
        <v>1186</v>
      </c>
      <c r="E992" s="44" t="s">
        <v>1187</v>
      </c>
      <c r="F992" s="49" t="s">
        <v>8</v>
      </c>
      <c r="G992" s="46">
        <v>2</v>
      </c>
      <c r="H992" s="47">
        <v>7640.7</v>
      </c>
      <c r="I992" s="47">
        <v>52852</v>
      </c>
      <c r="J992" s="47">
        <v>0</v>
      </c>
      <c r="K992" s="46">
        <f t="shared" si="604"/>
        <v>60492.7</v>
      </c>
      <c r="L992" s="31">
        <f t="shared" si="605"/>
        <v>15281</v>
      </c>
      <c r="M992" s="31">
        <f t="shared" si="606"/>
        <v>105704</v>
      </c>
      <c r="N992" s="31">
        <f t="shared" si="607"/>
        <v>0</v>
      </c>
      <c r="O992" s="32">
        <f t="shared" si="608"/>
        <v>120985</v>
      </c>
      <c r="P992" s="49" t="s">
        <v>6</v>
      </c>
      <c r="Q992" s="49" t="s">
        <v>6</v>
      </c>
      <c r="R992" s="49" t="s">
        <v>6</v>
      </c>
    </row>
    <row r="993" spans="1:18">
      <c r="A993" s="44" t="s">
        <v>60</v>
      </c>
      <c r="B993" s="44" t="s">
        <v>1406</v>
      </c>
      <c r="C993" s="44" t="s">
        <v>6</v>
      </c>
      <c r="D993" s="44" t="s">
        <v>1186</v>
      </c>
      <c r="E993" s="44" t="s">
        <v>1188</v>
      </c>
      <c r="F993" s="49" t="s">
        <v>8</v>
      </c>
      <c r="G993" s="46">
        <v>2</v>
      </c>
      <c r="H993" s="47">
        <v>9757.9</v>
      </c>
      <c r="I993" s="47">
        <v>70196</v>
      </c>
      <c r="J993" s="47">
        <v>0</v>
      </c>
      <c r="K993" s="46">
        <f t="shared" si="604"/>
        <v>79953.899999999994</v>
      </c>
      <c r="L993" s="31">
        <f t="shared" si="605"/>
        <v>19515</v>
      </c>
      <c r="M993" s="31">
        <f t="shared" si="606"/>
        <v>140392</v>
      </c>
      <c r="N993" s="31">
        <f t="shared" si="607"/>
        <v>0</v>
      </c>
      <c r="O993" s="32">
        <f t="shared" si="608"/>
        <v>159907</v>
      </c>
      <c r="P993" s="49" t="s">
        <v>6</v>
      </c>
      <c r="Q993" s="49" t="s">
        <v>6</v>
      </c>
      <c r="R993" s="49" t="s">
        <v>6</v>
      </c>
    </row>
    <row r="994" spans="1:18">
      <c r="A994" s="44" t="s">
        <v>60</v>
      </c>
      <c r="B994" s="44" t="s">
        <v>1407</v>
      </c>
      <c r="C994" s="44" t="s">
        <v>6</v>
      </c>
      <c r="D994" s="44" t="s">
        <v>1189</v>
      </c>
      <c r="E994" s="44" t="s">
        <v>6</v>
      </c>
      <c r="F994" s="49" t="s">
        <v>8</v>
      </c>
      <c r="G994" s="46">
        <v>2</v>
      </c>
      <c r="H994" s="47">
        <v>2236.9</v>
      </c>
      <c r="I994" s="47">
        <v>3995.2</v>
      </c>
      <c r="J994" s="47">
        <v>550</v>
      </c>
      <c r="K994" s="46">
        <f t="shared" si="604"/>
        <v>6782.1</v>
      </c>
      <c r="L994" s="31">
        <f t="shared" si="605"/>
        <v>4473</v>
      </c>
      <c r="M994" s="31">
        <f t="shared" si="606"/>
        <v>7990</v>
      </c>
      <c r="N994" s="31">
        <f t="shared" si="607"/>
        <v>1100</v>
      </c>
      <c r="O994" s="32">
        <f t="shared" si="608"/>
        <v>13563</v>
      </c>
      <c r="P994" s="49" t="s">
        <v>6</v>
      </c>
      <c r="Q994" s="49" t="s">
        <v>6</v>
      </c>
      <c r="R994" s="49" t="s">
        <v>6</v>
      </c>
    </row>
    <row r="995" spans="1:18">
      <c r="A995" s="44" t="s">
        <v>60</v>
      </c>
      <c r="B995" s="44" t="s">
        <v>1408</v>
      </c>
      <c r="C995" s="45" t="s">
        <v>692</v>
      </c>
      <c r="D995" s="44" t="s">
        <v>1190</v>
      </c>
      <c r="E995" s="44" t="s">
        <v>6</v>
      </c>
      <c r="F995" s="49" t="s">
        <v>6</v>
      </c>
      <c r="G995" s="46">
        <v>0</v>
      </c>
      <c r="H995" s="47">
        <v>0</v>
      </c>
      <c r="I995" s="47">
        <v>0</v>
      </c>
      <c r="J995" s="47">
        <v>0</v>
      </c>
      <c r="K995" s="46">
        <v>0</v>
      </c>
      <c r="L995" s="56">
        <v>0</v>
      </c>
      <c r="M995" s="56">
        <v>0</v>
      </c>
      <c r="N995" s="56">
        <v>0</v>
      </c>
      <c r="O995" s="56">
        <v>0</v>
      </c>
      <c r="P995" s="49" t="s">
        <v>1256</v>
      </c>
      <c r="Q995" s="49" t="s">
        <v>6</v>
      </c>
      <c r="R995" s="49" t="s">
        <v>6</v>
      </c>
    </row>
    <row r="996" spans="1:18">
      <c r="A996" s="44" t="s">
        <v>60</v>
      </c>
      <c r="B996" s="44" t="s">
        <v>1409</v>
      </c>
      <c r="C996" s="48" t="s">
        <v>6</v>
      </c>
      <c r="D996" s="44" t="s">
        <v>1191</v>
      </c>
      <c r="E996" s="44" t="s">
        <v>1192</v>
      </c>
      <c r="F996" s="49" t="s">
        <v>1172</v>
      </c>
      <c r="G996" s="46">
        <v>34</v>
      </c>
      <c r="H996" s="47">
        <v>405.8</v>
      </c>
      <c r="I996" s="47">
        <v>13113.6</v>
      </c>
      <c r="J996" s="47">
        <v>0</v>
      </c>
      <c r="K996" s="46">
        <f t="shared" ref="K996:K1001" si="609">H996+I996+J996</f>
        <v>13519.4</v>
      </c>
      <c r="L996" s="31">
        <f t="shared" ref="L996:L1001" si="610">TRUNC($G996*H996)</f>
        <v>13797</v>
      </c>
      <c r="M996" s="31">
        <f t="shared" ref="M996:M1001" si="611">TRUNC($G996*I996)</f>
        <v>445862</v>
      </c>
      <c r="N996" s="31">
        <f t="shared" ref="N996:N1001" si="612">TRUNC($G996*J996)</f>
        <v>0</v>
      </c>
      <c r="O996" s="32">
        <f t="shared" ref="O996:O1001" si="613">L996+M996+N996</f>
        <v>459659</v>
      </c>
      <c r="P996" s="49" t="s">
        <v>6</v>
      </c>
      <c r="Q996" s="49" t="s">
        <v>1193</v>
      </c>
      <c r="R996" s="49" t="s">
        <v>6</v>
      </c>
    </row>
    <row r="997" spans="1:18">
      <c r="A997" s="44" t="s">
        <v>60</v>
      </c>
      <c r="B997" s="44" t="s">
        <v>1410</v>
      </c>
      <c r="C997" s="48" t="s">
        <v>6</v>
      </c>
      <c r="D997" s="44" t="s">
        <v>1194</v>
      </c>
      <c r="E997" s="44" t="s">
        <v>1195</v>
      </c>
      <c r="F997" s="49" t="s">
        <v>793</v>
      </c>
      <c r="G997" s="46">
        <v>15</v>
      </c>
      <c r="H997" s="47">
        <v>16676.900000000001</v>
      </c>
      <c r="I997" s="47">
        <v>27207.200000000001</v>
      </c>
      <c r="J997" s="47">
        <v>0</v>
      </c>
      <c r="K997" s="46">
        <f t="shared" si="609"/>
        <v>43884.100000000006</v>
      </c>
      <c r="L997" s="31">
        <f t="shared" si="610"/>
        <v>250153</v>
      </c>
      <c r="M997" s="31">
        <f t="shared" si="611"/>
        <v>408108</v>
      </c>
      <c r="N997" s="31">
        <f t="shared" si="612"/>
        <v>0</v>
      </c>
      <c r="O997" s="32">
        <f t="shared" si="613"/>
        <v>658261</v>
      </c>
      <c r="P997" s="49" t="s">
        <v>6</v>
      </c>
      <c r="Q997" s="49" t="s">
        <v>1196</v>
      </c>
      <c r="R997" s="49" t="s">
        <v>6</v>
      </c>
    </row>
    <row r="998" spans="1:18">
      <c r="A998" s="44" t="s">
        <v>60</v>
      </c>
      <c r="B998" s="44" t="s">
        <v>1411</v>
      </c>
      <c r="C998" s="48" t="s">
        <v>6</v>
      </c>
      <c r="D998" s="44" t="s">
        <v>1197</v>
      </c>
      <c r="E998" s="44" t="s">
        <v>1192</v>
      </c>
      <c r="F998" s="49" t="s">
        <v>1172</v>
      </c>
      <c r="G998" s="46">
        <v>66</v>
      </c>
      <c r="H998" s="47">
        <v>834.5</v>
      </c>
      <c r="I998" s="47">
        <v>2563.3000000000002</v>
      </c>
      <c r="J998" s="47">
        <v>1022</v>
      </c>
      <c r="K998" s="46">
        <f t="shared" si="609"/>
        <v>4419.8</v>
      </c>
      <c r="L998" s="31">
        <f t="shared" si="610"/>
        <v>55077</v>
      </c>
      <c r="M998" s="31">
        <f t="shared" si="611"/>
        <v>169177</v>
      </c>
      <c r="N998" s="31">
        <f t="shared" si="612"/>
        <v>67452</v>
      </c>
      <c r="O998" s="32">
        <f t="shared" si="613"/>
        <v>291706</v>
      </c>
      <c r="P998" s="49" t="s">
        <v>6</v>
      </c>
      <c r="Q998" s="49" t="s">
        <v>1198</v>
      </c>
      <c r="R998" s="49" t="s">
        <v>6</v>
      </c>
    </row>
    <row r="999" spans="1:18">
      <c r="A999" s="44" t="s">
        <v>60</v>
      </c>
      <c r="B999" s="44" t="s">
        <v>1412</v>
      </c>
      <c r="C999" s="44" t="s">
        <v>6</v>
      </c>
      <c r="D999" s="44" t="s">
        <v>1199</v>
      </c>
      <c r="E999" s="44" t="s">
        <v>1200</v>
      </c>
      <c r="F999" s="49" t="s">
        <v>793</v>
      </c>
      <c r="G999" s="46">
        <v>169</v>
      </c>
      <c r="H999" s="47">
        <v>2042.5</v>
      </c>
      <c r="I999" s="47">
        <v>0</v>
      </c>
      <c r="J999" s="47">
        <v>0</v>
      </c>
      <c r="K999" s="46">
        <f t="shared" si="609"/>
        <v>2042.5</v>
      </c>
      <c r="L999" s="31">
        <f t="shared" si="610"/>
        <v>345182</v>
      </c>
      <c r="M999" s="31">
        <f t="shared" si="611"/>
        <v>0</v>
      </c>
      <c r="N999" s="31">
        <f t="shared" si="612"/>
        <v>0</v>
      </c>
      <c r="O999" s="32">
        <f t="shared" si="613"/>
        <v>345182</v>
      </c>
      <c r="P999" s="49" t="s">
        <v>6</v>
      </c>
      <c r="Q999" s="49" t="s">
        <v>6</v>
      </c>
      <c r="R999" s="49" t="s">
        <v>6</v>
      </c>
    </row>
    <row r="1000" spans="1:18">
      <c r="A1000" s="44" t="s">
        <v>60</v>
      </c>
      <c r="B1000" s="44" t="s">
        <v>1413</v>
      </c>
      <c r="C1000" s="44" t="s">
        <v>6</v>
      </c>
      <c r="D1000" s="44" t="s">
        <v>1201</v>
      </c>
      <c r="E1000" s="44" t="s">
        <v>1202</v>
      </c>
      <c r="F1000" s="49" t="s">
        <v>793</v>
      </c>
      <c r="G1000" s="46">
        <v>169</v>
      </c>
      <c r="H1000" s="47">
        <v>545.9</v>
      </c>
      <c r="I1000" s="47">
        <v>0</v>
      </c>
      <c r="J1000" s="47">
        <v>0</v>
      </c>
      <c r="K1000" s="46">
        <f t="shared" si="609"/>
        <v>545.9</v>
      </c>
      <c r="L1000" s="31">
        <f t="shared" si="610"/>
        <v>92257</v>
      </c>
      <c r="M1000" s="31">
        <f t="shared" si="611"/>
        <v>0</v>
      </c>
      <c r="N1000" s="31">
        <f t="shared" si="612"/>
        <v>0</v>
      </c>
      <c r="O1000" s="32">
        <f t="shared" si="613"/>
        <v>92257</v>
      </c>
      <c r="P1000" s="49" t="s">
        <v>6</v>
      </c>
      <c r="Q1000" s="49" t="s">
        <v>6</v>
      </c>
      <c r="R1000" s="49" t="s">
        <v>6</v>
      </c>
    </row>
    <row r="1001" spans="1:18">
      <c r="A1001" s="44" t="s">
        <v>60</v>
      </c>
      <c r="B1001" s="44" t="s">
        <v>1414</v>
      </c>
      <c r="C1001" s="44" t="s">
        <v>6</v>
      </c>
      <c r="D1001" s="44" t="s">
        <v>1203</v>
      </c>
      <c r="E1001" s="44" t="s">
        <v>1204</v>
      </c>
      <c r="F1001" s="49" t="s">
        <v>294</v>
      </c>
      <c r="G1001" s="46">
        <v>35</v>
      </c>
      <c r="H1001" s="47">
        <v>670.3</v>
      </c>
      <c r="I1001" s="47">
        <v>2350.4</v>
      </c>
      <c r="J1001" s="47">
        <v>25.8</v>
      </c>
      <c r="K1001" s="46">
        <f t="shared" si="609"/>
        <v>3046.5</v>
      </c>
      <c r="L1001" s="31">
        <f t="shared" si="610"/>
        <v>23460</v>
      </c>
      <c r="M1001" s="31">
        <f t="shared" si="611"/>
        <v>82264</v>
      </c>
      <c r="N1001" s="31">
        <f t="shared" si="612"/>
        <v>903</v>
      </c>
      <c r="O1001" s="32">
        <f t="shared" si="613"/>
        <v>106627</v>
      </c>
      <c r="P1001" s="49" t="s">
        <v>6</v>
      </c>
      <c r="Q1001" s="49" t="s">
        <v>6</v>
      </c>
      <c r="R1001" s="49" t="s">
        <v>6</v>
      </c>
    </row>
    <row r="1002" spans="1:18">
      <c r="A1002" s="44" t="s">
        <v>60</v>
      </c>
      <c r="B1002" s="44" t="s">
        <v>1415</v>
      </c>
      <c r="C1002" s="45" t="s">
        <v>692</v>
      </c>
      <c r="D1002" s="44" t="s">
        <v>1205</v>
      </c>
      <c r="E1002" s="44" t="s">
        <v>6</v>
      </c>
      <c r="F1002" s="49" t="s">
        <v>6</v>
      </c>
      <c r="G1002" s="46">
        <v>0</v>
      </c>
      <c r="H1002" s="47">
        <v>0</v>
      </c>
      <c r="I1002" s="47">
        <v>0</v>
      </c>
      <c r="J1002" s="47">
        <v>0</v>
      </c>
      <c r="K1002" s="46">
        <v>0</v>
      </c>
      <c r="L1002" s="56">
        <v>0</v>
      </c>
      <c r="M1002" s="56">
        <v>0</v>
      </c>
      <c r="N1002" s="56">
        <v>0</v>
      </c>
      <c r="O1002" s="56">
        <v>0</v>
      </c>
      <c r="P1002" s="49" t="s">
        <v>1256</v>
      </c>
      <c r="Q1002" s="49" t="s">
        <v>6</v>
      </c>
      <c r="R1002" s="49" t="s">
        <v>6</v>
      </c>
    </row>
    <row r="1003" spans="1:18">
      <c r="A1003" s="44" t="s">
        <v>60</v>
      </c>
      <c r="B1003" s="44" t="s">
        <v>1416</v>
      </c>
      <c r="C1003" s="45" t="s">
        <v>692</v>
      </c>
      <c r="D1003" s="44" t="s">
        <v>1206</v>
      </c>
      <c r="E1003" s="44" t="s">
        <v>6</v>
      </c>
      <c r="F1003" s="49" t="s">
        <v>6</v>
      </c>
      <c r="G1003" s="46">
        <v>0</v>
      </c>
      <c r="H1003" s="47">
        <v>0</v>
      </c>
      <c r="I1003" s="47">
        <v>0</v>
      </c>
      <c r="J1003" s="47">
        <v>0</v>
      </c>
      <c r="K1003" s="46">
        <v>0</v>
      </c>
      <c r="L1003" s="56">
        <v>0</v>
      </c>
      <c r="M1003" s="56">
        <v>0</v>
      </c>
      <c r="N1003" s="56">
        <v>0</v>
      </c>
      <c r="O1003" s="56">
        <v>0</v>
      </c>
      <c r="P1003" s="49" t="s">
        <v>794</v>
      </c>
      <c r="Q1003" s="49" t="s">
        <v>6</v>
      </c>
      <c r="R1003" s="49" t="s">
        <v>6</v>
      </c>
    </row>
    <row r="1004" spans="1:18">
      <c r="A1004" s="44" t="s">
        <v>60</v>
      </c>
      <c r="B1004" s="44" t="s">
        <v>1417</v>
      </c>
      <c r="C1004" s="44" t="s">
        <v>6</v>
      </c>
      <c r="D1004" s="44" t="s">
        <v>1207</v>
      </c>
      <c r="E1004" s="44" t="s">
        <v>1208</v>
      </c>
      <c r="F1004" s="49" t="s">
        <v>10</v>
      </c>
      <c r="G1004" s="46">
        <v>1</v>
      </c>
      <c r="H1004" s="47">
        <v>285344.3</v>
      </c>
      <c r="I1004" s="47">
        <v>3674649.6</v>
      </c>
      <c r="J1004" s="47">
        <v>1585265</v>
      </c>
      <c r="K1004" s="46">
        <f t="shared" ref="K1004:K1013" si="614">H1004+I1004+J1004</f>
        <v>5545258.9000000004</v>
      </c>
      <c r="L1004" s="31">
        <f t="shared" ref="L1004:L1013" si="615">TRUNC($G1004*H1004)</f>
        <v>285344</v>
      </c>
      <c r="M1004" s="31">
        <f t="shared" ref="M1004:M1013" si="616">TRUNC($G1004*I1004)</f>
        <v>3674649</v>
      </c>
      <c r="N1004" s="31">
        <f t="shared" ref="N1004:N1013" si="617">TRUNC($G1004*J1004)</f>
        <v>1585265</v>
      </c>
      <c r="O1004" s="32">
        <f t="shared" ref="O1004:O1013" si="618">L1004+M1004+N1004</f>
        <v>5545258</v>
      </c>
      <c r="P1004" s="49" t="s">
        <v>6</v>
      </c>
      <c r="Q1004" s="49" t="s">
        <v>6</v>
      </c>
      <c r="R1004" s="49" t="s">
        <v>6</v>
      </c>
    </row>
    <row r="1005" spans="1:18">
      <c r="A1005" s="44" t="s">
        <v>60</v>
      </c>
      <c r="B1005" s="44" t="s">
        <v>1418</v>
      </c>
      <c r="C1005" s="44" t="s">
        <v>6</v>
      </c>
      <c r="D1005" s="44" t="s">
        <v>1207</v>
      </c>
      <c r="E1005" s="44" t="s">
        <v>1209</v>
      </c>
      <c r="F1005" s="49" t="s">
        <v>10</v>
      </c>
      <c r="G1005" s="46">
        <v>1</v>
      </c>
      <c r="H1005" s="47">
        <v>203817.4</v>
      </c>
      <c r="I1005" s="47">
        <v>2624749.6</v>
      </c>
      <c r="J1005" s="47">
        <v>1132332.3</v>
      </c>
      <c r="K1005" s="46">
        <f t="shared" si="614"/>
        <v>3960899.3</v>
      </c>
      <c r="L1005" s="31">
        <f t="shared" si="615"/>
        <v>203817</v>
      </c>
      <c r="M1005" s="31">
        <f t="shared" si="616"/>
        <v>2624749</v>
      </c>
      <c r="N1005" s="31">
        <f t="shared" si="617"/>
        <v>1132332</v>
      </c>
      <c r="O1005" s="32">
        <f t="shared" si="618"/>
        <v>3960898</v>
      </c>
      <c r="P1005" s="49" t="s">
        <v>6</v>
      </c>
      <c r="Q1005" s="49" t="s">
        <v>6</v>
      </c>
      <c r="R1005" s="49" t="s">
        <v>6</v>
      </c>
    </row>
    <row r="1006" spans="1:18">
      <c r="A1006" s="44" t="s">
        <v>60</v>
      </c>
      <c r="B1006" s="44" t="s">
        <v>1419</v>
      </c>
      <c r="C1006" s="44" t="s">
        <v>6</v>
      </c>
      <c r="D1006" s="44" t="s">
        <v>1210</v>
      </c>
      <c r="E1006" s="44" t="s">
        <v>1211</v>
      </c>
      <c r="F1006" s="49" t="s">
        <v>294</v>
      </c>
      <c r="G1006" s="46">
        <v>226</v>
      </c>
      <c r="H1006" s="47">
        <v>37766.300000000003</v>
      </c>
      <c r="I1006" s="47">
        <v>61568</v>
      </c>
      <c r="J1006" s="47">
        <v>22534.400000000001</v>
      </c>
      <c r="K1006" s="46">
        <f t="shared" si="614"/>
        <v>121868.70000000001</v>
      </c>
      <c r="L1006" s="31">
        <f t="shared" si="615"/>
        <v>8535183</v>
      </c>
      <c r="M1006" s="31">
        <f t="shared" si="616"/>
        <v>13914368</v>
      </c>
      <c r="N1006" s="31">
        <f t="shared" si="617"/>
        <v>5092774</v>
      </c>
      <c r="O1006" s="32">
        <f t="shared" si="618"/>
        <v>27542325</v>
      </c>
      <c r="P1006" s="49" t="s">
        <v>6</v>
      </c>
      <c r="Q1006" s="49" t="s">
        <v>6</v>
      </c>
      <c r="R1006" s="49" t="s">
        <v>6</v>
      </c>
    </row>
    <row r="1007" spans="1:18">
      <c r="A1007" s="44" t="s">
        <v>60</v>
      </c>
      <c r="B1007" s="44" t="s">
        <v>1420</v>
      </c>
      <c r="C1007" s="44" t="s">
        <v>6</v>
      </c>
      <c r="D1007" s="44" t="s">
        <v>1210</v>
      </c>
      <c r="E1007" s="44" t="s">
        <v>1213</v>
      </c>
      <c r="F1007" s="49" t="s">
        <v>294</v>
      </c>
      <c r="G1007" s="46">
        <v>99</v>
      </c>
      <c r="H1007" s="47">
        <v>25925</v>
      </c>
      <c r="I1007" s="47">
        <v>58275.199999999997</v>
      </c>
      <c r="J1007" s="47">
        <v>13111.7</v>
      </c>
      <c r="K1007" s="46">
        <f t="shared" si="614"/>
        <v>97311.9</v>
      </c>
      <c r="L1007" s="31">
        <f t="shared" si="615"/>
        <v>2566575</v>
      </c>
      <c r="M1007" s="31">
        <f t="shared" si="616"/>
        <v>5769244</v>
      </c>
      <c r="N1007" s="31">
        <f t="shared" si="617"/>
        <v>1298058</v>
      </c>
      <c r="O1007" s="32">
        <f t="shared" si="618"/>
        <v>9633877</v>
      </c>
      <c r="P1007" s="49" t="s">
        <v>6</v>
      </c>
      <c r="Q1007" s="49" t="s">
        <v>6</v>
      </c>
      <c r="R1007" s="49" t="s">
        <v>6</v>
      </c>
    </row>
    <row r="1008" spans="1:18">
      <c r="A1008" s="44" t="s">
        <v>60</v>
      </c>
      <c r="B1008" s="44" t="s">
        <v>1421</v>
      </c>
      <c r="C1008" s="44" t="s">
        <v>6</v>
      </c>
      <c r="D1008" s="44" t="s">
        <v>1215</v>
      </c>
      <c r="E1008" s="44" t="s">
        <v>1422</v>
      </c>
      <c r="F1008" s="49" t="s">
        <v>10</v>
      </c>
      <c r="G1008" s="46">
        <v>1</v>
      </c>
      <c r="H1008" s="47">
        <v>306119.8</v>
      </c>
      <c r="I1008" s="47">
        <v>2595531.2000000002</v>
      </c>
      <c r="J1008" s="47">
        <v>56014.7</v>
      </c>
      <c r="K1008" s="46">
        <f t="shared" si="614"/>
        <v>2957665.7</v>
      </c>
      <c r="L1008" s="31">
        <f t="shared" si="615"/>
        <v>306119</v>
      </c>
      <c r="M1008" s="31">
        <f t="shared" si="616"/>
        <v>2595531</v>
      </c>
      <c r="N1008" s="31">
        <f t="shared" si="617"/>
        <v>56014</v>
      </c>
      <c r="O1008" s="32">
        <f t="shared" si="618"/>
        <v>2957664</v>
      </c>
      <c r="P1008" s="49" t="s">
        <v>6</v>
      </c>
      <c r="Q1008" s="49" t="s">
        <v>6</v>
      </c>
      <c r="R1008" s="49" t="s">
        <v>6</v>
      </c>
    </row>
    <row r="1009" spans="1:18">
      <c r="A1009" s="44" t="s">
        <v>60</v>
      </c>
      <c r="B1009" s="44" t="s">
        <v>1423</v>
      </c>
      <c r="C1009" s="44" t="s">
        <v>6</v>
      </c>
      <c r="D1009" s="44" t="s">
        <v>1217</v>
      </c>
      <c r="E1009" s="44" t="s">
        <v>1218</v>
      </c>
      <c r="F1009" s="49" t="s">
        <v>10</v>
      </c>
      <c r="G1009" s="46">
        <v>1</v>
      </c>
      <c r="H1009" s="47">
        <v>4531.5</v>
      </c>
      <c r="I1009" s="47">
        <v>265212.79999999999</v>
      </c>
      <c r="J1009" s="47">
        <v>36801.599999999999</v>
      </c>
      <c r="K1009" s="46">
        <f t="shared" si="614"/>
        <v>306545.89999999997</v>
      </c>
      <c r="L1009" s="31">
        <f t="shared" si="615"/>
        <v>4531</v>
      </c>
      <c r="M1009" s="31">
        <f t="shared" si="616"/>
        <v>265212</v>
      </c>
      <c r="N1009" s="31">
        <f t="shared" si="617"/>
        <v>36801</v>
      </c>
      <c r="O1009" s="32">
        <f t="shared" si="618"/>
        <v>306544</v>
      </c>
      <c r="P1009" s="49" t="s">
        <v>6</v>
      </c>
      <c r="Q1009" s="49" t="s">
        <v>6</v>
      </c>
      <c r="R1009" s="49" t="s">
        <v>6</v>
      </c>
    </row>
    <row r="1010" spans="1:18">
      <c r="A1010" s="44" t="s">
        <v>60</v>
      </c>
      <c r="B1010" s="44" t="s">
        <v>1424</v>
      </c>
      <c r="C1010" s="44" t="s">
        <v>6</v>
      </c>
      <c r="D1010" s="44" t="s">
        <v>1219</v>
      </c>
      <c r="E1010" s="44" t="s">
        <v>6</v>
      </c>
      <c r="F1010" s="49" t="s">
        <v>294</v>
      </c>
      <c r="G1010" s="46">
        <v>17</v>
      </c>
      <c r="H1010" s="47">
        <v>55896.800000000003</v>
      </c>
      <c r="I1010" s="47">
        <v>260368</v>
      </c>
      <c r="J1010" s="47">
        <v>5191.7</v>
      </c>
      <c r="K1010" s="46">
        <f t="shared" si="614"/>
        <v>321456.5</v>
      </c>
      <c r="L1010" s="31">
        <f t="shared" si="615"/>
        <v>950245</v>
      </c>
      <c r="M1010" s="31">
        <f t="shared" si="616"/>
        <v>4426256</v>
      </c>
      <c r="N1010" s="31">
        <f t="shared" si="617"/>
        <v>88258</v>
      </c>
      <c r="O1010" s="32">
        <f t="shared" si="618"/>
        <v>5464759</v>
      </c>
      <c r="P1010" s="49" t="s">
        <v>6</v>
      </c>
      <c r="Q1010" s="49" t="s">
        <v>6</v>
      </c>
      <c r="R1010" s="49" t="s">
        <v>6</v>
      </c>
    </row>
    <row r="1011" spans="1:18">
      <c r="A1011" s="44" t="s">
        <v>60</v>
      </c>
      <c r="B1011" s="44" t="s">
        <v>1425</v>
      </c>
      <c r="C1011" s="44" t="s">
        <v>6</v>
      </c>
      <c r="D1011" s="44" t="s">
        <v>1220</v>
      </c>
      <c r="E1011" s="44" t="s">
        <v>1218</v>
      </c>
      <c r="F1011" s="49" t="s">
        <v>10</v>
      </c>
      <c r="G1011" s="46">
        <v>1</v>
      </c>
      <c r="H1011" s="47">
        <v>4531.5</v>
      </c>
      <c r="I1011" s="47">
        <v>265212.79999999999</v>
      </c>
      <c r="J1011" s="47">
        <v>36801.599999999999</v>
      </c>
      <c r="K1011" s="46">
        <f t="shared" si="614"/>
        <v>306545.89999999997</v>
      </c>
      <c r="L1011" s="31">
        <f t="shared" si="615"/>
        <v>4531</v>
      </c>
      <c r="M1011" s="31">
        <f t="shared" si="616"/>
        <v>265212</v>
      </c>
      <c r="N1011" s="31">
        <f t="shared" si="617"/>
        <v>36801</v>
      </c>
      <c r="O1011" s="32">
        <f t="shared" si="618"/>
        <v>306544</v>
      </c>
      <c r="P1011" s="49" t="s">
        <v>6</v>
      </c>
      <c r="Q1011" s="49" t="s">
        <v>6</v>
      </c>
      <c r="R1011" s="49" t="s">
        <v>6</v>
      </c>
    </row>
    <row r="1012" spans="1:18">
      <c r="A1012" s="44" t="s">
        <v>60</v>
      </c>
      <c r="B1012" s="44" t="s">
        <v>1426</v>
      </c>
      <c r="C1012" s="44" t="s">
        <v>6</v>
      </c>
      <c r="D1012" s="44" t="s">
        <v>1221</v>
      </c>
      <c r="E1012" s="44" t="s">
        <v>1222</v>
      </c>
      <c r="F1012" s="49" t="s">
        <v>1223</v>
      </c>
      <c r="G1012" s="46">
        <v>10</v>
      </c>
      <c r="H1012" s="47">
        <v>0</v>
      </c>
      <c r="I1012" s="47">
        <v>0</v>
      </c>
      <c r="J1012" s="47">
        <v>126546.8</v>
      </c>
      <c r="K1012" s="46">
        <f t="shared" si="614"/>
        <v>126546.8</v>
      </c>
      <c r="L1012" s="31">
        <f t="shared" si="615"/>
        <v>0</v>
      </c>
      <c r="M1012" s="31">
        <f t="shared" si="616"/>
        <v>0</v>
      </c>
      <c r="N1012" s="31">
        <f t="shared" si="617"/>
        <v>1265468</v>
      </c>
      <c r="O1012" s="32">
        <f t="shared" si="618"/>
        <v>1265468</v>
      </c>
      <c r="P1012" s="49" t="s">
        <v>6</v>
      </c>
      <c r="Q1012" s="49" t="s">
        <v>6</v>
      </c>
      <c r="R1012" s="49" t="s">
        <v>6</v>
      </c>
    </row>
    <row r="1013" spans="1:18">
      <c r="A1013" s="44" t="s">
        <v>60</v>
      </c>
      <c r="B1013" s="44" t="s">
        <v>1427</v>
      </c>
      <c r="C1013" s="44" t="s">
        <v>6</v>
      </c>
      <c r="D1013" s="44" t="s">
        <v>1224</v>
      </c>
      <c r="E1013" s="44" t="s">
        <v>1225</v>
      </c>
      <c r="F1013" s="49" t="s">
        <v>294</v>
      </c>
      <c r="G1013" s="46">
        <v>95</v>
      </c>
      <c r="H1013" s="47">
        <v>10203.200000000001</v>
      </c>
      <c r="I1013" s="47">
        <v>25448.799999999999</v>
      </c>
      <c r="J1013" s="47">
        <v>9410.5</v>
      </c>
      <c r="K1013" s="46">
        <f t="shared" si="614"/>
        <v>45062.5</v>
      </c>
      <c r="L1013" s="31">
        <f t="shared" si="615"/>
        <v>969304</v>
      </c>
      <c r="M1013" s="31">
        <f t="shared" si="616"/>
        <v>2417636</v>
      </c>
      <c r="N1013" s="31">
        <f t="shared" si="617"/>
        <v>893997</v>
      </c>
      <c r="O1013" s="32">
        <f t="shared" si="618"/>
        <v>4280937</v>
      </c>
      <c r="P1013" s="49" t="s">
        <v>6</v>
      </c>
      <c r="Q1013" s="49" t="s">
        <v>6</v>
      </c>
      <c r="R1013" s="49" t="s">
        <v>6</v>
      </c>
    </row>
    <row r="1014" spans="1:18">
      <c r="A1014" s="44" t="s">
        <v>60</v>
      </c>
      <c r="B1014" s="44" t="s">
        <v>1428</v>
      </c>
      <c r="C1014" s="45" t="s">
        <v>692</v>
      </c>
      <c r="D1014" s="44" t="s">
        <v>1226</v>
      </c>
      <c r="E1014" s="44" t="s">
        <v>6</v>
      </c>
      <c r="F1014" s="49" t="s">
        <v>6</v>
      </c>
      <c r="G1014" s="46">
        <v>0</v>
      </c>
      <c r="H1014" s="47">
        <v>0</v>
      </c>
      <c r="I1014" s="47">
        <v>0</v>
      </c>
      <c r="J1014" s="47">
        <v>0</v>
      </c>
      <c r="K1014" s="46">
        <v>0</v>
      </c>
      <c r="L1014" s="56">
        <v>0</v>
      </c>
      <c r="M1014" s="56">
        <v>0</v>
      </c>
      <c r="N1014" s="56">
        <v>0</v>
      </c>
      <c r="O1014" s="56">
        <v>0</v>
      </c>
      <c r="P1014" s="49" t="s">
        <v>794</v>
      </c>
      <c r="Q1014" s="49" t="s">
        <v>6</v>
      </c>
      <c r="R1014" s="49" t="s">
        <v>6</v>
      </c>
    </row>
    <row r="1015" spans="1:18">
      <c r="A1015" s="44" t="s">
        <v>60</v>
      </c>
      <c r="B1015" s="44" t="s">
        <v>1429</v>
      </c>
      <c r="C1015" s="44" t="s">
        <v>6</v>
      </c>
      <c r="D1015" s="44" t="s">
        <v>1227</v>
      </c>
      <c r="E1015" s="44" t="s">
        <v>1228</v>
      </c>
      <c r="F1015" s="49" t="s">
        <v>294</v>
      </c>
      <c r="G1015" s="46">
        <v>182</v>
      </c>
      <c r="H1015" s="47">
        <v>25494.6</v>
      </c>
      <c r="I1015" s="47">
        <v>43899.199999999997</v>
      </c>
      <c r="J1015" s="47">
        <v>22452.2</v>
      </c>
      <c r="K1015" s="46">
        <f t="shared" ref="K1015:K1025" si="619">H1015+I1015+J1015</f>
        <v>91845.999999999985</v>
      </c>
      <c r="L1015" s="31">
        <f t="shared" ref="L1015:L1025" si="620">TRUNC($G1015*H1015)</f>
        <v>4640017</v>
      </c>
      <c r="M1015" s="31">
        <f t="shared" ref="M1015:M1025" si="621">TRUNC($G1015*I1015)</f>
        <v>7989654</v>
      </c>
      <c r="N1015" s="31">
        <f t="shared" ref="N1015:N1025" si="622">TRUNC($G1015*J1015)</f>
        <v>4086300</v>
      </c>
      <c r="O1015" s="32">
        <f t="shared" ref="O1015:O1025" si="623">L1015+M1015+N1015</f>
        <v>16715971</v>
      </c>
      <c r="P1015" s="49" t="s">
        <v>6</v>
      </c>
      <c r="Q1015" s="49" t="s">
        <v>6</v>
      </c>
      <c r="R1015" s="49" t="s">
        <v>6</v>
      </c>
    </row>
    <row r="1016" spans="1:18">
      <c r="A1016" s="44" t="s">
        <v>60</v>
      </c>
      <c r="B1016" s="44" t="s">
        <v>1430</v>
      </c>
      <c r="C1016" s="44" t="s">
        <v>6</v>
      </c>
      <c r="D1016" s="44" t="s">
        <v>1227</v>
      </c>
      <c r="E1016" s="44" t="s">
        <v>1230</v>
      </c>
      <c r="F1016" s="49" t="s">
        <v>294</v>
      </c>
      <c r="G1016" s="46">
        <v>76</v>
      </c>
      <c r="H1016" s="47">
        <v>32577.599999999999</v>
      </c>
      <c r="I1016" s="47">
        <v>53005.599999999999</v>
      </c>
      <c r="J1016" s="47">
        <v>27067.9</v>
      </c>
      <c r="K1016" s="46">
        <f t="shared" si="619"/>
        <v>112651.1</v>
      </c>
      <c r="L1016" s="31">
        <f t="shared" si="620"/>
        <v>2475897</v>
      </c>
      <c r="M1016" s="31">
        <f t="shared" si="621"/>
        <v>4028425</v>
      </c>
      <c r="N1016" s="31">
        <f t="shared" si="622"/>
        <v>2057160</v>
      </c>
      <c r="O1016" s="32">
        <f t="shared" si="623"/>
        <v>8561482</v>
      </c>
      <c r="P1016" s="49" t="s">
        <v>6</v>
      </c>
      <c r="Q1016" s="49" t="s">
        <v>6</v>
      </c>
      <c r="R1016" s="49" t="s">
        <v>6</v>
      </c>
    </row>
    <row r="1017" spans="1:18">
      <c r="A1017" s="44" t="s">
        <v>60</v>
      </c>
      <c r="B1017" s="44" t="s">
        <v>1431</v>
      </c>
      <c r="C1017" s="44" t="s">
        <v>6</v>
      </c>
      <c r="D1017" s="44" t="s">
        <v>1232</v>
      </c>
      <c r="E1017" s="44" t="s">
        <v>6</v>
      </c>
      <c r="F1017" s="49" t="s">
        <v>10</v>
      </c>
      <c r="G1017" s="46">
        <v>1</v>
      </c>
      <c r="H1017" s="47">
        <v>169046.9</v>
      </c>
      <c r="I1017" s="47">
        <v>2690296</v>
      </c>
      <c r="J1017" s="47">
        <v>888213</v>
      </c>
      <c r="K1017" s="46">
        <f t="shared" si="619"/>
        <v>3747555.9</v>
      </c>
      <c r="L1017" s="31">
        <f t="shared" si="620"/>
        <v>169046</v>
      </c>
      <c r="M1017" s="31">
        <f t="shared" si="621"/>
        <v>2690296</v>
      </c>
      <c r="N1017" s="31">
        <f t="shared" si="622"/>
        <v>888213</v>
      </c>
      <c r="O1017" s="32">
        <f t="shared" si="623"/>
        <v>3747555</v>
      </c>
      <c r="P1017" s="49" t="s">
        <v>6</v>
      </c>
      <c r="Q1017" s="49" t="s">
        <v>6</v>
      </c>
      <c r="R1017" s="49" t="s">
        <v>6</v>
      </c>
    </row>
    <row r="1018" spans="1:18">
      <c r="A1018" s="44" t="s">
        <v>60</v>
      </c>
      <c r="B1018" s="44" t="s">
        <v>1432</v>
      </c>
      <c r="C1018" s="44" t="s">
        <v>6</v>
      </c>
      <c r="D1018" s="44" t="s">
        <v>1233</v>
      </c>
      <c r="E1018" s="44" t="s">
        <v>6</v>
      </c>
      <c r="F1018" s="49" t="s">
        <v>10</v>
      </c>
      <c r="G1018" s="46">
        <v>1</v>
      </c>
      <c r="H1018" s="47">
        <v>0</v>
      </c>
      <c r="I1018" s="47">
        <v>482580</v>
      </c>
      <c r="J1018" s="47">
        <v>26327.599999999999</v>
      </c>
      <c r="K1018" s="46">
        <f t="shared" si="619"/>
        <v>508907.6</v>
      </c>
      <c r="L1018" s="31">
        <f t="shared" si="620"/>
        <v>0</v>
      </c>
      <c r="M1018" s="31">
        <f t="shared" si="621"/>
        <v>482580</v>
      </c>
      <c r="N1018" s="31">
        <f t="shared" si="622"/>
        <v>26327</v>
      </c>
      <c r="O1018" s="32">
        <f t="shared" si="623"/>
        <v>508907</v>
      </c>
      <c r="P1018" s="49" t="s">
        <v>6</v>
      </c>
      <c r="Q1018" s="49" t="s">
        <v>6</v>
      </c>
      <c r="R1018" s="49" t="s">
        <v>6</v>
      </c>
    </row>
    <row r="1019" spans="1:18">
      <c r="A1019" s="44" t="s">
        <v>60</v>
      </c>
      <c r="B1019" s="44" t="s">
        <v>1433</v>
      </c>
      <c r="C1019" s="44" t="s">
        <v>6</v>
      </c>
      <c r="D1019" s="44" t="s">
        <v>1234</v>
      </c>
      <c r="E1019" s="44" t="s">
        <v>6</v>
      </c>
      <c r="F1019" s="49" t="s">
        <v>10</v>
      </c>
      <c r="G1019" s="46">
        <v>1</v>
      </c>
      <c r="H1019" s="47">
        <v>226350.7</v>
      </c>
      <c r="I1019" s="47">
        <v>9259560.8000000007</v>
      </c>
      <c r="J1019" s="47">
        <v>1189301.1000000001</v>
      </c>
      <c r="K1019" s="46">
        <f t="shared" si="619"/>
        <v>10675212.6</v>
      </c>
      <c r="L1019" s="31">
        <f t="shared" si="620"/>
        <v>226350</v>
      </c>
      <c r="M1019" s="31">
        <f t="shared" si="621"/>
        <v>9259560</v>
      </c>
      <c r="N1019" s="31">
        <f t="shared" si="622"/>
        <v>1189301</v>
      </c>
      <c r="O1019" s="32">
        <f t="shared" si="623"/>
        <v>10675211</v>
      </c>
      <c r="P1019" s="49" t="s">
        <v>6</v>
      </c>
      <c r="Q1019" s="49" t="s">
        <v>6</v>
      </c>
      <c r="R1019" s="49" t="s">
        <v>6</v>
      </c>
    </row>
    <row r="1020" spans="1:18">
      <c r="A1020" s="44" t="s">
        <v>60</v>
      </c>
      <c r="B1020" s="44" t="s">
        <v>1434</v>
      </c>
      <c r="C1020" s="44" t="s">
        <v>6</v>
      </c>
      <c r="D1020" s="44" t="s">
        <v>1235</v>
      </c>
      <c r="E1020" s="44" t="s">
        <v>1422</v>
      </c>
      <c r="F1020" s="49" t="s">
        <v>10</v>
      </c>
      <c r="G1020" s="46">
        <v>1</v>
      </c>
      <c r="H1020" s="47">
        <v>385105.6</v>
      </c>
      <c r="I1020" s="47">
        <v>3199781.6</v>
      </c>
      <c r="J1020" s="47">
        <v>64269.3</v>
      </c>
      <c r="K1020" s="46">
        <f t="shared" si="619"/>
        <v>3649156.5</v>
      </c>
      <c r="L1020" s="31">
        <f t="shared" si="620"/>
        <v>385105</v>
      </c>
      <c r="M1020" s="31">
        <f t="shared" si="621"/>
        <v>3199781</v>
      </c>
      <c r="N1020" s="31">
        <f t="shared" si="622"/>
        <v>64269</v>
      </c>
      <c r="O1020" s="32">
        <f t="shared" si="623"/>
        <v>3649155</v>
      </c>
      <c r="P1020" s="49" t="s">
        <v>6</v>
      </c>
      <c r="Q1020" s="49" t="s">
        <v>6</v>
      </c>
      <c r="R1020" s="49" t="s">
        <v>6</v>
      </c>
    </row>
    <row r="1021" spans="1:18">
      <c r="A1021" s="44" t="s">
        <v>60</v>
      </c>
      <c r="B1021" s="44" t="s">
        <v>1435</v>
      </c>
      <c r="C1021" s="44" t="s">
        <v>6</v>
      </c>
      <c r="D1021" s="44" t="s">
        <v>1217</v>
      </c>
      <c r="E1021" s="44" t="s">
        <v>1218</v>
      </c>
      <c r="F1021" s="49" t="s">
        <v>10</v>
      </c>
      <c r="G1021" s="46">
        <v>1</v>
      </c>
      <c r="H1021" s="47">
        <v>4531.5</v>
      </c>
      <c r="I1021" s="47">
        <v>265212.79999999999</v>
      </c>
      <c r="J1021" s="47">
        <v>36801.599999999999</v>
      </c>
      <c r="K1021" s="46">
        <f t="shared" si="619"/>
        <v>306545.89999999997</v>
      </c>
      <c r="L1021" s="31">
        <f t="shared" si="620"/>
        <v>4531</v>
      </c>
      <c r="M1021" s="31">
        <f t="shared" si="621"/>
        <v>265212</v>
      </c>
      <c r="N1021" s="31">
        <f t="shared" si="622"/>
        <v>36801</v>
      </c>
      <c r="O1021" s="32">
        <f t="shared" si="623"/>
        <v>306544</v>
      </c>
      <c r="P1021" s="49" t="s">
        <v>6</v>
      </c>
      <c r="Q1021" s="49" t="s">
        <v>6</v>
      </c>
      <c r="R1021" s="49" t="s">
        <v>6</v>
      </c>
    </row>
    <row r="1022" spans="1:18">
      <c r="A1022" s="44" t="s">
        <v>60</v>
      </c>
      <c r="B1022" s="44" t="s">
        <v>1436</v>
      </c>
      <c r="C1022" s="44" t="s">
        <v>6</v>
      </c>
      <c r="D1022" s="44" t="s">
        <v>1219</v>
      </c>
      <c r="E1022" s="44" t="s">
        <v>6</v>
      </c>
      <c r="F1022" s="49" t="s">
        <v>294</v>
      </c>
      <c r="G1022" s="46">
        <v>16</v>
      </c>
      <c r="H1022" s="47">
        <v>55896.800000000003</v>
      </c>
      <c r="I1022" s="47">
        <v>260368</v>
      </c>
      <c r="J1022" s="47">
        <v>5191.7</v>
      </c>
      <c r="K1022" s="46">
        <f t="shared" si="619"/>
        <v>321456.5</v>
      </c>
      <c r="L1022" s="31">
        <f t="shared" si="620"/>
        <v>894348</v>
      </c>
      <c r="M1022" s="31">
        <f t="shared" si="621"/>
        <v>4165888</v>
      </c>
      <c r="N1022" s="31">
        <f t="shared" si="622"/>
        <v>83067</v>
      </c>
      <c r="O1022" s="32">
        <f t="shared" si="623"/>
        <v>5143303</v>
      </c>
      <c r="P1022" s="49" t="s">
        <v>6</v>
      </c>
      <c r="Q1022" s="49" t="s">
        <v>6</v>
      </c>
      <c r="R1022" s="49" t="s">
        <v>6</v>
      </c>
    </row>
    <row r="1023" spans="1:18">
      <c r="A1023" s="44" t="s">
        <v>60</v>
      </c>
      <c r="B1023" s="44" t="s">
        <v>1437</v>
      </c>
      <c r="C1023" s="44" t="s">
        <v>6</v>
      </c>
      <c r="D1023" s="44" t="s">
        <v>1220</v>
      </c>
      <c r="E1023" s="44" t="s">
        <v>1218</v>
      </c>
      <c r="F1023" s="49" t="s">
        <v>10</v>
      </c>
      <c r="G1023" s="46">
        <v>1</v>
      </c>
      <c r="H1023" s="47">
        <v>4531.5</v>
      </c>
      <c r="I1023" s="47">
        <v>265212.79999999999</v>
      </c>
      <c r="J1023" s="47">
        <v>36801.599999999999</v>
      </c>
      <c r="K1023" s="46">
        <f t="shared" si="619"/>
        <v>306545.89999999997</v>
      </c>
      <c r="L1023" s="31">
        <f t="shared" si="620"/>
        <v>4531</v>
      </c>
      <c r="M1023" s="31">
        <f t="shared" si="621"/>
        <v>265212</v>
      </c>
      <c r="N1023" s="31">
        <f t="shared" si="622"/>
        <v>36801</v>
      </c>
      <c r="O1023" s="32">
        <f t="shared" si="623"/>
        <v>306544</v>
      </c>
      <c r="P1023" s="49" t="s">
        <v>6</v>
      </c>
      <c r="Q1023" s="49" t="s">
        <v>6</v>
      </c>
      <c r="R1023" s="49" t="s">
        <v>6</v>
      </c>
    </row>
    <row r="1024" spans="1:18">
      <c r="A1024" s="44" t="s">
        <v>60</v>
      </c>
      <c r="B1024" s="44" t="s">
        <v>1438</v>
      </c>
      <c r="C1024" s="44" t="s">
        <v>6</v>
      </c>
      <c r="D1024" s="44" t="s">
        <v>1236</v>
      </c>
      <c r="E1024" s="44" t="s">
        <v>1237</v>
      </c>
      <c r="F1024" s="49" t="s">
        <v>1172</v>
      </c>
      <c r="G1024" s="46">
        <v>65</v>
      </c>
      <c r="H1024" s="47">
        <v>6870.5</v>
      </c>
      <c r="I1024" s="47">
        <v>12184</v>
      </c>
      <c r="J1024" s="47">
        <v>5033.3</v>
      </c>
      <c r="K1024" s="46">
        <f t="shared" si="619"/>
        <v>24087.8</v>
      </c>
      <c r="L1024" s="31">
        <f t="shared" si="620"/>
        <v>446582</v>
      </c>
      <c r="M1024" s="31">
        <f t="shared" si="621"/>
        <v>791960</v>
      </c>
      <c r="N1024" s="31">
        <f t="shared" si="622"/>
        <v>327164</v>
      </c>
      <c r="O1024" s="32">
        <f t="shared" si="623"/>
        <v>1565706</v>
      </c>
      <c r="P1024" s="49" t="s">
        <v>6</v>
      </c>
      <c r="Q1024" s="49" t="s">
        <v>6</v>
      </c>
      <c r="R1024" s="49" t="s">
        <v>6</v>
      </c>
    </row>
    <row r="1025" spans="1:18">
      <c r="A1025" s="44" t="s">
        <v>60</v>
      </c>
      <c r="B1025" s="44" t="s">
        <v>1439</v>
      </c>
      <c r="C1025" s="44" t="s">
        <v>6</v>
      </c>
      <c r="D1025" s="44" t="s">
        <v>1238</v>
      </c>
      <c r="E1025" s="44" t="s">
        <v>1225</v>
      </c>
      <c r="F1025" s="49" t="s">
        <v>294</v>
      </c>
      <c r="G1025" s="46">
        <v>40</v>
      </c>
      <c r="H1025" s="47">
        <v>18699.599999999999</v>
      </c>
      <c r="I1025" s="47">
        <v>32773.599999999999</v>
      </c>
      <c r="J1025" s="47">
        <v>21405.1</v>
      </c>
      <c r="K1025" s="46">
        <f t="shared" si="619"/>
        <v>72878.299999999988</v>
      </c>
      <c r="L1025" s="31">
        <f t="shared" si="620"/>
        <v>747984</v>
      </c>
      <c r="M1025" s="31">
        <f t="shared" si="621"/>
        <v>1310944</v>
      </c>
      <c r="N1025" s="31">
        <f t="shared" si="622"/>
        <v>856204</v>
      </c>
      <c r="O1025" s="32">
        <f t="shared" si="623"/>
        <v>2915132</v>
      </c>
      <c r="P1025" s="49" t="s">
        <v>6</v>
      </c>
      <c r="Q1025" s="49" t="s">
        <v>6</v>
      </c>
      <c r="R1025" s="49" t="s">
        <v>6</v>
      </c>
    </row>
    <row r="1026" spans="1:18">
      <c r="A1026" s="44" t="s">
        <v>60</v>
      </c>
      <c r="B1026" s="44" t="s">
        <v>1440</v>
      </c>
      <c r="C1026" s="45" t="s">
        <v>692</v>
      </c>
      <c r="D1026" s="44" t="s">
        <v>1239</v>
      </c>
      <c r="E1026" s="44" t="s">
        <v>6</v>
      </c>
      <c r="F1026" s="49" t="s">
        <v>6</v>
      </c>
      <c r="G1026" s="46">
        <v>0</v>
      </c>
      <c r="H1026" s="47">
        <v>0</v>
      </c>
      <c r="I1026" s="47">
        <v>0</v>
      </c>
      <c r="J1026" s="47">
        <v>0</v>
      </c>
      <c r="K1026" s="46">
        <v>0</v>
      </c>
      <c r="L1026" s="56">
        <v>0</v>
      </c>
      <c r="M1026" s="56">
        <v>0</v>
      </c>
      <c r="N1026" s="56">
        <v>0</v>
      </c>
      <c r="O1026" s="56">
        <v>0</v>
      </c>
      <c r="P1026" s="49" t="s">
        <v>794</v>
      </c>
      <c r="Q1026" s="49" t="s">
        <v>6</v>
      </c>
      <c r="R1026" s="49" t="s">
        <v>6</v>
      </c>
    </row>
    <row r="1027" spans="1:18">
      <c r="A1027" s="44" t="s">
        <v>60</v>
      </c>
      <c r="B1027" s="44" t="s">
        <v>1441</v>
      </c>
      <c r="C1027" s="48" t="s">
        <v>6</v>
      </c>
      <c r="D1027" s="44" t="s">
        <v>1194</v>
      </c>
      <c r="E1027" s="44" t="s">
        <v>1195</v>
      </c>
      <c r="F1027" s="49" t="s">
        <v>793</v>
      </c>
      <c r="G1027" s="46">
        <v>5</v>
      </c>
      <c r="H1027" s="47">
        <v>16676.900000000001</v>
      </c>
      <c r="I1027" s="47">
        <v>27207.200000000001</v>
      </c>
      <c r="J1027" s="47">
        <v>0</v>
      </c>
      <c r="K1027" s="46">
        <f t="shared" ref="K1027:K1028" si="624">H1027+I1027+J1027</f>
        <v>43884.100000000006</v>
      </c>
      <c r="L1027" s="31">
        <f t="shared" ref="L1027:L1028" si="625">TRUNC($G1027*H1027)</f>
        <v>83384</v>
      </c>
      <c r="M1027" s="31">
        <f t="shared" ref="M1027:M1028" si="626">TRUNC($G1027*I1027)</f>
        <v>136036</v>
      </c>
      <c r="N1027" s="31">
        <f t="shared" ref="N1027:N1028" si="627">TRUNC($G1027*J1027)</f>
        <v>0</v>
      </c>
      <c r="O1027" s="32">
        <f t="shared" ref="O1027:O1028" si="628">L1027+M1027+N1027</f>
        <v>219420</v>
      </c>
      <c r="P1027" s="49" t="s">
        <v>6</v>
      </c>
      <c r="Q1027" s="49" t="s">
        <v>1196</v>
      </c>
      <c r="R1027" s="49" t="s">
        <v>6</v>
      </c>
    </row>
    <row r="1028" spans="1:18">
      <c r="A1028" s="44" t="s">
        <v>60</v>
      </c>
      <c r="B1028" s="44" t="s">
        <v>1442</v>
      </c>
      <c r="C1028" s="44" t="s">
        <v>6</v>
      </c>
      <c r="D1028" s="44" t="s">
        <v>1240</v>
      </c>
      <c r="E1028" s="44" t="s">
        <v>1241</v>
      </c>
      <c r="F1028" s="49" t="s">
        <v>1242</v>
      </c>
      <c r="G1028" s="46">
        <v>8</v>
      </c>
      <c r="H1028" s="47">
        <v>1129.7</v>
      </c>
      <c r="I1028" s="47">
        <v>14660</v>
      </c>
      <c r="J1028" s="47">
        <v>0</v>
      </c>
      <c r="K1028" s="46">
        <f t="shared" si="624"/>
        <v>15789.7</v>
      </c>
      <c r="L1028" s="31">
        <f t="shared" si="625"/>
        <v>9037</v>
      </c>
      <c r="M1028" s="31">
        <f t="shared" si="626"/>
        <v>117280</v>
      </c>
      <c r="N1028" s="31">
        <f t="shared" si="627"/>
        <v>0</v>
      </c>
      <c r="O1028" s="32">
        <f t="shared" si="628"/>
        <v>126317</v>
      </c>
      <c r="P1028" s="49" t="s">
        <v>6</v>
      </c>
      <c r="Q1028" s="49" t="s">
        <v>6</v>
      </c>
      <c r="R1028" s="49" t="s">
        <v>6</v>
      </c>
    </row>
    <row r="1029" spans="1:18">
      <c r="A1029" s="44" t="s">
        <v>60</v>
      </c>
      <c r="B1029" s="44" t="s">
        <v>1443</v>
      </c>
      <c r="C1029" s="45" t="s">
        <v>692</v>
      </c>
      <c r="D1029" s="44" t="s">
        <v>1243</v>
      </c>
      <c r="E1029" s="44" t="s">
        <v>6</v>
      </c>
      <c r="F1029" s="49" t="s">
        <v>6</v>
      </c>
      <c r="G1029" s="46">
        <v>0</v>
      </c>
      <c r="H1029" s="47">
        <v>0</v>
      </c>
      <c r="I1029" s="47">
        <v>0</v>
      </c>
      <c r="J1029" s="47">
        <v>0</v>
      </c>
      <c r="K1029" s="46">
        <v>0</v>
      </c>
      <c r="L1029" s="56">
        <v>0</v>
      </c>
      <c r="M1029" s="56">
        <v>0</v>
      </c>
      <c r="N1029" s="56">
        <v>0</v>
      </c>
      <c r="O1029" s="56">
        <v>0</v>
      </c>
      <c r="P1029" s="49" t="s">
        <v>1256</v>
      </c>
      <c r="Q1029" s="49" t="s">
        <v>6</v>
      </c>
      <c r="R1029" s="49" t="s">
        <v>6</v>
      </c>
    </row>
    <row r="1030" spans="1:18">
      <c r="A1030" s="44" t="s">
        <v>60</v>
      </c>
      <c r="B1030" s="44" t="s">
        <v>1444</v>
      </c>
      <c r="C1030" s="44" t="s">
        <v>6</v>
      </c>
      <c r="D1030" s="44" t="s">
        <v>1244</v>
      </c>
      <c r="E1030" s="44" t="s">
        <v>6</v>
      </c>
      <c r="F1030" s="49" t="s">
        <v>689</v>
      </c>
      <c r="G1030" s="46">
        <v>3784</v>
      </c>
      <c r="H1030" s="47">
        <v>464.1</v>
      </c>
      <c r="I1030" s="47">
        <v>0</v>
      </c>
      <c r="J1030" s="47">
        <v>0</v>
      </c>
      <c r="K1030" s="46">
        <f>H1030+I1030+J1030</f>
        <v>464.1</v>
      </c>
      <c r="L1030" s="31">
        <f t="shared" ref="L1030" si="629">TRUNC($G1030*H1030)</f>
        <v>1756154</v>
      </c>
      <c r="M1030" s="31">
        <f t="shared" ref="M1030" si="630">TRUNC($G1030*I1030)</f>
        <v>0</v>
      </c>
      <c r="N1030" s="31">
        <f t="shared" ref="N1030" si="631">TRUNC($G1030*J1030)</f>
        <v>0</v>
      </c>
      <c r="O1030" s="32">
        <f t="shared" ref="O1030" si="632">L1030+M1030+N1030</f>
        <v>1756154</v>
      </c>
      <c r="P1030" s="49" t="s">
        <v>6</v>
      </c>
      <c r="Q1030" s="49" t="s">
        <v>6</v>
      </c>
      <c r="R1030" s="49" t="s">
        <v>6</v>
      </c>
    </row>
    <row r="1031" spans="1:18">
      <c r="A1031" s="44" t="s">
        <v>60</v>
      </c>
      <c r="B1031" s="44" t="s">
        <v>1445</v>
      </c>
      <c r="C1031" s="45" t="s">
        <v>692</v>
      </c>
      <c r="D1031" s="44" t="s">
        <v>1245</v>
      </c>
      <c r="E1031" s="44" t="s">
        <v>6</v>
      </c>
      <c r="F1031" s="49" t="s">
        <v>6</v>
      </c>
      <c r="G1031" s="46">
        <v>0</v>
      </c>
      <c r="H1031" s="47">
        <v>0</v>
      </c>
      <c r="I1031" s="47">
        <v>0</v>
      </c>
      <c r="J1031" s="47">
        <v>0</v>
      </c>
      <c r="K1031" s="46">
        <v>0</v>
      </c>
      <c r="L1031" s="56">
        <v>0</v>
      </c>
      <c r="M1031" s="56">
        <v>0</v>
      </c>
      <c r="N1031" s="56">
        <v>0</v>
      </c>
      <c r="O1031" s="56">
        <v>0</v>
      </c>
      <c r="P1031" s="49" t="s">
        <v>794</v>
      </c>
      <c r="Q1031" s="49" t="s">
        <v>6</v>
      </c>
      <c r="R1031" s="49" t="s">
        <v>6</v>
      </c>
    </row>
    <row r="1032" spans="1:18">
      <c r="A1032" s="44" t="s">
        <v>60</v>
      </c>
      <c r="B1032" s="44" t="s">
        <v>1446</v>
      </c>
      <c r="C1032" s="44" t="s">
        <v>6</v>
      </c>
      <c r="D1032" s="44" t="s">
        <v>1246</v>
      </c>
      <c r="E1032" s="44" t="s">
        <v>1247</v>
      </c>
      <c r="F1032" s="49" t="s">
        <v>293</v>
      </c>
      <c r="G1032" s="46">
        <v>5389</v>
      </c>
      <c r="H1032" s="47">
        <v>0</v>
      </c>
      <c r="I1032" s="47">
        <v>0</v>
      </c>
      <c r="J1032" s="47">
        <v>528.20000000000005</v>
      </c>
      <c r="K1032" s="46">
        <f t="shared" ref="K1032:K1035" si="633">H1032+I1032+J1032</f>
        <v>528.20000000000005</v>
      </c>
      <c r="L1032" s="31">
        <f t="shared" ref="L1032:L1035" si="634">TRUNC($G1032*H1032)</f>
        <v>0</v>
      </c>
      <c r="M1032" s="31">
        <f t="shared" ref="M1032:M1035" si="635">TRUNC($G1032*I1032)</f>
        <v>0</v>
      </c>
      <c r="N1032" s="31">
        <f t="shared" ref="N1032:N1035" si="636">TRUNC($G1032*J1032)</f>
        <v>2846469</v>
      </c>
      <c r="O1032" s="32">
        <f t="shared" ref="O1032:O1035" si="637">L1032+M1032+N1032</f>
        <v>2846469</v>
      </c>
      <c r="P1032" s="49" t="s">
        <v>6</v>
      </c>
      <c r="Q1032" s="49" t="s">
        <v>6</v>
      </c>
      <c r="R1032" s="49" t="s">
        <v>6</v>
      </c>
    </row>
    <row r="1033" spans="1:18">
      <c r="A1033" s="44" t="s">
        <v>60</v>
      </c>
      <c r="B1033" s="44" t="s">
        <v>1447</v>
      </c>
      <c r="C1033" s="44" t="s">
        <v>6</v>
      </c>
      <c r="D1033" s="44" t="s">
        <v>1248</v>
      </c>
      <c r="E1033" s="44" t="s">
        <v>1249</v>
      </c>
      <c r="F1033" s="49" t="s">
        <v>1172</v>
      </c>
      <c r="G1033" s="46">
        <v>85</v>
      </c>
      <c r="H1033" s="47">
        <v>0</v>
      </c>
      <c r="I1033" s="47">
        <v>0</v>
      </c>
      <c r="J1033" s="47">
        <v>40890.699999999997</v>
      </c>
      <c r="K1033" s="46">
        <f t="shared" si="633"/>
        <v>40890.699999999997</v>
      </c>
      <c r="L1033" s="31">
        <f t="shared" si="634"/>
        <v>0</v>
      </c>
      <c r="M1033" s="31">
        <f t="shared" si="635"/>
        <v>0</v>
      </c>
      <c r="N1033" s="31">
        <f t="shared" si="636"/>
        <v>3475709</v>
      </c>
      <c r="O1033" s="32">
        <f t="shared" si="637"/>
        <v>3475709</v>
      </c>
      <c r="P1033" s="49" t="s">
        <v>6</v>
      </c>
      <c r="Q1033" s="49" t="s">
        <v>6</v>
      </c>
      <c r="R1033" s="49" t="s">
        <v>6</v>
      </c>
    </row>
    <row r="1034" spans="1:18">
      <c r="A1034" s="44" t="s">
        <v>60</v>
      </c>
      <c r="B1034" s="44" t="s">
        <v>1448</v>
      </c>
      <c r="C1034" s="44" t="s">
        <v>6</v>
      </c>
      <c r="D1034" s="44" t="s">
        <v>1250</v>
      </c>
      <c r="E1034" s="44" t="s">
        <v>1251</v>
      </c>
      <c r="F1034" s="49" t="s">
        <v>295</v>
      </c>
      <c r="G1034" s="46">
        <v>17</v>
      </c>
      <c r="H1034" s="47">
        <v>24555.200000000001</v>
      </c>
      <c r="I1034" s="47">
        <v>127932.8</v>
      </c>
      <c r="J1034" s="47">
        <v>0</v>
      </c>
      <c r="K1034" s="46">
        <f t="shared" si="633"/>
        <v>152488</v>
      </c>
      <c r="L1034" s="31">
        <f t="shared" si="634"/>
        <v>417438</v>
      </c>
      <c r="M1034" s="31">
        <f t="shared" si="635"/>
        <v>2174857</v>
      </c>
      <c r="N1034" s="31">
        <f t="shared" si="636"/>
        <v>0</v>
      </c>
      <c r="O1034" s="32">
        <f t="shared" si="637"/>
        <v>2592295</v>
      </c>
      <c r="P1034" s="49" t="s">
        <v>6</v>
      </c>
      <c r="Q1034" s="49" t="s">
        <v>6</v>
      </c>
      <c r="R1034" s="49" t="s">
        <v>6</v>
      </c>
    </row>
    <row r="1035" spans="1:18">
      <c r="A1035" s="44" t="s">
        <v>60</v>
      </c>
      <c r="B1035" s="44" t="s">
        <v>1449</v>
      </c>
      <c r="C1035" s="44" t="s">
        <v>6</v>
      </c>
      <c r="D1035" s="44" t="s">
        <v>1252</v>
      </c>
      <c r="E1035" s="44" t="s">
        <v>1253</v>
      </c>
      <c r="F1035" s="49" t="s">
        <v>1254</v>
      </c>
      <c r="G1035" s="46">
        <v>360</v>
      </c>
      <c r="H1035" s="47">
        <v>2131.5</v>
      </c>
      <c r="I1035" s="47">
        <v>3310.4</v>
      </c>
      <c r="J1035" s="47">
        <v>609.6</v>
      </c>
      <c r="K1035" s="46">
        <f t="shared" si="633"/>
        <v>6051.5</v>
      </c>
      <c r="L1035" s="31">
        <f t="shared" si="634"/>
        <v>767340</v>
      </c>
      <c r="M1035" s="31">
        <f t="shared" si="635"/>
        <v>1191744</v>
      </c>
      <c r="N1035" s="31">
        <f t="shared" si="636"/>
        <v>219456</v>
      </c>
      <c r="O1035" s="32">
        <f t="shared" si="637"/>
        <v>2178540</v>
      </c>
      <c r="P1035" s="49" t="s">
        <v>6</v>
      </c>
      <c r="Q1035" s="49" t="s">
        <v>6</v>
      </c>
      <c r="R1035" s="49" t="s">
        <v>6</v>
      </c>
    </row>
    <row r="1036" spans="1:18">
      <c r="A1036" s="44" t="s">
        <v>60</v>
      </c>
      <c r="B1036" s="44" t="s">
        <v>1450</v>
      </c>
      <c r="C1036" s="45" t="s">
        <v>692</v>
      </c>
      <c r="D1036" s="44" t="s">
        <v>6</v>
      </c>
      <c r="E1036" s="44" t="s">
        <v>6</v>
      </c>
      <c r="F1036" s="49" t="s">
        <v>6</v>
      </c>
      <c r="G1036" s="46">
        <v>0</v>
      </c>
      <c r="H1036" s="47">
        <v>0</v>
      </c>
      <c r="I1036" s="47">
        <v>0</v>
      </c>
      <c r="J1036" s="47">
        <v>0</v>
      </c>
      <c r="K1036" s="46">
        <v>0</v>
      </c>
      <c r="L1036" s="56">
        <v>0</v>
      </c>
      <c r="M1036" s="56">
        <v>0</v>
      </c>
      <c r="N1036" s="56">
        <v>0</v>
      </c>
      <c r="O1036" s="56">
        <v>0</v>
      </c>
      <c r="P1036" s="49" t="s">
        <v>794</v>
      </c>
      <c r="Q1036" s="49" t="s">
        <v>6</v>
      </c>
      <c r="R1036" s="49" t="s">
        <v>6</v>
      </c>
    </row>
    <row r="1037" spans="1:18">
      <c r="A1037" s="44" t="s">
        <v>60</v>
      </c>
      <c r="B1037" s="44" t="s">
        <v>1451</v>
      </c>
      <c r="C1037" s="45" t="s">
        <v>692</v>
      </c>
      <c r="D1037" s="44" t="s">
        <v>1452</v>
      </c>
      <c r="E1037" s="44" t="s">
        <v>6</v>
      </c>
      <c r="F1037" s="49" t="s">
        <v>6</v>
      </c>
      <c r="G1037" s="46">
        <v>0</v>
      </c>
      <c r="H1037" s="47">
        <v>0</v>
      </c>
      <c r="I1037" s="47">
        <v>0</v>
      </c>
      <c r="J1037" s="47">
        <v>0</v>
      </c>
      <c r="K1037" s="46">
        <v>0</v>
      </c>
      <c r="L1037" s="58">
        <f>SUM(L1039:L1075)</f>
        <v>96212961</v>
      </c>
      <c r="M1037" s="58">
        <f t="shared" ref="M1037:O1037" si="638">SUM(M1039:M1075)</f>
        <v>89134012</v>
      </c>
      <c r="N1037" s="58">
        <f t="shared" si="638"/>
        <v>50356896</v>
      </c>
      <c r="O1037" s="58">
        <f t="shared" si="638"/>
        <v>235703869</v>
      </c>
      <c r="P1037" s="49" t="s">
        <v>694</v>
      </c>
      <c r="Q1037" s="49" t="s">
        <v>6</v>
      </c>
      <c r="R1037" s="49" t="s">
        <v>6</v>
      </c>
    </row>
    <row r="1038" spans="1:18">
      <c r="A1038" s="44" t="s">
        <v>60</v>
      </c>
      <c r="B1038" s="44" t="s">
        <v>1453</v>
      </c>
      <c r="C1038" s="45" t="s">
        <v>692</v>
      </c>
      <c r="D1038" s="44" t="s">
        <v>1283</v>
      </c>
      <c r="E1038" s="44" t="s">
        <v>6</v>
      </c>
      <c r="F1038" s="49" t="s">
        <v>6</v>
      </c>
      <c r="G1038" s="46">
        <v>0</v>
      </c>
      <c r="H1038" s="47">
        <v>0</v>
      </c>
      <c r="I1038" s="47">
        <v>0</v>
      </c>
      <c r="J1038" s="47">
        <v>0</v>
      </c>
      <c r="K1038" s="46">
        <v>0</v>
      </c>
      <c r="L1038" s="56">
        <v>0</v>
      </c>
      <c r="M1038" s="56">
        <v>0</v>
      </c>
      <c r="N1038" s="56">
        <v>0</v>
      </c>
      <c r="O1038" s="56">
        <v>0</v>
      </c>
      <c r="P1038" s="49" t="s">
        <v>1256</v>
      </c>
      <c r="Q1038" s="49" t="s">
        <v>6</v>
      </c>
      <c r="R1038" s="49" t="s">
        <v>6</v>
      </c>
    </row>
    <row r="1039" spans="1:18">
      <c r="A1039" s="44" t="s">
        <v>60</v>
      </c>
      <c r="B1039" s="44" t="s">
        <v>1454</v>
      </c>
      <c r="C1039" s="48" t="s">
        <v>6</v>
      </c>
      <c r="D1039" s="44" t="s">
        <v>1191</v>
      </c>
      <c r="E1039" s="44" t="s">
        <v>1192</v>
      </c>
      <c r="F1039" s="49" t="s">
        <v>1172</v>
      </c>
      <c r="G1039" s="46">
        <v>15</v>
      </c>
      <c r="H1039" s="47">
        <v>405.8</v>
      </c>
      <c r="I1039" s="47">
        <v>13113.6</v>
      </c>
      <c r="J1039" s="47">
        <v>0</v>
      </c>
      <c r="K1039" s="46">
        <f t="shared" ref="K1039:K1044" si="639">H1039+I1039+J1039</f>
        <v>13519.4</v>
      </c>
      <c r="L1039" s="31">
        <f t="shared" ref="L1039:L1044" si="640">TRUNC($G1039*H1039)</f>
        <v>6087</v>
      </c>
      <c r="M1039" s="31">
        <f t="shared" ref="M1039:M1044" si="641">TRUNC($G1039*I1039)</f>
        <v>196704</v>
      </c>
      <c r="N1039" s="31">
        <f t="shared" ref="N1039:N1044" si="642">TRUNC($G1039*J1039)</f>
        <v>0</v>
      </c>
      <c r="O1039" s="32">
        <f t="shared" ref="O1039:O1044" si="643">L1039+M1039+N1039</f>
        <v>202791</v>
      </c>
      <c r="P1039" s="49" t="s">
        <v>6</v>
      </c>
      <c r="Q1039" s="49" t="s">
        <v>1193</v>
      </c>
      <c r="R1039" s="49" t="s">
        <v>6</v>
      </c>
    </row>
    <row r="1040" spans="1:18">
      <c r="A1040" s="44" t="s">
        <v>60</v>
      </c>
      <c r="B1040" s="44" t="s">
        <v>1455</v>
      </c>
      <c r="C1040" s="48" t="s">
        <v>6</v>
      </c>
      <c r="D1040" s="44" t="s">
        <v>1194</v>
      </c>
      <c r="E1040" s="44" t="s">
        <v>1195</v>
      </c>
      <c r="F1040" s="49" t="s">
        <v>793</v>
      </c>
      <c r="G1040" s="46">
        <v>10</v>
      </c>
      <c r="H1040" s="47">
        <v>16676.900000000001</v>
      </c>
      <c r="I1040" s="47">
        <v>27207.200000000001</v>
      </c>
      <c r="J1040" s="47">
        <v>0</v>
      </c>
      <c r="K1040" s="46">
        <f t="shared" si="639"/>
        <v>43884.100000000006</v>
      </c>
      <c r="L1040" s="31">
        <f t="shared" si="640"/>
        <v>166769</v>
      </c>
      <c r="M1040" s="31">
        <f t="shared" si="641"/>
        <v>272072</v>
      </c>
      <c r="N1040" s="31">
        <f t="shared" si="642"/>
        <v>0</v>
      </c>
      <c r="O1040" s="32">
        <f t="shared" si="643"/>
        <v>438841</v>
      </c>
      <c r="P1040" s="49" t="s">
        <v>6</v>
      </c>
      <c r="Q1040" s="49" t="s">
        <v>1196</v>
      </c>
      <c r="R1040" s="49" t="s">
        <v>6</v>
      </c>
    </row>
    <row r="1041" spans="1:18">
      <c r="A1041" s="44" t="s">
        <v>60</v>
      </c>
      <c r="B1041" s="44" t="s">
        <v>1456</v>
      </c>
      <c r="C1041" s="48" t="s">
        <v>6</v>
      </c>
      <c r="D1041" s="44" t="s">
        <v>1197</v>
      </c>
      <c r="E1041" s="44" t="s">
        <v>1192</v>
      </c>
      <c r="F1041" s="49" t="s">
        <v>1172</v>
      </c>
      <c r="G1041" s="46">
        <v>47</v>
      </c>
      <c r="H1041" s="47">
        <v>834.5</v>
      </c>
      <c r="I1041" s="47">
        <v>2563.3000000000002</v>
      </c>
      <c r="J1041" s="47">
        <v>1022</v>
      </c>
      <c r="K1041" s="46">
        <f t="shared" si="639"/>
        <v>4419.8</v>
      </c>
      <c r="L1041" s="31">
        <f t="shared" si="640"/>
        <v>39221</v>
      </c>
      <c r="M1041" s="31">
        <f t="shared" si="641"/>
        <v>120475</v>
      </c>
      <c r="N1041" s="31">
        <f t="shared" si="642"/>
        <v>48034</v>
      </c>
      <c r="O1041" s="32">
        <f t="shared" si="643"/>
        <v>207730</v>
      </c>
      <c r="P1041" s="49" t="s">
        <v>6</v>
      </c>
      <c r="Q1041" s="49" t="s">
        <v>1198</v>
      </c>
      <c r="R1041" s="49" t="s">
        <v>6</v>
      </c>
    </row>
    <row r="1042" spans="1:18">
      <c r="A1042" s="44" t="s">
        <v>60</v>
      </c>
      <c r="B1042" s="44" t="s">
        <v>1457</v>
      </c>
      <c r="C1042" s="44" t="s">
        <v>6</v>
      </c>
      <c r="D1042" s="44" t="s">
        <v>1199</v>
      </c>
      <c r="E1042" s="44" t="s">
        <v>1200</v>
      </c>
      <c r="F1042" s="49" t="s">
        <v>793</v>
      </c>
      <c r="G1042" s="46">
        <v>77</v>
      </c>
      <c r="H1042" s="47">
        <v>2042.5</v>
      </c>
      <c r="I1042" s="47">
        <v>0</v>
      </c>
      <c r="J1042" s="47">
        <v>0</v>
      </c>
      <c r="K1042" s="46">
        <f t="shared" si="639"/>
        <v>2042.5</v>
      </c>
      <c r="L1042" s="31">
        <f t="shared" si="640"/>
        <v>157272</v>
      </c>
      <c r="M1042" s="31">
        <f t="shared" si="641"/>
        <v>0</v>
      </c>
      <c r="N1042" s="31">
        <f t="shared" si="642"/>
        <v>0</v>
      </c>
      <c r="O1042" s="32">
        <f t="shared" si="643"/>
        <v>157272</v>
      </c>
      <c r="P1042" s="49" t="s">
        <v>6</v>
      </c>
      <c r="Q1042" s="49" t="s">
        <v>6</v>
      </c>
      <c r="R1042" s="49" t="s">
        <v>6</v>
      </c>
    </row>
    <row r="1043" spans="1:18">
      <c r="A1043" s="44" t="s">
        <v>60</v>
      </c>
      <c r="B1043" s="44" t="s">
        <v>1458</v>
      </c>
      <c r="C1043" s="44" t="s">
        <v>6</v>
      </c>
      <c r="D1043" s="44" t="s">
        <v>1201</v>
      </c>
      <c r="E1043" s="44" t="s">
        <v>1202</v>
      </c>
      <c r="F1043" s="49" t="s">
        <v>793</v>
      </c>
      <c r="G1043" s="46">
        <v>77</v>
      </c>
      <c r="H1043" s="47">
        <v>545.9</v>
      </c>
      <c r="I1043" s="47">
        <v>0</v>
      </c>
      <c r="J1043" s="47">
        <v>0</v>
      </c>
      <c r="K1043" s="46">
        <f t="shared" si="639"/>
        <v>545.9</v>
      </c>
      <c r="L1043" s="31">
        <f t="shared" si="640"/>
        <v>42034</v>
      </c>
      <c r="M1043" s="31">
        <f t="shared" si="641"/>
        <v>0</v>
      </c>
      <c r="N1043" s="31">
        <f t="shared" si="642"/>
        <v>0</v>
      </c>
      <c r="O1043" s="32">
        <f t="shared" si="643"/>
        <v>42034</v>
      </c>
      <c r="P1043" s="49" t="s">
        <v>6</v>
      </c>
      <c r="Q1043" s="49" t="s">
        <v>6</v>
      </c>
      <c r="R1043" s="49" t="s">
        <v>6</v>
      </c>
    </row>
    <row r="1044" spans="1:18">
      <c r="A1044" s="44" t="s">
        <v>60</v>
      </c>
      <c r="B1044" s="44" t="s">
        <v>1459</v>
      </c>
      <c r="C1044" s="44" t="s">
        <v>6</v>
      </c>
      <c r="D1044" s="44" t="s">
        <v>1203</v>
      </c>
      <c r="E1044" s="44" t="s">
        <v>1204</v>
      </c>
      <c r="F1044" s="49" t="s">
        <v>294</v>
      </c>
      <c r="G1044" s="46">
        <v>26</v>
      </c>
      <c r="H1044" s="47">
        <v>670.3</v>
      </c>
      <c r="I1044" s="47">
        <v>2350.4</v>
      </c>
      <c r="J1044" s="47">
        <v>25.8</v>
      </c>
      <c r="K1044" s="46">
        <f t="shared" si="639"/>
        <v>3046.5</v>
      </c>
      <c r="L1044" s="31">
        <f t="shared" si="640"/>
        <v>17427</v>
      </c>
      <c r="M1044" s="31">
        <f t="shared" si="641"/>
        <v>61110</v>
      </c>
      <c r="N1044" s="31">
        <f t="shared" si="642"/>
        <v>670</v>
      </c>
      <c r="O1044" s="32">
        <f t="shared" si="643"/>
        <v>79207</v>
      </c>
      <c r="P1044" s="49" t="s">
        <v>6</v>
      </c>
      <c r="Q1044" s="49" t="s">
        <v>6</v>
      </c>
      <c r="R1044" s="49" t="s">
        <v>6</v>
      </c>
    </row>
    <row r="1045" spans="1:18">
      <c r="A1045" s="44" t="s">
        <v>60</v>
      </c>
      <c r="B1045" s="44" t="s">
        <v>1460</v>
      </c>
      <c r="C1045" s="45" t="s">
        <v>692</v>
      </c>
      <c r="D1045" s="44" t="s">
        <v>1284</v>
      </c>
      <c r="E1045" s="44" t="s">
        <v>6</v>
      </c>
      <c r="F1045" s="49" t="s">
        <v>6</v>
      </c>
      <c r="G1045" s="46">
        <v>0</v>
      </c>
      <c r="H1045" s="47">
        <v>0</v>
      </c>
      <c r="I1045" s="47">
        <v>0</v>
      </c>
      <c r="J1045" s="47">
        <v>0</v>
      </c>
      <c r="K1045" s="46">
        <v>0</v>
      </c>
      <c r="L1045" s="56">
        <v>0</v>
      </c>
      <c r="M1045" s="56">
        <v>0</v>
      </c>
      <c r="N1045" s="56">
        <v>0</v>
      </c>
      <c r="O1045" s="56">
        <v>0</v>
      </c>
      <c r="P1045" s="49" t="s">
        <v>1256</v>
      </c>
      <c r="Q1045" s="49" t="s">
        <v>6</v>
      </c>
      <c r="R1045" s="49" t="s">
        <v>6</v>
      </c>
    </row>
    <row r="1046" spans="1:18">
      <c r="A1046" s="44" t="s">
        <v>60</v>
      </c>
      <c r="B1046" s="44" t="s">
        <v>1461</v>
      </c>
      <c r="C1046" s="45" t="s">
        <v>692</v>
      </c>
      <c r="D1046" s="44" t="s">
        <v>1206</v>
      </c>
      <c r="E1046" s="44" t="s">
        <v>6</v>
      </c>
      <c r="F1046" s="49" t="s">
        <v>6</v>
      </c>
      <c r="G1046" s="46">
        <v>0</v>
      </c>
      <c r="H1046" s="47">
        <v>0</v>
      </c>
      <c r="I1046" s="47">
        <v>0</v>
      </c>
      <c r="J1046" s="47">
        <v>0</v>
      </c>
      <c r="K1046" s="46">
        <v>0</v>
      </c>
      <c r="L1046" s="56">
        <v>0</v>
      </c>
      <c r="M1046" s="56">
        <v>0</v>
      </c>
      <c r="N1046" s="56">
        <v>0</v>
      </c>
      <c r="O1046" s="56">
        <v>0</v>
      </c>
      <c r="P1046" s="49" t="s">
        <v>794</v>
      </c>
      <c r="Q1046" s="49" t="s">
        <v>6</v>
      </c>
      <c r="R1046" s="49" t="s">
        <v>6</v>
      </c>
    </row>
    <row r="1047" spans="1:18">
      <c r="A1047" s="44" t="s">
        <v>60</v>
      </c>
      <c r="B1047" s="44" t="s">
        <v>1462</v>
      </c>
      <c r="C1047" s="44" t="s">
        <v>6</v>
      </c>
      <c r="D1047" s="44" t="s">
        <v>1207</v>
      </c>
      <c r="E1047" s="44" t="s">
        <v>1208</v>
      </c>
      <c r="F1047" s="49" t="s">
        <v>10</v>
      </c>
      <c r="G1047" s="46">
        <v>1</v>
      </c>
      <c r="H1047" s="47">
        <v>285344.3</v>
      </c>
      <c r="I1047" s="47">
        <v>3674649.6</v>
      </c>
      <c r="J1047" s="47">
        <v>1585265</v>
      </c>
      <c r="K1047" s="46">
        <f t="shared" ref="K1047:K1056" si="644">H1047+I1047+J1047</f>
        <v>5545258.9000000004</v>
      </c>
      <c r="L1047" s="31">
        <f t="shared" ref="L1047:L1056" si="645">TRUNC($G1047*H1047)</f>
        <v>285344</v>
      </c>
      <c r="M1047" s="31">
        <f t="shared" ref="M1047:M1056" si="646">TRUNC($G1047*I1047)</f>
        <v>3674649</v>
      </c>
      <c r="N1047" s="31">
        <f t="shared" ref="N1047:N1056" si="647">TRUNC($G1047*J1047)</f>
        <v>1585265</v>
      </c>
      <c r="O1047" s="32">
        <f t="shared" ref="O1047:O1056" si="648">L1047+M1047+N1047</f>
        <v>5545258</v>
      </c>
      <c r="P1047" s="49" t="s">
        <v>6</v>
      </c>
      <c r="Q1047" s="49" t="s">
        <v>6</v>
      </c>
      <c r="R1047" s="49" t="s">
        <v>6</v>
      </c>
    </row>
    <row r="1048" spans="1:18">
      <c r="A1048" s="44" t="s">
        <v>60</v>
      </c>
      <c r="B1048" s="44" t="s">
        <v>1463</v>
      </c>
      <c r="C1048" s="44" t="s">
        <v>6</v>
      </c>
      <c r="D1048" s="44" t="s">
        <v>1207</v>
      </c>
      <c r="E1048" s="44" t="s">
        <v>1209</v>
      </c>
      <c r="F1048" s="49" t="s">
        <v>10</v>
      </c>
      <c r="G1048" s="46">
        <v>1</v>
      </c>
      <c r="H1048" s="47">
        <v>203817.4</v>
      </c>
      <c r="I1048" s="47">
        <v>2624749.6</v>
      </c>
      <c r="J1048" s="47">
        <v>1132332.3</v>
      </c>
      <c r="K1048" s="46">
        <f t="shared" si="644"/>
        <v>3960899.3</v>
      </c>
      <c r="L1048" s="31">
        <f t="shared" si="645"/>
        <v>203817</v>
      </c>
      <c r="M1048" s="31">
        <f t="shared" si="646"/>
        <v>2624749</v>
      </c>
      <c r="N1048" s="31">
        <f t="shared" si="647"/>
        <v>1132332</v>
      </c>
      <c r="O1048" s="32">
        <f t="shared" si="648"/>
        <v>3960898</v>
      </c>
      <c r="P1048" s="49" t="s">
        <v>6</v>
      </c>
      <c r="Q1048" s="49" t="s">
        <v>6</v>
      </c>
      <c r="R1048" s="49" t="s">
        <v>6</v>
      </c>
    </row>
    <row r="1049" spans="1:18">
      <c r="A1049" s="44" t="s">
        <v>60</v>
      </c>
      <c r="B1049" s="44" t="s">
        <v>1464</v>
      </c>
      <c r="C1049" s="44" t="s">
        <v>6</v>
      </c>
      <c r="D1049" s="44" t="s">
        <v>1210</v>
      </c>
      <c r="E1049" s="44" t="s">
        <v>1211</v>
      </c>
      <c r="F1049" s="49" t="s">
        <v>294</v>
      </c>
      <c r="G1049" s="46">
        <v>80</v>
      </c>
      <c r="H1049" s="47">
        <v>37766.300000000003</v>
      </c>
      <c r="I1049" s="47">
        <v>61568</v>
      </c>
      <c r="J1049" s="47">
        <v>22534.400000000001</v>
      </c>
      <c r="K1049" s="46">
        <f t="shared" si="644"/>
        <v>121868.70000000001</v>
      </c>
      <c r="L1049" s="31">
        <f t="shared" si="645"/>
        <v>3021304</v>
      </c>
      <c r="M1049" s="31">
        <f t="shared" si="646"/>
        <v>4925440</v>
      </c>
      <c r="N1049" s="31">
        <f t="shared" si="647"/>
        <v>1802752</v>
      </c>
      <c r="O1049" s="32">
        <f t="shared" si="648"/>
        <v>9749496</v>
      </c>
      <c r="P1049" s="49" t="s">
        <v>6</v>
      </c>
      <c r="Q1049" s="49" t="s">
        <v>6</v>
      </c>
      <c r="R1049" s="49" t="s">
        <v>6</v>
      </c>
    </row>
    <row r="1050" spans="1:18">
      <c r="A1050" s="44" t="s">
        <v>60</v>
      </c>
      <c r="B1050" s="44" t="s">
        <v>1465</v>
      </c>
      <c r="C1050" s="44" t="s">
        <v>6</v>
      </c>
      <c r="D1050" s="44" t="s">
        <v>1210</v>
      </c>
      <c r="E1050" s="44" t="s">
        <v>1213</v>
      </c>
      <c r="F1050" s="49" t="s">
        <v>294</v>
      </c>
      <c r="G1050" s="46">
        <v>47</v>
      </c>
      <c r="H1050" s="47">
        <v>25925</v>
      </c>
      <c r="I1050" s="47">
        <v>58275.199999999997</v>
      </c>
      <c r="J1050" s="47">
        <v>13111.7</v>
      </c>
      <c r="K1050" s="46">
        <f t="shared" si="644"/>
        <v>97311.9</v>
      </c>
      <c r="L1050" s="31">
        <f t="shared" si="645"/>
        <v>1218475</v>
      </c>
      <c r="M1050" s="31">
        <f t="shared" si="646"/>
        <v>2738934</v>
      </c>
      <c r="N1050" s="31">
        <f t="shared" si="647"/>
        <v>616249</v>
      </c>
      <c r="O1050" s="32">
        <f t="shared" si="648"/>
        <v>4573658</v>
      </c>
      <c r="P1050" s="49" t="s">
        <v>6</v>
      </c>
      <c r="Q1050" s="49" t="s">
        <v>6</v>
      </c>
      <c r="R1050" s="49" t="s">
        <v>6</v>
      </c>
    </row>
    <row r="1051" spans="1:18">
      <c r="A1051" s="44" t="s">
        <v>60</v>
      </c>
      <c r="B1051" s="44" t="s">
        <v>1466</v>
      </c>
      <c r="C1051" s="44" t="s">
        <v>6</v>
      </c>
      <c r="D1051" s="44" t="s">
        <v>1215</v>
      </c>
      <c r="E1051" s="44" t="s">
        <v>1467</v>
      </c>
      <c r="F1051" s="49" t="s">
        <v>10</v>
      </c>
      <c r="G1051" s="46">
        <v>1</v>
      </c>
      <c r="H1051" s="47">
        <v>454450.2</v>
      </c>
      <c r="I1051" s="47">
        <v>3788790.4</v>
      </c>
      <c r="J1051" s="47">
        <v>77055.5</v>
      </c>
      <c r="K1051" s="46">
        <f t="shared" si="644"/>
        <v>4320296.0999999996</v>
      </c>
      <c r="L1051" s="31">
        <f t="shared" si="645"/>
        <v>454450</v>
      </c>
      <c r="M1051" s="31">
        <f t="shared" si="646"/>
        <v>3788790</v>
      </c>
      <c r="N1051" s="31">
        <f t="shared" si="647"/>
        <v>77055</v>
      </c>
      <c r="O1051" s="32">
        <f t="shared" si="648"/>
        <v>4320295</v>
      </c>
      <c r="P1051" s="49" t="s">
        <v>6</v>
      </c>
      <c r="Q1051" s="49" t="s">
        <v>6</v>
      </c>
      <c r="R1051" s="49" t="s">
        <v>6</v>
      </c>
    </row>
    <row r="1052" spans="1:18">
      <c r="A1052" s="44" t="s">
        <v>60</v>
      </c>
      <c r="B1052" s="44" t="s">
        <v>1468</v>
      </c>
      <c r="C1052" s="44" t="s">
        <v>6</v>
      </c>
      <c r="D1052" s="44" t="s">
        <v>1217</v>
      </c>
      <c r="E1052" s="44" t="s">
        <v>1218</v>
      </c>
      <c r="F1052" s="49" t="s">
        <v>10</v>
      </c>
      <c r="G1052" s="46">
        <v>1</v>
      </c>
      <c r="H1052" s="47">
        <v>4531.5</v>
      </c>
      <c r="I1052" s="47">
        <v>265212.79999999999</v>
      </c>
      <c r="J1052" s="47">
        <v>36801.599999999999</v>
      </c>
      <c r="K1052" s="46">
        <f t="shared" si="644"/>
        <v>306545.89999999997</v>
      </c>
      <c r="L1052" s="31">
        <f t="shared" si="645"/>
        <v>4531</v>
      </c>
      <c r="M1052" s="31">
        <f t="shared" si="646"/>
        <v>265212</v>
      </c>
      <c r="N1052" s="31">
        <f t="shared" si="647"/>
        <v>36801</v>
      </c>
      <c r="O1052" s="32">
        <f t="shared" si="648"/>
        <v>306544</v>
      </c>
      <c r="P1052" s="49" t="s">
        <v>6</v>
      </c>
      <c r="Q1052" s="49" t="s">
        <v>6</v>
      </c>
      <c r="R1052" s="49" t="s">
        <v>6</v>
      </c>
    </row>
    <row r="1053" spans="1:18">
      <c r="A1053" s="44" t="s">
        <v>60</v>
      </c>
      <c r="B1053" s="44" t="s">
        <v>1469</v>
      </c>
      <c r="C1053" s="44" t="s">
        <v>6</v>
      </c>
      <c r="D1053" s="44" t="s">
        <v>1219</v>
      </c>
      <c r="E1053" s="44" t="s">
        <v>6</v>
      </c>
      <c r="F1053" s="49" t="s">
        <v>294</v>
      </c>
      <c r="G1053" s="46">
        <v>23</v>
      </c>
      <c r="H1053" s="47">
        <v>55896.800000000003</v>
      </c>
      <c r="I1053" s="47">
        <v>260368</v>
      </c>
      <c r="J1053" s="47">
        <v>5191.7</v>
      </c>
      <c r="K1053" s="46">
        <f t="shared" si="644"/>
        <v>321456.5</v>
      </c>
      <c r="L1053" s="31">
        <f t="shared" si="645"/>
        <v>1285626</v>
      </c>
      <c r="M1053" s="31">
        <f t="shared" si="646"/>
        <v>5988464</v>
      </c>
      <c r="N1053" s="31">
        <f t="shared" si="647"/>
        <v>119409</v>
      </c>
      <c r="O1053" s="32">
        <f t="shared" si="648"/>
        <v>7393499</v>
      </c>
      <c r="P1053" s="49" t="s">
        <v>6</v>
      </c>
      <c r="Q1053" s="49" t="s">
        <v>6</v>
      </c>
      <c r="R1053" s="49" t="s">
        <v>6</v>
      </c>
    </row>
    <row r="1054" spans="1:18">
      <c r="A1054" s="44" t="s">
        <v>60</v>
      </c>
      <c r="B1054" s="44" t="s">
        <v>1470</v>
      </c>
      <c r="C1054" s="44" t="s">
        <v>6</v>
      </c>
      <c r="D1054" s="44" t="s">
        <v>1220</v>
      </c>
      <c r="E1054" s="44" t="s">
        <v>1218</v>
      </c>
      <c r="F1054" s="49" t="s">
        <v>10</v>
      </c>
      <c r="G1054" s="46">
        <v>1</v>
      </c>
      <c r="H1054" s="47">
        <v>4531.5</v>
      </c>
      <c r="I1054" s="47">
        <v>265212.79999999999</v>
      </c>
      <c r="J1054" s="47">
        <v>36801.599999999999</v>
      </c>
      <c r="K1054" s="46">
        <f t="shared" si="644"/>
        <v>306545.89999999997</v>
      </c>
      <c r="L1054" s="31">
        <f t="shared" si="645"/>
        <v>4531</v>
      </c>
      <c r="M1054" s="31">
        <f t="shared" si="646"/>
        <v>265212</v>
      </c>
      <c r="N1054" s="31">
        <f t="shared" si="647"/>
        <v>36801</v>
      </c>
      <c r="O1054" s="32">
        <f t="shared" si="648"/>
        <v>306544</v>
      </c>
      <c r="P1054" s="49" t="s">
        <v>6</v>
      </c>
      <c r="Q1054" s="49" t="s">
        <v>6</v>
      </c>
      <c r="R1054" s="49" t="s">
        <v>6</v>
      </c>
    </row>
    <row r="1055" spans="1:18">
      <c r="A1055" s="44" t="s">
        <v>60</v>
      </c>
      <c r="B1055" s="44" t="s">
        <v>1471</v>
      </c>
      <c r="C1055" s="44" t="s">
        <v>6</v>
      </c>
      <c r="D1055" s="44" t="s">
        <v>1221</v>
      </c>
      <c r="E1055" s="44" t="s">
        <v>1222</v>
      </c>
      <c r="F1055" s="49" t="s">
        <v>1223</v>
      </c>
      <c r="G1055" s="46">
        <v>16</v>
      </c>
      <c r="H1055" s="47">
        <v>0</v>
      </c>
      <c r="I1055" s="47">
        <v>0</v>
      </c>
      <c r="J1055" s="47">
        <v>126546.8</v>
      </c>
      <c r="K1055" s="46">
        <f t="shared" si="644"/>
        <v>126546.8</v>
      </c>
      <c r="L1055" s="31">
        <f t="shared" si="645"/>
        <v>0</v>
      </c>
      <c r="M1055" s="31">
        <f t="shared" si="646"/>
        <v>0</v>
      </c>
      <c r="N1055" s="31">
        <f t="shared" si="647"/>
        <v>2024748</v>
      </c>
      <c r="O1055" s="32">
        <f t="shared" si="648"/>
        <v>2024748</v>
      </c>
      <c r="P1055" s="49" t="s">
        <v>6</v>
      </c>
      <c r="Q1055" s="49" t="s">
        <v>6</v>
      </c>
      <c r="R1055" s="49" t="s">
        <v>6</v>
      </c>
    </row>
    <row r="1056" spans="1:18">
      <c r="A1056" s="44" t="s">
        <v>60</v>
      </c>
      <c r="B1056" s="44" t="s">
        <v>1472</v>
      </c>
      <c r="C1056" s="44" t="s">
        <v>6</v>
      </c>
      <c r="D1056" s="44" t="s">
        <v>1224</v>
      </c>
      <c r="E1056" s="44" t="s">
        <v>1225</v>
      </c>
      <c r="F1056" s="49" t="s">
        <v>294</v>
      </c>
      <c r="G1056" s="46">
        <v>19</v>
      </c>
      <c r="H1056" s="47">
        <v>10203.200000000001</v>
      </c>
      <c r="I1056" s="47">
        <v>25448.799999999999</v>
      </c>
      <c r="J1056" s="47">
        <v>9410.5</v>
      </c>
      <c r="K1056" s="46">
        <f t="shared" si="644"/>
        <v>45062.5</v>
      </c>
      <c r="L1056" s="31">
        <f t="shared" si="645"/>
        <v>193860</v>
      </c>
      <c r="M1056" s="31">
        <f t="shared" si="646"/>
        <v>483527</v>
      </c>
      <c r="N1056" s="31">
        <f t="shared" si="647"/>
        <v>178799</v>
      </c>
      <c r="O1056" s="32">
        <f t="shared" si="648"/>
        <v>856186</v>
      </c>
      <c r="P1056" s="49" t="s">
        <v>6</v>
      </c>
      <c r="Q1056" s="49" t="s">
        <v>6</v>
      </c>
      <c r="R1056" s="49" t="s">
        <v>6</v>
      </c>
    </row>
    <row r="1057" spans="1:18">
      <c r="A1057" s="44" t="s">
        <v>60</v>
      </c>
      <c r="B1057" s="44" t="s">
        <v>1473</v>
      </c>
      <c r="C1057" s="45" t="s">
        <v>692</v>
      </c>
      <c r="D1057" s="44" t="s">
        <v>1474</v>
      </c>
      <c r="E1057" s="44" t="s">
        <v>6</v>
      </c>
      <c r="F1057" s="49" t="s">
        <v>6</v>
      </c>
      <c r="G1057" s="46">
        <v>0</v>
      </c>
      <c r="H1057" s="47">
        <v>0</v>
      </c>
      <c r="I1057" s="47">
        <v>0</v>
      </c>
      <c r="J1057" s="47">
        <v>0</v>
      </c>
      <c r="K1057" s="46">
        <v>0</v>
      </c>
      <c r="L1057" s="56">
        <v>0</v>
      </c>
      <c r="M1057" s="56">
        <v>0</v>
      </c>
      <c r="N1057" s="56">
        <v>0</v>
      </c>
      <c r="O1057" s="56">
        <v>0</v>
      </c>
      <c r="P1057" s="49" t="s">
        <v>794</v>
      </c>
      <c r="Q1057" s="49" t="s">
        <v>6</v>
      </c>
      <c r="R1057" s="49" t="s">
        <v>6</v>
      </c>
    </row>
    <row r="1058" spans="1:18">
      <c r="A1058" s="44" t="s">
        <v>60</v>
      </c>
      <c r="B1058" s="44" t="s">
        <v>1475</v>
      </c>
      <c r="C1058" s="44" t="s">
        <v>6</v>
      </c>
      <c r="D1058" s="44" t="s">
        <v>1476</v>
      </c>
      <c r="E1058" s="44" t="s">
        <v>6</v>
      </c>
      <c r="F1058" s="49" t="s">
        <v>10</v>
      </c>
      <c r="G1058" s="46">
        <v>1</v>
      </c>
      <c r="H1058" s="47">
        <v>1487779.1</v>
      </c>
      <c r="I1058" s="47">
        <v>3440032.8</v>
      </c>
      <c r="J1058" s="47">
        <v>1863373.6</v>
      </c>
      <c r="K1058" s="46">
        <f t="shared" ref="K1058:K1066" si="649">H1058+I1058+J1058</f>
        <v>6791185.5</v>
      </c>
      <c r="L1058" s="31">
        <f t="shared" ref="L1058:L1066" si="650">TRUNC($G1058*H1058)</f>
        <v>1487779</v>
      </c>
      <c r="M1058" s="31">
        <f t="shared" ref="M1058:M1066" si="651">TRUNC($G1058*I1058)</f>
        <v>3440032</v>
      </c>
      <c r="N1058" s="31">
        <f t="shared" ref="N1058:N1066" si="652">TRUNC($G1058*J1058)</f>
        <v>1863373</v>
      </c>
      <c r="O1058" s="32">
        <f t="shared" ref="O1058:O1066" si="653">L1058+M1058+N1058</f>
        <v>6791184</v>
      </c>
      <c r="P1058" s="49" t="s">
        <v>6</v>
      </c>
      <c r="Q1058" s="49" t="s">
        <v>6</v>
      </c>
      <c r="R1058" s="49" t="s">
        <v>6</v>
      </c>
    </row>
    <row r="1059" spans="1:18">
      <c r="A1059" s="44" t="s">
        <v>60</v>
      </c>
      <c r="B1059" s="44" t="s">
        <v>1477</v>
      </c>
      <c r="C1059" s="44" t="s">
        <v>6</v>
      </c>
      <c r="D1059" s="44" t="s">
        <v>1478</v>
      </c>
      <c r="E1059" s="44" t="s">
        <v>6</v>
      </c>
      <c r="F1059" s="49" t="s">
        <v>10</v>
      </c>
      <c r="G1059" s="46">
        <v>1</v>
      </c>
      <c r="H1059" s="47">
        <v>610509.5</v>
      </c>
      <c r="I1059" s="47">
        <v>2293355.2000000002</v>
      </c>
      <c r="J1059" s="47">
        <v>1256891.5</v>
      </c>
      <c r="K1059" s="46">
        <f t="shared" si="649"/>
        <v>4160756.2</v>
      </c>
      <c r="L1059" s="31">
        <f t="shared" si="650"/>
        <v>610509</v>
      </c>
      <c r="M1059" s="31">
        <f t="shared" si="651"/>
        <v>2293355</v>
      </c>
      <c r="N1059" s="31">
        <f t="shared" si="652"/>
        <v>1256891</v>
      </c>
      <c r="O1059" s="32">
        <f t="shared" si="653"/>
        <v>4160755</v>
      </c>
      <c r="P1059" s="49" t="s">
        <v>6</v>
      </c>
      <c r="Q1059" s="49" t="s">
        <v>6</v>
      </c>
      <c r="R1059" s="49" t="s">
        <v>6</v>
      </c>
    </row>
    <row r="1060" spans="1:18">
      <c r="A1060" s="44" t="s">
        <v>60</v>
      </c>
      <c r="B1060" s="44" t="s">
        <v>1479</v>
      </c>
      <c r="C1060" s="44" t="s">
        <v>6</v>
      </c>
      <c r="D1060" s="44" t="s">
        <v>1480</v>
      </c>
      <c r="E1060" s="44" t="s">
        <v>1481</v>
      </c>
      <c r="F1060" s="49" t="s">
        <v>294</v>
      </c>
      <c r="G1060" s="46">
        <v>186</v>
      </c>
      <c r="H1060" s="47">
        <v>259536.1</v>
      </c>
      <c r="I1060" s="47">
        <v>117103.2</v>
      </c>
      <c r="J1060" s="47">
        <v>68486.3</v>
      </c>
      <c r="K1060" s="46">
        <f t="shared" si="649"/>
        <v>445125.6</v>
      </c>
      <c r="L1060" s="31">
        <f t="shared" si="650"/>
        <v>48273714</v>
      </c>
      <c r="M1060" s="31">
        <f t="shared" si="651"/>
        <v>21781195</v>
      </c>
      <c r="N1060" s="31">
        <f t="shared" si="652"/>
        <v>12738451</v>
      </c>
      <c r="O1060" s="32">
        <f t="shared" si="653"/>
        <v>82793360</v>
      </c>
      <c r="P1060" s="49" t="s">
        <v>6</v>
      </c>
      <c r="Q1060" s="49" t="s">
        <v>6</v>
      </c>
      <c r="R1060" s="49" t="s">
        <v>6</v>
      </c>
    </row>
    <row r="1061" spans="1:18">
      <c r="A1061" s="44" t="s">
        <v>60</v>
      </c>
      <c r="B1061" s="44" t="s">
        <v>1482</v>
      </c>
      <c r="C1061" s="44" t="s">
        <v>6</v>
      </c>
      <c r="D1061" s="44" t="s">
        <v>1480</v>
      </c>
      <c r="E1061" s="44" t="s">
        <v>1213</v>
      </c>
      <c r="F1061" s="49" t="s">
        <v>294</v>
      </c>
      <c r="G1061" s="46">
        <v>130</v>
      </c>
      <c r="H1061" s="47">
        <v>265589.2</v>
      </c>
      <c r="I1061" s="47">
        <v>145333.6</v>
      </c>
      <c r="J1061" s="47">
        <v>73665.100000000006</v>
      </c>
      <c r="K1061" s="46">
        <f t="shared" si="649"/>
        <v>484587.9</v>
      </c>
      <c r="L1061" s="31">
        <f t="shared" si="650"/>
        <v>34526596</v>
      </c>
      <c r="M1061" s="31">
        <f t="shared" si="651"/>
        <v>18893368</v>
      </c>
      <c r="N1061" s="31">
        <f t="shared" si="652"/>
        <v>9576463</v>
      </c>
      <c r="O1061" s="32">
        <f t="shared" si="653"/>
        <v>62996427</v>
      </c>
      <c r="P1061" s="49" t="s">
        <v>6</v>
      </c>
      <c r="Q1061" s="49" t="s">
        <v>6</v>
      </c>
      <c r="R1061" s="49" t="s">
        <v>6</v>
      </c>
    </row>
    <row r="1062" spans="1:18">
      <c r="A1062" s="44" t="s">
        <v>60</v>
      </c>
      <c r="B1062" s="44" t="s">
        <v>1483</v>
      </c>
      <c r="C1062" s="44" t="s">
        <v>6</v>
      </c>
      <c r="D1062" s="44" t="s">
        <v>1215</v>
      </c>
      <c r="E1062" s="44" t="s">
        <v>1467</v>
      </c>
      <c r="F1062" s="49" t="s">
        <v>10</v>
      </c>
      <c r="G1062" s="46">
        <v>1</v>
      </c>
      <c r="H1062" s="47">
        <v>454450.2</v>
      </c>
      <c r="I1062" s="47">
        <v>3788790.4</v>
      </c>
      <c r="J1062" s="47">
        <v>77055.5</v>
      </c>
      <c r="K1062" s="46">
        <f t="shared" si="649"/>
        <v>4320296.0999999996</v>
      </c>
      <c r="L1062" s="31">
        <f t="shared" si="650"/>
        <v>454450</v>
      </c>
      <c r="M1062" s="31">
        <f t="shared" si="651"/>
        <v>3788790</v>
      </c>
      <c r="N1062" s="31">
        <f t="shared" si="652"/>
        <v>77055</v>
      </c>
      <c r="O1062" s="32">
        <f t="shared" si="653"/>
        <v>4320295</v>
      </c>
      <c r="P1062" s="49" t="s">
        <v>6</v>
      </c>
      <c r="Q1062" s="49" t="s">
        <v>6</v>
      </c>
      <c r="R1062" s="49" t="s">
        <v>6</v>
      </c>
    </row>
    <row r="1063" spans="1:18">
      <c r="A1063" s="44" t="s">
        <v>60</v>
      </c>
      <c r="B1063" s="44" t="s">
        <v>1484</v>
      </c>
      <c r="C1063" s="44" t="s">
        <v>6</v>
      </c>
      <c r="D1063" s="44" t="s">
        <v>1217</v>
      </c>
      <c r="E1063" s="44" t="s">
        <v>1218</v>
      </c>
      <c r="F1063" s="49" t="s">
        <v>10</v>
      </c>
      <c r="G1063" s="46">
        <v>1</v>
      </c>
      <c r="H1063" s="47">
        <v>4531.5</v>
      </c>
      <c r="I1063" s="47">
        <v>265212.79999999999</v>
      </c>
      <c r="J1063" s="47">
        <v>36801.599999999999</v>
      </c>
      <c r="K1063" s="46">
        <f t="shared" si="649"/>
        <v>306545.89999999997</v>
      </c>
      <c r="L1063" s="31">
        <f t="shared" si="650"/>
        <v>4531</v>
      </c>
      <c r="M1063" s="31">
        <f t="shared" si="651"/>
        <v>265212</v>
      </c>
      <c r="N1063" s="31">
        <f t="shared" si="652"/>
        <v>36801</v>
      </c>
      <c r="O1063" s="32">
        <f t="shared" si="653"/>
        <v>306544</v>
      </c>
      <c r="P1063" s="49" t="s">
        <v>6</v>
      </c>
      <c r="Q1063" s="49" t="s">
        <v>6</v>
      </c>
      <c r="R1063" s="49" t="s">
        <v>6</v>
      </c>
    </row>
    <row r="1064" spans="1:18">
      <c r="A1064" s="44" t="s">
        <v>60</v>
      </c>
      <c r="B1064" s="44" t="s">
        <v>1485</v>
      </c>
      <c r="C1064" s="44" t="s">
        <v>6</v>
      </c>
      <c r="D1064" s="44" t="s">
        <v>1219</v>
      </c>
      <c r="E1064" s="44" t="s">
        <v>6</v>
      </c>
      <c r="F1064" s="49" t="s">
        <v>294</v>
      </c>
      <c r="G1064" s="46">
        <v>24</v>
      </c>
      <c r="H1064" s="47">
        <v>55896.800000000003</v>
      </c>
      <c r="I1064" s="47">
        <v>260368</v>
      </c>
      <c r="J1064" s="47">
        <v>5191.7</v>
      </c>
      <c r="K1064" s="46">
        <f t="shared" si="649"/>
        <v>321456.5</v>
      </c>
      <c r="L1064" s="31">
        <f t="shared" si="650"/>
        <v>1341523</v>
      </c>
      <c r="M1064" s="31">
        <f t="shared" si="651"/>
        <v>6248832</v>
      </c>
      <c r="N1064" s="31">
        <f t="shared" si="652"/>
        <v>124600</v>
      </c>
      <c r="O1064" s="32">
        <f t="shared" si="653"/>
        <v>7714955</v>
      </c>
      <c r="P1064" s="49" t="s">
        <v>6</v>
      </c>
      <c r="Q1064" s="49" t="s">
        <v>6</v>
      </c>
      <c r="R1064" s="49" t="s">
        <v>6</v>
      </c>
    </row>
    <row r="1065" spans="1:18">
      <c r="A1065" s="44" t="s">
        <v>60</v>
      </c>
      <c r="B1065" s="44" t="s">
        <v>1486</v>
      </c>
      <c r="C1065" s="44" t="s">
        <v>6</v>
      </c>
      <c r="D1065" s="44" t="s">
        <v>1220</v>
      </c>
      <c r="E1065" s="44" t="s">
        <v>1218</v>
      </c>
      <c r="F1065" s="49" t="s">
        <v>10</v>
      </c>
      <c r="G1065" s="46">
        <v>1</v>
      </c>
      <c r="H1065" s="47">
        <v>4531.5</v>
      </c>
      <c r="I1065" s="47">
        <v>265212.79999999999</v>
      </c>
      <c r="J1065" s="47">
        <v>36801.599999999999</v>
      </c>
      <c r="K1065" s="46">
        <f t="shared" si="649"/>
        <v>306545.89999999997</v>
      </c>
      <c r="L1065" s="31">
        <f t="shared" si="650"/>
        <v>4531</v>
      </c>
      <c r="M1065" s="31">
        <f t="shared" si="651"/>
        <v>265212</v>
      </c>
      <c r="N1065" s="31">
        <f t="shared" si="652"/>
        <v>36801</v>
      </c>
      <c r="O1065" s="32">
        <f t="shared" si="653"/>
        <v>306544</v>
      </c>
      <c r="P1065" s="49" t="s">
        <v>6</v>
      </c>
      <c r="Q1065" s="49" t="s">
        <v>6</v>
      </c>
      <c r="R1065" s="49" t="s">
        <v>6</v>
      </c>
    </row>
    <row r="1066" spans="1:18">
      <c r="A1066" s="44" t="s">
        <v>60</v>
      </c>
      <c r="B1066" s="44" t="s">
        <v>1487</v>
      </c>
      <c r="C1066" s="44" t="s">
        <v>6</v>
      </c>
      <c r="D1066" s="44" t="s">
        <v>1224</v>
      </c>
      <c r="E1066" s="44" t="s">
        <v>1225</v>
      </c>
      <c r="F1066" s="49" t="s">
        <v>294</v>
      </c>
      <c r="G1066" s="46">
        <v>50</v>
      </c>
      <c r="H1066" s="47">
        <v>12806.3</v>
      </c>
      <c r="I1066" s="47">
        <v>29020</v>
      </c>
      <c r="J1066" s="47">
        <v>15817.5</v>
      </c>
      <c r="K1066" s="46">
        <f t="shared" si="649"/>
        <v>57643.8</v>
      </c>
      <c r="L1066" s="31">
        <f t="shared" si="650"/>
        <v>640315</v>
      </c>
      <c r="M1066" s="31">
        <f t="shared" si="651"/>
        <v>1451000</v>
      </c>
      <c r="N1066" s="31">
        <f t="shared" si="652"/>
        <v>790875</v>
      </c>
      <c r="O1066" s="32">
        <f t="shared" si="653"/>
        <v>2882190</v>
      </c>
      <c r="P1066" s="49" t="s">
        <v>6</v>
      </c>
      <c r="Q1066" s="49" t="s">
        <v>6</v>
      </c>
      <c r="R1066" s="49" t="s">
        <v>6</v>
      </c>
    </row>
    <row r="1067" spans="1:18">
      <c r="A1067" s="44" t="s">
        <v>60</v>
      </c>
      <c r="B1067" s="44" t="s">
        <v>1488</v>
      </c>
      <c r="C1067" s="45" t="s">
        <v>692</v>
      </c>
      <c r="D1067" s="44" t="s">
        <v>1239</v>
      </c>
      <c r="E1067" s="44" t="s">
        <v>6</v>
      </c>
      <c r="F1067" s="49" t="s">
        <v>6</v>
      </c>
      <c r="G1067" s="46">
        <v>0</v>
      </c>
      <c r="H1067" s="47">
        <v>0</v>
      </c>
      <c r="I1067" s="47">
        <v>0</v>
      </c>
      <c r="J1067" s="47">
        <v>0</v>
      </c>
      <c r="K1067" s="46">
        <v>0</v>
      </c>
      <c r="L1067" s="56">
        <v>0</v>
      </c>
      <c r="M1067" s="56">
        <v>0</v>
      </c>
      <c r="N1067" s="56">
        <v>0</v>
      </c>
      <c r="O1067" s="56">
        <v>0</v>
      </c>
      <c r="P1067" s="49" t="s">
        <v>794</v>
      </c>
      <c r="Q1067" s="49" t="s">
        <v>6</v>
      </c>
      <c r="R1067" s="49" t="s">
        <v>6</v>
      </c>
    </row>
    <row r="1068" spans="1:18">
      <c r="A1068" s="44" t="s">
        <v>60</v>
      </c>
      <c r="B1068" s="44" t="s">
        <v>1489</v>
      </c>
      <c r="C1068" s="48" t="s">
        <v>6</v>
      </c>
      <c r="D1068" s="44" t="s">
        <v>1194</v>
      </c>
      <c r="E1068" s="44" t="s">
        <v>1195</v>
      </c>
      <c r="F1068" s="49" t="s">
        <v>793</v>
      </c>
      <c r="G1068" s="46">
        <v>8</v>
      </c>
      <c r="H1068" s="47">
        <v>16676.900000000001</v>
      </c>
      <c r="I1068" s="47">
        <v>27207.200000000001</v>
      </c>
      <c r="J1068" s="47">
        <v>0</v>
      </c>
      <c r="K1068" s="46">
        <f t="shared" ref="K1068:K1069" si="654">H1068+I1068+J1068</f>
        <v>43884.100000000006</v>
      </c>
      <c r="L1068" s="31">
        <f t="shared" ref="L1068:L1069" si="655">TRUNC($G1068*H1068)</f>
        <v>133415</v>
      </c>
      <c r="M1068" s="31">
        <f t="shared" ref="M1068:M1069" si="656">TRUNC($G1068*I1068)</f>
        <v>217657</v>
      </c>
      <c r="N1068" s="31">
        <f t="shared" ref="N1068:N1069" si="657">TRUNC($G1068*J1068)</f>
        <v>0</v>
      </c>
      <c r="O1068" s="32">
        <f t="shared" ref="O1068:O1069" si="658">L1068+M1068+N1068</f>
        <v>351072</v>
      </c>
      <c r="P1068" s="49" t="s">
        <v>6</v>
      </c>
      <c r="Q1068" s="49" t="s">
        <v>1196</v>
      </c>
      <c r="R1068" s="49" t="s">
        <v>6</v>
      </c>
    </row>
    <row r="1069" spans="1:18">
      <c r="A1069" s="44" t="s">
        <v>60</v>
      </c>
      <c r="B1069" s="44" t="s">
        <v>1490</v>
      </c>
      <c r="C1069" s="44" t="s">
        <v>6</v>
      </c>
      <c r="D1069" s="44" t="s">
        <v>1240</v>
      </c>
      <c r="E1069" s="44" t="s">
        <v>1241</v>
      </c>
      <c r="F1069" s="49" t="s">
        <v>1242</v>
      </c>
      <c r="G1069" s="46">
        <v>13</v>
      </c>
      <c r="H1069" s="47">
        <v>1129.7</v>
      </c>
      <c r="I1069" s="47">
        <v>14660</v>
      </c>
      <c r="J1069" s="47">
        <v>0</v>
      </c>
      <c r="K1069" s="46">
        <f t="shared" si="654"/>
        <v>15789.7</v>
      </c>
      <c r="L1069" s="31">
        <f t="shared" si="655"/>
        <v>14686</v>
      </c>
      <c r="M1069" s="31">
        <f t="shared" si="656"/>
        <v>190580</v>
      </c>
      <c r="N1069" s="31">
        <f t="shared" si="657"/>
        <v>0</v>
      </c>
      <c r="O1069" s="32">
        <f t="shared" si="658"/>
        <v>205266</v>
      </c>
      <c r="P1069" s="49" t="s">
        <v>6</v>
      </c>
      <c r="Q1069" s="49" t="s">
        <v>6</v>
      </c>
      <c r="R1069" s="49" t="s">
        <v>6</v>
      </c>
    </row>
    <row r="1070" spans="1:18">
      <c r="A1070" s="44" t="s">
        <v>60</v>
      </c>
      <c r="B1070" s="44" t="s">
        <v>1491</v>
      </c>
      <c r="C1070" s="45" t="s">
        <v>692</v>
      </c>
      <c r="D1070" s="44" t="s">
        <v>1315</v>
      </c>
      <c r="E1070" s="44" t="s">
        <v>6</v>
      </c>
      <c r="F1070" s="49" t="s">
        <v>6</v>
      </c>
      <c r="G1070" s="46">
        <v>0</v>
      </c>
      <c r="H1070" s="47">
        <v>0</v>
      </c>
      <c r="I1070" s="47">
        <v>0</v>
      </c>
      <c r="J1070" s="47">
        <v>0</v>
      </c>
      <c r="K1070" s="46">
        <v>0</v>
      </c>
      <c r="L1070" s="56">
        <v>0</v>
      </c>
      <c r="M1070" s="56">
        <v>0</v>
      </c>
      <c r="N1070" s="56">
        <v>0</v>
      </c>
      <c r="O1070" s="56">
        <v>0</v>
      </c>
      <c r="P1070" s="49" t="s">
        <v>794</v>
      </c>
      <c r="Q1070" s="49" t="s">
        <v>6</v>
      </c>
      <c r="R1070" s="49" t="s">
        <v>6</v>
      </c>
    </row>
    <row r="1071" spans="1:18">
      <c r="A1071" s="44" t="s">
        <v>60</v>
      </c>
      <c r="B1071" s="44" t="s">
        <v>1492</v>
      </c>
      <c r="C1071" s="44" t="s">
        <v>6</v>
      </c>
      <c r="D1071" s="44" t="s">
        <v>1246</v>
      </c>
      <c r="E1071" s="44" t="s">
        <v>1247</v>
      </c>
      <c r="F1071" s="49" t="s">
        <v>293</v>
      </c>
      <c r="G1071" s="46">
        <v>25314</v>
      </c>
      <c r="H1071" s="47">
        <v>0</v>
      </c>
      <c r="I1071" s="47">
        <v>0</v>
      </c>
      <c r="J1071" s="47">
        <v>528.20000000000005</v>
      </c>
      <c r="K1071" s="46">
        <f t="shared" ref="K1071:K1075" si="659">H1071+I1071+J1071</f>
        <v>528.20000000000005</v>
      </c>
      <c r="L1071" s="31">
        <f t="shared" ref="L1071:L1075" si="660">TRUNC($G1071*H1071)</f>
        <v>0</v>
      </c>
      <c r="M1071" s="31">
        <f t="shared" ref="M1071:M1075" si="661">TRUNC($G1071*I1071)</f>
        <v>0</v>
      </c>
      <c r="N1071" s="31">
        <f t="shared" ref="N1071:N1075" si="662">TRUNC($G1071*J1071)</f>
        <v>13370854</v>
      </c>
      <c r="O1071" s="32">
        <f t="shared" ref="O1071:O1075" si="663">L1071+M1071+N1071</f>
        <v>13370854</v>
      </c>
      <c r="P1071" s="49" t="s">
        <v>6</v>
      </c>
      <c r="Q1071" s="49" t="s">
        <v>6</v>
      </c>
      <c r="R1071" s="49" t="s">
        <v>6</v>
      </c>
    </row>
    <row r="1072" spans="1:18">
      <c r="A1072" s="44" t="s">
        <v>60</v>
      </c>
      <c r="B1072" s="44" t="s">
        <v>1493</v>
      </c>
      <c r="C1072" s="44" t="s">
        <v>6</v>
      </c>
      <c r="D1072" s="44" t="s">
        <v>1248</v>
      </c>
      <c r="E1072" s="44" t="s">
        <v>1249</v>
      </c>
      <c r="F1072" s="49" t="s">
        <v>1172</v>
      </c>
      <c r="G1072" s="46">
        <v>60</v>
      </c>
      <c r="H1072" s="47">
        <v>0</v>
      </c>
      <c r="I1072" s="47">
        <v>0</v>
      </c>
      <c r="J1072" s="47">
        <v>40890.699999999997</v>
      </c>
      <c r="K1072" s="46">
        <f t="shared" si="659"/>
        <v>40890.699999999997</v>
      </c>
      <c r="L1072" s="31">
        <f t="shared" si="660"/>
        <v>0</v>
      </c>
      <c r="M1072" s="31">
        <f t="shared" si="661"/>
        <v>0</v>
      </c>
      <c r="N1072" s="31">
        <f t="shared" si="662"/>
        <v>2453442</v>
      </c>
      <c r="O1072" s="32">
        <f t="shared" si="663"/>
        <v>2453442</v>
      </c>
      <c r="P1072" s="49" t="s">
        <v>6</v>
      </c>
      <c r="Q1072" s="49" t="s">
        <v>6</v>
      </c>
      <c r="R1072" s="49" t="s">
        <v>6</v>
      </c>
    </row>
    <row r="1073" spans="1:18">
      <c r="A1073" s="44" t="s">
        <v>60</v>
      </c>
      <c r="B1073" s="44" t="s">
        <v>1494</v>
      </c>
      <c r="C1073" s="44" t="s">
        <v>6</v>
      </c>
      <c r="D1073" s="44" t="s">
        <v>1266</v>
      </c>
      <c r="E1073" s="44" t="s">
        <v>1267</v>
      </c>
      <c r="F1073" s="49" t="s">
        <v>295</v>
      </c>
      <c r="G1073" s="46">
        <v>30</v>
      </c>
      <c r="H1073" s="47">
        <v>6327.8</v>
      </c>
      <c r="I1073" s="47">
        <v>8250.4</v>
      </c>
      <c r="J1073" s="47">
        <v>5097.3</v>
      </c>
      <c r="K1073" s="46">
        <f t="shared" si="659"/>
        <v>19675.5</v>
      </c>
      <c r="L1073" s="31">
        <f t="shared" si="660"/>
        <v>189834</v>
      </c>
      <c r="M1073" s="31">
        <f t="shared" si="661"/>
        <v>247512</v>
      </c>
      <c r="N1073" s="31">
        <f t="shared" si="662"/>
        <v>152919</v>
      </c>
      <c r="O1073" s="32">
        <f t="shared" si="663"/>
        <v>590265</v>
      </c>
      <c r="P1073" s="49" t="s">
        <v>6</v>
      </c>
      <c r="Q1073" s="49" t="s">
        <v>6</v>
      </c>
      <c r="R1073" s="49" t="s">
        <v>6</v>
      </c>
    </row>
    <row r="1074" spans="1:18">
      <c r="A1074" s="44" t="s">
        <v>60</v>
      </c>
      <c r="B1074" s="44" t="s">
        <v>1495</v>
      </c>
      <c r="C1074" s="44" t="s">
        <v>6</v>
      </c>
      <c r="D1074" s="44" t="s">
        <v>1250</v>
      </c>
      <c r="E1074" s="44" t="s">
        <v>1251</v>
      </c>
      <c r="F1074" s="49" t="s">
        <v>295</v>
      </c>
      <c r="G1074" s="46">
        <v>27</v>
      </c>
      <c r="H1074" s="47">
        <v>24555.200000000001</v>
      </c>
      <c r="I1074" s="47">
        <v>127932.8</v>
      </c>
      <c r="J1074" s="47">
        <v>0</v>
      </c>
      <c r="K1074" s="46">
        <f t="shared" si="659"/>
        <v>152488</v>
      </c>
      <c r="L1074" s="31">
        <f t="shared" si="660"/>
        <v>662990</v>
      </c>
      <c r="M1074" s="31">
        <f t="shared" si="661"/>
        <v>3454185</v>
      </c>
      <c r="N1074" s="31">
        <f t="shared" si="662"/>
        <v>0</v>
      </c>
      <c r="O1074" s="32">
        <f t="shared" si="663"/>
        <v>4117175</v>
      </c>
      <c r="P1074" s="49" t="s">
        <v>6</v>
      </c>
      <c r="Q1074" s="49" t="s">
        <v>6</v>
      </c>
      <c r="R1074" s="49" t="s">
        <v>6</v>
      </c>
    </row>
    <row r="1075" spans="1:18">
      <c r="A1075" s="44" t="s">
        <v>60</v>
      </c>
      <c r="B1075" s="44" t="s">
        <v>1496</v>
      </c>
      <c r="C1075" s="44" t="s">
        <v>6</v>
      </c>
      <c r="D1075" s="44" t="s">
        <v>1252</v>
      </c>
      <c r="E1075" s="44" t="s">
        <v>1253</v>
      </c>
      <c r="F1075" s="49" t="s">
        <v>1254</v>
      </c>
      <c r="G1075" s="46">
        <v>360</v>
      </c>
      <c r="H1075" s="47">
        <v>2131.5</v>
      </c>
      <c r="I1075" s="47">
        <v>3310.4</v>
      </c>
      <c r="J1075" s="47">
        <v>609.6</v>
      </c>
      <c r="K1075" s="46">
        <f t="shared" si="659"/>
        <v>6051.5</v>
      </c>
      <c r="L1075" s="31">
        <f t="shared" si="660"/>
        <v>767340</v>
      </c>
      <c r="M1075" s="31">
        <f t="shared" si="661"/>
        <v>1191744</v>
      </c>
      <c r="N1075" s="31">
        <f t="shared" si="662"/>
        <v>219456</v>
      </c>
      <c r="O1075" s="32">
        <f t="shared" si="663"/>
        <v>2178540</v>
      </c>
      <c r="P1075" s="49" t="s">
        <v>6</v>
      </c>
      <c r="Q1075" s="49" t="s">
        <v>6</v>
      </c>
      <c r="R1075" s="49" t="s">
        <v>6</v>
      </c>
    </row>
    <row r="1076" spans="1:18">
      <c r="A1076" s="44" t="s">
        <v>60</v>
      </c>
      <c r="B1076" s="44" t="s">
        <v>1497</v>
      </c>
      <c r="C1076" s="45" t="s">
        <v>692</v>
      </c>
      <c r="D1076" s="44" t="s">
        <v>6</v>
      </c>
      <c r="E1076" s="44" t="s">
        <v>6</v>
      </c>
      <c r="F1076" s="49" t="s">
        <v>6</v>
      </c>
      <c r="G1076" s="46">
        <v>0</v>
      </c>
      <c r="H1076" s="47">
        <v>0</v>
      </c>
      <c r="I1076" s="47">
        <v>0</v>
      </c>
      <c r="J1076" s="47">
        <v>0</v>
      </c>
      <c r="K1076" s="46">
        <v>0</v>
      </c>
      <c r="L1076" s="56">
        <v>0</v>
      </c>
      <c r="M1076" s="56">
        <v>0</v>
      </c>
      <c r="N1076" s="56">
        <v>0</v>
      </c>
      <c r="O1076" s="56">
        <v>0</v>
      </c>
      <c r="P1076" s="49" t="s">
        <v>794</v>
      </c>
      <c r="Q1076" s="49" t="s">
        <v>6</v>
      </c>
      <c r="R1076" s="49" t="s">
        <v>6</v>
      </c>
    </row>
    <row r="1077" spans="1:18">
      <c r="A1077" s="44" t="s">
        <v>60</v>
      </c>
      <c r="B1077" s="44" t="s">
        <v>1498</v>
      </c>
      <c r="C1077" s="45" t="s">
        <v>692</v>
      </c>
      <c r="D1077" s="44" t="s">
        <v>1499</v>
      </c>
      <c r="E1077" s="44" t="s">
        <v>6</v>
      </c>
      <c r="F1077" s="49" t="s">
        <v>6</v>
      </c>
      <c r="G1077" s="46">
        <v>0</v>
      </c>
      <c r="H1077" s="47">
        <v>0</v>
      </c>
      <c r="I1077" s="47">
        <v>0</v>
      </c>
      <c r="J1077" s="47">
        <v>0</v>
      </c>
      <c r="K1077" s="46">
        <v>0</v>
      </c>
      <c r="L1077" s="58">
        <f>SUM(L1079:L1098)</f>
        <v>14592824</v>
      </c>
      <c r="M1077" s="58">
        <f t="shared" ref="M1077:O1077" si="664">SUM(M1079:M1098)</f>
        <v>35308724</v>
      </c>
      <c r="N1077" s="58">
        <f t="shared" si="664"/>
        <v>14487547</v>
      </c>
      <c r="O1077" s="58">
        <f t="shared" si="664"/>
        <v>64389095</v>
      </c>
      <c r="P1077" s="49" t="s">
        <v>694</v>
      </c>
      <c r="Q1077" s="49" t="s">
        <v>6</v>
      </c>
      <c r="R1077" s="49" t="s">
        <v>6</v>
      </c>
    </row>
    <row r="1078" spans="1:18">
      <c r="A1078" s="44" t="s">
        <v>60</v>
      </c>
      <c r="B1078" s="44" t="s">
        <v>1500</v>
      </c>
      <c r="C1078" s="45" t="s">
        <v>692</v>
      </c>
      <c r="D1078" s="44" t="s">
        <v>1283</v>
      </c>
      <c r="E1078" s="44" t="s">
        <v>6</v>
      </c>
      <c r="F1078" s="49" t="s">
        <v>6</v>
      </c>
      <c r="G1078" s="46">
        <v>0</v>
      </c>
      <c r="H1078" s="47">
        <v>0</v>
      </c>
      <c r="I1078" s="47">
        <v>0</v>
      </c>
      <c r="J1078" s="47">
        <v>0</v>
      </c>
      <c r="K1078" s="46">
        <v>0</v>
      </c>
      <c r="L1078" s="56">
        <v>0</v>
      </c>
      <c r="M1078" s="56">
        <v>0</v>
      </c>
      <c r="N1078" s="56">
        <v>0</v>
      </c>
      <c r="O1078" s="56">
        <v>0</v>
      </c>
      <c r="P1078" s="49" t="s">
        <v>1256</v>
      </c>
      <c r="Q1078" s="49" t="s">
        <v>6</v>
      </c>
      <c r="R1078" s="49" t="s">
        <v>6</v>
      </c>
    </row>
    <row r="1079" spans="1:18">
      <c r="A1079" s="44" t="s">
        <v>60</v>
      </c>
      <c r="B1079" s="44" t="s">
        <v>1501</v>
      </c>
      <c r="C1079" s="48" t="s">
        <v>6</v>
      </c>
      <c r="D1079" s="44" t="s">
        <v>1191</v>
      </c>
      <c r="E1079" s="44" t="s">
        <v>1192</v>
      </c>
      <c r="F1079" s="49" t="s">
        <v>1172</v>
      </c>
      <c r="G1079" s="46">
        <v>24</v>
      </c>
      <c r="H1079" s="47">
        <v>405.8</v>
      </c>
      <c r="I1079" s="47">
        <v>13113.6</v>
      </c>
      <c r="J1079" s="47">
        <v>0</v>
      </c>
      <c r="K1079" s="46">
        <f t="shared" ref="K1079:K1084" si="665">H1079+I1079+J1079</f>
        <v>13519.4</v>
      </c>
      <c r="L1079" s="31">
        <f t="shared" ref="L1079:L1084" si="666">TRUNC($G1079*H1079)</f>
        <v>9739</v>
      </c>
      <c r="M1079" s="31">
        <f t="shared" ref="M1079:M1084" si="667">TRUNC($G1079*I1079)</f>
        <v>314726</v>
      </c>
      <c r="N1079" s="31">
        <f t="shared" ref="N1079:N1084" si="668">TRUNC($G1079*J1079)</f>
        <v>0</v>
      </c>
      <c r="O1079" s="32">
        <f t="shared" ref="O1079:O1084" si="669">L1079+M1079+N1079</f>
        <v>324465</v>
      </c>
      <c r="P1079" s="49" t="s">
        <v>6</v>
      </c>
      <c r="Q1079" s="49" t="s">
        <v>1193</v>
      </c>
      <c r="R1079" s="49" t="s">
        <v>6</v>
      </c>
    </row>
    <row r="1080" spans="1:18">
      <c r="A1080" s="44" t="s">
        <v>60</v>
      </c>
      <c r="B1080" s="44" t="s">
        <v>1502</v>
      </c>
      <c r="C1080" s="48" t="s">
        <v>6</v>
      </c>
      <c r="D1080" s="44" t="s">
        <v>1194</v>
      </c>
      <c r="E1080" s="44" t="s">
        <v>1195</v>
      </c>
      <c r="F1080" s="49" t="s">
        <v>793</v>
      </c>
      <c r="G1080" s="46">
        <v>9</v>
      </c>
      <c r="H1080" s="47">
        <v>16676.900000000001</v>
      </c>
      <c r="I1080" s="47">
        <v>27207.200000000001</v>
      </c>
      <c r="J1080" s="47">
        <v>0</v>
      </c>
      <c r="K1080" s="46">
        <f t="shared" si="665"/>
        <v>43884.100000000006</v>
      </c>
      <c r="L1080" s="31">
        <f t="shared" si="666"/>
        <v>150092</v>
      </c>
      <c r="M1080" s="31">
        <f t="shared" si="667"/>
        <v>244864</v>
      </c>
      <c r="N1080" s="31">
        <f t="shared" si="668"/>
        <v>0</v>
      </c>
      <c r="O1080" s="32">
        <f t="shared" si="669"/>
        <v>394956</v>
      </c>
      <c r="P1080" s="49" t="s">
        <v>6</v>
      </c>
      <c r="Q1080" s="49" t="s">
        <v>1196</v>
      </c>
      <c r="R1080" s="49" t="s">
        <v>6</v>
      </c>
    </row>
    <row r="1081" spans="1:18">
      <c r="A1081" s="44" t="s">
        <v>60</v>
      </c>
      <c r="B1081" s="44" t="s">
        <v>1503</v>
      </c>
      <c r="C1081" s="48" t="s">
        <v>6</v>
      </c>
      <c r="D1081" s="44" t="s">
        <v>1197</v>
      </c>
      <c r="E1081" s="44" t="s">
        <v>1192</v>
      </c>
      <c r="F1081" s="49" t="s">
        <v>1172</v>
      </c>
      <c r="G1081" s="46">
        <v>35</v>
      </c>
      <c r="H1081" s="47">
        <v>834.5</v>
      </c>
      <c r="I1081" s="47">
        <v>2563.3000000000002</v>
      </c>
      <c r="J1081" s="47">
        <v>1022</v>
      </c>
      <c r="K1081" s="46">
        <f t="shared" si="665"/>
        <v>4419.8</v>
      </c>
      <c r="L1081" s="31">
        <f t="shared" si="666"/>
        <v>29207</v>
      </c>
      <c r="M1081" s="31">
        <f t="shared" si="667"/>
        <v>89715</v>
      </c>
      <c r="N1081" s="31">
        <f t="shared" si="668"/>
        <v>35770</v>
      </c>
      <c r="O1081" s="32">
        <f t="shared" si="669"/>
        <v>154692</v>
      </c>
      <c r="P1081" s="49" t="s">
        <v>6</v>
      </c>
      <c r="Q1081" s="49" t="s">
        <v>1198</v>
      </c>
      <c r="R1081" s="49" t="s">
        <v>6</v>
      </c>
    </row>
    <row r="1082" spans="1:18">
      <c r="A1082" s="44" t="s">
        <v>60</v>
      </c>
      <c r="B1082" s="44" t="s">
        <v>1504</v>
      </c>
      <c r="C1082" s="44" t="s">
        <v>6</v>
      </c>
      <c r="D1082" s="44" t="s">
        <v>1199</v>
      </c>
      <c r="E1082" s="44" t="s">
        <v>1200</v>
      </c>
      <c r="F1082" s="49" t="s">
        <v>793</v>
      </c>
      <c r="G1082" s="46">
        <v>121</v>
      </c>
      <c r="H1082" s="47">
        <v>2042.5</v>
      </c>
      <c r="I1082" s="47">
        <v>0</v>
      </c>
      <c r="J1082" s="47">
        <v>0</v>
      </c>
      <c r="K1082" s="46">
        <f t="shared" si="665"/>
        <v>2042.5</v>
      </c>
      <c r="L1082" s="31">
        <f t="shared" si="666"/>
        <v>247142</v>
      </c>
      <c r="M1082" s="31">
        <f t="shared" si="667"/>
        <v>0</v>
      </c>
      <c r="N1082" s="31">
        <f t="shared" si="668"/>
        <v>0</v>
      </c>
      <c r="O1082" s="32">
        <f t="shared" si="669"/>
        <v>247142</v>
      </c>
      <c r="P1082" s="49" t="s">
        <v>6</v>
      </c>
      <c r="Q1082" s="49" t="s">
        <v>6</v>
      </c>
      <c r="R1082" s="49" t="s">
        <v>6</v>
      </c>
    </row>
    <row r="1083" spans="1:18">
      <c r="A1083" s="44" t="s">
        <v>60</v>
      </c>
      <c r="B1083" s="44" t="s">
        <v>1505</v>
      </c>
      <c r="C1083" s="44" t="s">
        <v>6</v>
      </c>
      <c r="D1083" s="44" t="s">
        <v>1201</v>
      </c>
      <c r="E1083" s="44" t="s">
        <v>1202</v>
      </c>
      <c r="F1083" s="49" t="s">
        <v>793</v>
      </c>
      <c r="G1083" s="46">
        <v>121</v>
      </c>
      <c r="H1083" s="47">
        <v>545.9</v>
      </c>
      <c r="I1083" s="47">
        <v>0</v>
      </c>
      <c r="J1083" s="47">
        <v>0</v>
      </c>
      <c r="K1083" s="46">
        <f t="shared" si="665"/>
        <v>545.9</v>
      </c>
      <c r="L1083" s="31">
        <f t="shared" si="666"/>
        <v>66053</v>
      </c>
      <c r="M1083" s="31">
        <f t="shared" si="667"/>
        <v>0</v>
      </c>
      <c r="N1083" s="31">
        <f t="shared" si="668"/>
        <v>0</v>
      </c>
      <c r="O1083" s="32">
        <f t="shared" si="669"/>
        <v>66053</v>
      </c>
      <c r="P1083" s="49" t="s">
        <v>6</v>
      </c>
      <c r="Q1083" s="49" t="s">
        <v>6</v>
      </c>
      <c r="R1083" s="49" t="s">
        <v>6</v>
      </c>
    </row>
    <row r="1084" spans="1:18">
      <c r="A1084" s="44" t="s">
        <v>60</v>
      </c>
      <c r="B1084" s="44" t="s">
        <v>1506</v>
      </c>
      <c r="C1084" s="44" t="s">
        <v>6</v>
      </c>
      <c r="D1084" s="44" t="s">
        <v>1203</v>
      </c>
      <c r="E1084" s="44" t="s">
        <v>1204</v>
      </c>
      <c r="F1084" s="49" t="s">
        <v>294</v>
      </c>
      <c r="G1084" s="46">
        <v>22</v>
      </c>
      <c r="H1084" s="47">
        <v>670.3</v>
      </c>
      <c r="I1084" s="47">
        <v>2350.4</v>
      </c>
      <c r="J1084" s="47">
        <v>25.8</v>
      </c>
      <c r="K1084" s="46">
        <f t="shared" si="665"/>
        <v>3046.5</v>
      </c>
      <c r="L1084" s="31">
        <f t="shared" si="666"/>
        <v>14746</v>
      </c>
      <c r="M1084" s="31">
        <f t="shared" si="667"/>
        <v>51708</v>
      </c>
      <c r="N1084" s="31">
        <f t="shared" si="668"/>
        <v>567</v>
      </c>
      <c r="O1084" s="32">
        <f t="shared" si="669"/>
        <v>67021</v>
      </c>
      <c r="P1084" s="49" t="s">
        <v>6</v>
      </c>
      <c r="Q1084" s="49" t="s">
        <v>6</v>
      </c>
      <c r="R1084" s="49" t="s">
        <v>6</v>
      </c>
    </row>
    <row r="1085" spans="1:18">
      <c r="A1085" s="44" t="s">
        <v>60</v>
      </c>
      <c r="B1085" s="44" t="s">
        <v>1507</v>
      </c>
      <c r="C1085" s="45" t="s">
        <v>692</v>
      </c>
      <c r="D1085" s="44" t="s">
        <v>1284</v>
      </c>
      <c r="E1085" s="44" t="s">
        <v>6</v>
      </c>
      <c r="F1085" s="49" t="s">
        <v>6</v>
      </c>
      <c r="G1085" s="46">
        <v>0</v>
      </c>
      <c r="H1085" s="47">
        <v>0</v>
      </c>
      <c r="I1085" s="47">
        <v>0</v>
      </c>
      <c r="J1085" s="47">
        <v>0</v>
      </c>
      <c r="K1085" s="46">
        <v>0</v>
      </c>
      <c r="L1085" s="56">
        <v>0</v>
      </c>
      <c r="M1085" s="56">
        <v>0</v>
      </c>
      <c r="N1085" s="56">
        <v>0</v>
      </c>
      <c r="O1085" s="56">
        <v>0</v>
      </c>
      <c r="P1085" s="49" t="s">
        <v>1256</v>
      </c>
      <c r="Q1085" s="49" t="s">
        <v>6</v>
      </c>
      <c r="R1085" s="49" t="s">
        <v>6</v>
      </c>
    </row>
    <row r="1086" spans="1:18">
      <c r="A1086" s="44" t="s">
        <v>60</v>
      </c>
      <c r="B1086" s="44" t="s">
        <v>1508</v>
      </c>
      <c r="C1086" s="45" t="s">
        <v>692</v>
      </c>
      <c r="D1086" s="44" t="s">
        <v>1206</v>
      </c>
      <c r="E1086" s="44" t="s">
        <v>6</v>
      </c>
      <c r="F1086" s="49" t="s">
        <v>6</v>
      </c>
      <c r="G1086" s="46">
        <v>0</v>
      </c>
      <c r="H1086" s="47">
        <v>0</v>
      </c>
      <c r="I1086" s="47">
        <v>0</v>
      </c>
      <c r="J1086" s="47">
        <v>0</v>
      </c>
      <c r="K1086" s="46">
        <v>0</v>
      </c>
      <c r="L1086" s="56">
        <v>0</v>
      </c>
      <c r="M1086" s="56">
        <v>0</v>
      </c>
      <c r="N1086" s="56">
        <v>0</v>
      </c>
      <c r="O1086" s="56">
        <v>0</v>
      </c>
      <c r="P1086" s="49" t="s">
        <v>794</v>
      </c>
      <c r="Q1086" s="49" t="s">
        <v>6</v>
      </c>
      <c r="R1086" s="49" t="s">
        <v>6</v>
      </c>
    </row>
    <row r="1087" spans="1:18">
      <c r="A1087" s="44" t="s">
        <v>60</v>
      </c>
      <c r="B1087" s="44" t="s">
        <v>1509</v>
      </c>
      <c r="C1087" s="44" t="s">
        <v>6</v>
      </c>
      <c r="D1087" s="44" t="s">
        <v>1207</v>
      </c>
      <c r="E1087" s="44" t="s">
        <v>1208</v>
      </c>
      <c r="F1087" s="49" t="s">
        <v>10</v>
      </c>
      <c r="G1087" s="46">
        <v>1</v>
      </c>
      <c r="H1087" s="47">
        <v>285344.3</v>
      </c>
      <c r="I1087" s="47">
        <v>3674649.6</v>
      </c>
      <c r="J1087" s="47">
        <v>1585265</v>
      </c>
      <c r="K1087" s="46">
        <f t="shared" ref="K1087:K1095" si="670">H1087+I1087+J1087</f>
        <v>5545258.9000000004</v>
      </c>
      <c r="L1087" s="31">
        <f t="shared" ref="L1087:L1095" si="671">TRUNC($G1087*H1087)</f>
        <v>285344</v>
      </c>
      <c r="M1087" s="31">
        <f t="shared" ref="M1087:M1095" si="672">TRUNC($G1087*I1087)</f>
        <v>3674649</v>
      </c>
      <c r="N1087" s="31">
        <f t="shared" ref="N1087:N1095" si="673">TRUNC($G1087*J1087)</f>
        <v>1585265</v>
      </c>
      <c r="O1087" s="32">
        <f t="shared" ref="O1087:O1095" si="674">L1087+M1087+N1087</f>
        <v>5545258</v>
      </c>
      <c r="P1087" s="49" t="s">
        <v>6</v>
      </c>
      <c r="Q1087" s="49" t="s">
        <v>6</v>
      </c>
      <c r="R1087" s="49" t="s">
        <v>6</v>
      </c>
    </row>
    <row r="1088" spans="1:18">
      <c r="A1088" s="44" t="s">
        <v>60</v>
      </c>
      <c r="B1088" s="44" t="s">
        <v>1510</v>
      </c>
      <c r="C1088" s="44" t="s">
        <v>6</v>
      </c>
      <c r="D1088" s="44" t="s">
        <v>1207</v>
      </c>
      <c r="E1088" s="44" t="s">
        <v>1209</v>
      </c>
      <c r="F1088" s="49" t="s">
        <v>10</v>
      </c>
      <c r="G1088" s="46">
        <v>1</v>
      </c>
      <c r="H1088" s="47">
        <v>203817.4</v>
      </c>
      <c r="I1088" s="47">
        <v>2624749.6</v>
      </c>
      <c r="J1088" s="47">
        <v>1132332.3</v>
      </c>
      <c r="K1088" s="46">
        <f t="shared" si="670"/>
        <v>3960899.3</v>
      </c>
      <c r="L1088" s="31">
        <f t="shared" si="671"/>
        <v>203817</v>
      </c>
      <c r="M1088" s="31">
        <f t="shared" si="672"/>
        <v>2624749</v>
      </c>
      <c r="N1088" s="31">
        <f t="shared" si="673"/>
        <v>1132332</v>
      </c>
      <c r="O1088" s="32">
        <f t="shared" si="674"/>
        <v>3960898</v>
      </c>
      <c r="P1088" s="49" t="s">
        <v>6</v>
      </c>
      <c r="Q1088" s="49" t="s">
        <v>6</v>
      </c>
      <c r="R1088" s="49" t="s">
        <v>6</v>
      </c>
    </row>
    <row r="1089" spans="1:18">
      <c r="A1089" s="44" t="s">
        <v>60</v>
      </c>
      <c r="B1089" s="44" t="s">
        <v>1511</v>
      </c>
      <c r="C1089" s="44" t="s">
        <v>6</v>
      </c>
      <c r="D1089" s="44" t="s">
        <v>1210</v>
      </c>
      <c r="E1089" s="44" t="s">
        <v>1211</v>
      </c>
      <c r="F1089" s="49" t="s">
        <v>294</v>
      </c>
      <c r="G1089" s="46">
        <v>274</v>
      </c>
      <c r="H1089" s="47">
        <v>37766.300000000003</v>
      </c>
      <c r="I1089" s="47">
        <v>61568</v>
      </c>
      <c r="J1089" s="47">
        <v>22534.400000000001</v>
      </c>
      <c r="K1089" s="46">
        <f t="shared" si="670"/>
        <v>121868.70000000001</v>
      </c>
      <c r="L1089" s="31">
        <f t="shared" si="671"/>
        <v>10347966</v>
      </c>
      <c r="M1089" s="31">
        <f t="shared" si="672"/>
        <v>16869632</v>
      </c>
      <c r="N1089" s="31">
        <f t="shared" si="673"/>
        <v>6174425</v>
      </c>
      <c r="O1089" s="32">
        <f t="shared" si="674"/>
        <v>33392023</v>
      </c>
      <c r="P1089" s="49" t="s">
        <v>6</v>
      </c>
      <c r="Q1089" s="49" t="s">
        <v>6</v>
      </c>
      <c r="R1089" s="49" t="s">
        <v>6</v>
      </c>
    </row>
    <row r="1090" spans="1:18">
      <c r="A1090" s="44" t="s">
        <v>60</v>
      </c>
      <c r="B1090" s="44" t="s">
        <v>1512</v>
      </c>
      <c r="C1090" s="44" t="s">
        <v>6</v>
      </c>
      <c r="D1090" s="44" t="s">
        <v>1210</v>
      </c>
      <c r="E1090" s="44" t="s">
        <v>1213</v>
      </c>
      <c r="F1090" s="49" t="s">
        <v>294</v>
      </c>
      <c r="G1090" s="46">
        <v>41</v>
      </c>
      <c r="H1090" s="47">
        <v>25925</v>
      </c>
      <c r="I1090" s="47">
        <v>58275.199999999997</v>
      </c>
      <c r="J1090" s="47">
        <v>13111.7</v>
      </c>
      <c r="K1090" s="46">
        <f t="shared" si="670"/>
        <v>97311.9</v>
      </c>
      <c r="L1090" s="31">
        <f t="shared" si="671"/>
        <v>1062925</v>
      </c>
      <c r="M1090" s="31">
        <f t="shared" si="672"/>
        <v>2389283</v>
      </c>
      <c r="N1090" s="31">
        <f t="shared" si="673"/>
        <v>537579</v>
      </c>
      <c r="O1090" s="32">
        <f t="shared" si="674"/>
        <v>3989787</v>
      </c>
      <c r="P1090" s="49" t="s">
        <v>6</v>
      </c>
      <c r="Q1090" s="49" t="s">
        <v>6</v>
      </c>
      <c r="R1090" s="49" t="s">
        <v>6</v>
      </c>
    </row>
    <row r="1091" spans="1:18">
      <c r="A1091" s="44" t="s">
        <v>60</v>
      </c>
      <c r="B1091" s="44" t="s">
        <v>1513</v>
      </c>
      <c r="C1091" s="44" t="s">
        <v>6</v>
      </c>
      <c r="D1091" s="44" t="s">
        <v>1215</v>
      </c>
      <c r="E1091" s="44" t="s">
        <v>1514</v>
      </c>
      <c r="F1091" s="49" t="s">
        <v>10</v>
      </c>
      <c r="G1091" s="46">
        <v>1</v>
      </c>
      <c r="H1091" s="47">
        <v>221012.5</v>
      </c>
      <c r="I1091" s="47">
        <v>1972659.2</v>
      </c>
      <c r="J1091" s="47">
        <v>49834.400000000001</v>
      </c>
      <c r="K1091" s="46">
        <f t="shared" si="670"/>
        <v>2243506.1</v>
      </c>
      <c r="L1091" s="31">
        <f t="shared" si="671"/>
        <v>221012</v>
      </c>
      <c r="M1091" s="31">
        <f t="shared" si="672"/>
        <v>1972659</v>
      </c>
      <c r="N1091" s="31">
        <f t="shared" si="673"/>
        <v>49834</v>
      </c>
      <c r="O1091" s="32">
        <f t="shared" si="674"/>
        <v>2243505</v>
      </c>
      <c r="P1091" s="49" t="s">
        <v>6</v>
      </c>
      <c r="Q1091" s="49" t="s">
        <v>6</v>
      </c>
      <c r="R1091" s="49" t="s">
        <v>6</v>
      </c>
    </row>
    <row r="1092" spans="1:18">
      <c r="A1092" s="44" t="s">
        <v>60</v>
      </c>
      <c r="B1092" s="44" t="s">
        <v>1515</v>
      </c>
      <c r="C1092" s="44" t="s">
        <v>6</v>
      </c>
      <c r="D1092" s="44" t="s">
        <v>1217</v>
      </c>
      <c r="E1092" s="44" t="s">
        <v>1218</v>
      </c>
      <c r="F1092" s="49" t="s">
        <v>10</v>
      </c>
      <c r="G1092" s="46">
        <v>1</v>
      </c>
      <c r="H1092" s="47">
        <v>4531.5</v>
      </c>
      <c r="I1092" s="47">
        <v>265212.79999999999</v>
      </c>
      <c r="J1092" s="47">
        <v>36801.599999999999</v>
      </c>
      <c r="K1092" s="46">
        <f t="shared" si="670"/>
        <v>306545.89999999997</v>
      </c>
      <c r="L1092" s="31">
        <f t="shared" si="671"/>
        <v>4531</v>
      </c>
      <c r="M1092" s="31">
        <f t="shared" si="672"/>
        <v>265212</v>
      </c>
      <c r="N1092" s="31">
        <f t="shared" si="673"/>
        <v>36801</v>
      </c>
      <c r="O1092" s="32">
        <f t="shared" si="674"/>
        <v>306544</v>
      </c>
      <c r="P1092" s="49" t="s">
        <v>6</v>
      </c>
      <c r="Q1092" s="49" t="s">
        <v>6</v>
      </c>
      <c r="R1092" s="49" t="s">
        <v>6</v>
      </c>
    </row>
    <row r="1093" spans="1:18">
      <c r="A1093" s="44" t="s">
        <v>60</v>
      </c>
      <c r="B1093" s="44" t="s">
        <v>1516</v>
      </c>
      <c r="C1093" s="44" t="s">
        <v>6</v>
      </c>
      <c r="D1093" s="44" t="s">
        <v>1219</v>
      </c>
      <c r="E1093" s="44" t="s">
        <v>6</v>
      </c>
      <c r="F1093" s="49" t="s">
        <v>294</v>
      </c>
      <c r="G1093" s="46">
        <v>14</v>
      </c>
      <c r="H1093" s="47">
        <v>55896.800000000003</v>
      </c>
      <c r="I1093" s="47">
        <v>260368</v>
      </c>
      <c r="J1093" s="47">
        <v>5191.7</v>
      </c>
      <c r="K1093" s="46">
        <f t="shared" si="670"/>
        <v>321456.5</v>
      </c>
      <c r="L1093" s="31">
        <f t="shared" si="671"/>
        <v>782555</v>
      </c>
      <c r="M1093" s="31">
        <f t="shared" si="672"/>
        <v>3645152</v>
      </c>
      <c r="N1093" s="31">
        <f t="shared" si="673"/>
        <v>72683</v>
      </c>
      <c r="O1093" s="32">
        <f t="shared" si="674"/>
        <v>4500390</v>
      </c>
      <c r="P1093" s="49" t="s">
        <v>6</v>
      </c>
      <c r="Q1093" s="49" t="s">
        <v>6</v>
      </c>
      <c r="R1093" s="49" t="s">
        <v>6</v>
      </c>
    </row>
    <row r="1094" spans="1:18">
      <c r="A1094" s="44" t="s">
        <v>60</v>
      </c>
      <c r="B1094" s="44" t="s">
        <v>1517</v>
      </c>
      <c r="C1094" s="44" t="s">
        <v>6</v>
      </c>
      <c r="D1094" s="44" t="s">
        <v>1220</v>
      </c>
      <c r="E1094" s="44" t="s">
        <v>1218</v>
      </c>
      <c r="F1094" s="49" t="s">
        <v>10</v>
      </c>
      <c r="G1094" s="46">
        <v>1</v>
      </c>
      <c r="H1094" s="47">
        <v>4531.5</v>
      </c>
      <c r="I1094" s="47">
        <v>265212.79999999999</v>
      </c>
      <c r="J1094" s="47">
        <v>36801.599999999999</v>
      </c>
      <c r="K1094" s="46">
        <f t="shared" si="670"/>
        <v>306545.89999999997</v>
      </c>
      <c r="L1094" s="31">
        <f t="shared" si="671"/>
        <v>4531</v>
      </c>
      <c r="M1094" s="31">
        <f t="shared" si="672"/>
        <v>265212</v>
      </c>
      <c r="N1094" s="31">
        <f t="shared" si="673"/>
        <v>36801</v>
      </c>
      <c r="O1094" s="32">
        <f t="shared" si="674"/>
        <v>306544</v>
      </c>
      <c r="P1094" s="49" t="s">
        <v>6</v>
      </c>
      <c r="Q1094" s="49" t="s">
        <v>6</v>
      </c>
      <c r="R1094" s="49" t="s">
        <v>6</v>
      </c>
    </row>
    <row r="1095" spans="1:18">
      <c r="A1095" s="44" t="s">
        <v>60</v>
      </c>
      <c r="B1095" s="44" t="s">
        <v>1518</v>
      </c>
      <c r="C1095" s="44" t="s">
        <v>6</v>
      </c>
      <c r="D1095" s="44" t="s">
        <v>1224</v>
      </c>
      <c r="E1095" s="44" t="s">
        <v>1225</v>
      </c>
      <c r="F1095" s="49" t="s">
        <v>294</v>
      </c>
      <c r="G1095" s="46">
        <v>114</v>
      </c>
      <c r="H1095" s="47">
        <v>10203.200000000001</v>
      </c>
      <c r="I1095" s="47">
        <v>25448.799999999999</v>
      </c>
      <c r="J1095" s="47">
        <v>9410.5</v>
      </c>
      <c r="K1095" s="46">
        <f t="shared" si="670"/>
        <v>45062.5</v>
      </c>
      <c r="L1095" s="31">
        <f t="shared" si="671"/>
        <v>1163164</v>
      </c>
      <c r="M1095" s="31">
        <f t="shared" si="672"/>
        <v>2901163</v>
      </c>
      <c r="N1095" s="31">
        <f t="shared" si="673"/>
        <v>1072797</v>
      </c>
      <c r="O1095" s="32">
        <f t="shared" si="674"/>
        <v>5137124</v>
      </c>
      <c r="P1095" s="49" t="s">
        <v>6</v>
      </c>
      <c r="Q1095" s="49" t="s">
        <v>6</v>
      </c>
      <c r="R1095" s="49" t="s">
        <v>6</v>
      </c>
    </row>
    <row r="1096" spans="1:18">
      <c r="A1096" s="44" t="s">
        <v>60</v>
      </c>
      <c r="B1096" s="44" t="s">
        <v>1519</v>
      </c>
      <c r="C1096" s="45" t="s">
        <v>692</v>
      </c>
      <c r="D1096" s="44" t="s">
        <v>1315</v>
      </c>
      <c r="E1096" s="44" t="s">
        <v>6</v>
      </c>
      <c r="F1096" s="49" t="s">
        <v>6</v>
      </c>
      <c r="G1096" s="46">
        <v>0</v>
      </c>
      <c r="H1096" s="47">
        <v>0</v>
      </c>
      <c r="I1096" s="47">
        <v>0</v>
      </c>
      <c r="J1096" s="47">
        <v>0</v>
      </c>
      <c r="K1096" s="46">
        <v>0</v>
      </c>
      <c r="L1096" s="56">
        <v>0</v>
      </c>
      <c r="M1096" s="56">
        <v>0</v>
      </c>
      <c r="N1096" s="56">
        <v>0</v>
      </c>
      <c r="O1096" s="56">
        <v>0</v>
      </c>
      <c r="P1096" s="49" t="s">
        <v>794</v>
      </c>
      <c r="Q1096" s="49" t="s">
        <v>6</v>
      </c>
      <c r="R1096" s="49" t="s">
        <v>6</v>
      </c>
    </row>
    <row r="1097" spans="1:18">
      <c r="A1097" s="44" t="s">
        <v>60</v>
      </c>
      <c r="B1097" s="44" t="s">
        <v>1520</v>
      </c>
      <c r="C1097" s="44" t="s">
        <v>6</v>
      </c>
      <c r="D1097" s="44" t="s">
        <v>1246</v>
      </c>
      <c r="E1097" s="44" t="s">
        <v>1247</v>
      </c>
      <c r="F1097" s="49" t="s">
        <v>293</v>
      </c>
      <c r="G1097" s="46">
        <v>3621</v>
      </c>
      <c r="H1097" s="47">
        <v>0</v>
      </c>
      <c r="I1097" s="47">
        <v>0</v>
      </c>
      <c r="J1097" s="47">
        <v>528.20000000000005</v>
      </c>
      <c r="K1097" s="46">
        <f t="shared" ref="K1097:K1098" si="675">H1097+I1097+J1097</f>
        <v>528.20000000000005</v>
      </c>
      <c r="L1097" s="31">
        <f t="shared" ref="L1097:L1098" si="676">TRUNC($G1097*H1097)</f>
        <v>0</v>
      </c>
      <c r="M1097" s="31">
        <f t="shared" ref="M1097:M1098" si="677">TRUNC($G1097*I1097)</f>
        <v>0</v>
      </c>
      <c r="N1097" s="31">
        <f t="shared" ref="N1097:N1098" si="678">TRUNC($G1097*J1097)</f>
        <v>1912612</v>
      </c>
      <c r="O1097" s="32">
        <f t="shared" ref="O1097:O1098" si="679">L1097+M1097+N1097</f>
        <v>1912612</v>
      </c>
      <c r="P1097" s="49" t="s">
        <v>6</v>
      </c>
      <c r="Q1097" s="49" t="s">
        <v>6</v>
      </c>
      <c r="R1097" s="49" t="s">
        <v>6</v>
      </c>
    </row>
    <row r="1098" spans="1:18">
      <c r="A1098" s="44" t="s">
        <v>60</v>
      </c>
      <c r="B1098" s="44" t="s">
        <v>1521</v>
      </c>
      <c r="C1098" s="44" t="s">
        <v>6</v>
      </c>
      <c r="D1098" s="44" t="s">
        <v>1248</v>
      </c>
      <c r="E1098" s="44" t="s">
        <v>1249</v>
      </c>
      <c r="F1098" s="49" t="s">
        <v>1172</v>
      </c>
      <c r="G1098" s="46">
        <v>45</v>
      </c>
      <c r="H1098" s="47">
        <v>0</v>
      </c>
      <c r="I1098" s="47">
        <v>0</v>
      </c>
      <c r="J1098" s="47">
        <v>40890.699999999997</v>
      </c>
      <c r="K1098" s="46">
        <f t="shared" si="675"/>
        <v>40890.699999999997</v>
      </c>
      <c r="L1098" s="31">
        <f t="shared" si="676"/>
        <v>0</v>
      </c>
      <c r="M1098" s="31">
        <f t="shared" si="677"/>
        <v>0</v>
      </c>
      <c r="N1098" s="31">
        <f t="shared" si="678"/>
        <v>1840081</v>
      </c>
      <c r="O1098" s="32">
        <f t="shared" si="679"/>
        <v>1840081</v>
      </c>
      <c r="P1098" s="49" t="s">
        <v>6</v>
      </c>
      <c r="Q1098" s="49" t="s">
        <v>6</v>
      </c>
      <c r="R1098" s="49" t="s">
        <v>6</v>
      </c>
    </row>
    <row r="1099" spans="1:18">
      <c r="A1099" s="44" t="s">
        <v>60</v>
      </c>
      <c r="B1099" s="44" t="s">
        <v>1522</v>
      </c>
      <c r="C1099" s="45" t="s">
        <v>692</v>
      </c>
      <c r="D1099" s="44" t="s">
        <v>6</v>
      </c>
      <c r="E1099" s="44" t="s">
        <v>6</v>
      </c>
      <c r="F1099" s="49" t="s">
        <v>6</v>
      </c>
      <c r="G1099" s="46">
        <v>0</v>
      </c>
      <c r="H1099" s="47">
        <v>0</v>
      </c>
      <c r="I1099" s="47">
        <v>0</v>
      </c>
      <c r="J1099" s="47">
        <v>0</v>
      </c>
      <c r="K1099" s="46">
        <v>0</v>
      </c>
      <c r="L1099" s="56">
        <v>0</v>
      </c>
      <c r="M1099" s="56">
        <v>0</v>
      </c>
      <c r="N1099" s="56">
        <v>0</v>
      </c>
      <c r="O1099" s="56">
        <v>0</v>
      </c>
      <c r="P1099" s="49" t="s">
        <v>794</v>
      </c>
      <c r="Q1099" s="49" t="s">
        <v>6</v>
      </c>
      <c r="R1099" s="49" t="s">
        <v>6</v>
      </c>
    </row>
    <row r="1100" spans="1:18">
      <c r="A1100" s="44" t="s">
        <v>60</v>
      </c>
      <c r="B1100" s="44" t="s">
        <v>1523</v>
      </c>
      <c r="C1100" s="45" t="s">
        <v>692</v>
      </c>
      <c r="D1100" s="44" t="s">
        <v>1524</v>
      </c>
      <c r="E1100" s="44" t="s">
        <v>6</v>
      </c>
      <c r="F1100" s="49" t="s">
        <v>6</v>
      </c>
      <c r="G1100" s="46">
        <v>0</v>
      </c>
      <c r="H1100" s="47">
        <v>0</v>
      </c>
      <c r="I1100" s="47">
        <v>0</v>
      </c>
      <c r="J1100" s="47">
        <v>0</v>
      </c>
      <c r="K1100" s="46">
        <v>0</v>
      </c>
      <c r="L1100" s="58">
        <f>SUM(L1102:L1120)</f>
        <v>14110037</v>
      </c>
      <c r="M1100" s="58">
        <f t="shared" ref="M1100:O1100" si="680">SUM(M1102:M1120)</f>
        <v>34496396</v>
      </c>
      <c r="N1100" s="58">
        <f t="shared" si="680"/>
        <v>12107053</v>
      </c>
      <c r="O1100" s="58">
        <f t="shared" si="680"/>
        <v>60713486</v>
      </c>
      <c r="P1100" s="49" t="s">
        <v>694</v>
      </c>
      <c r="Q1100" s="49" t="s">
        <v>6</v>
      </c>
      <c r="R1100" s="49" t="s">
        <v>6</v>
      </c>
    </row>
    <row r="1101" spans="1:18">
      <c r="A1101" s="44" t="s">
        <v>60</v>
      </c>
      <c r="B1101" s="44" t="s">
        <v>1525</v>
      </c>
      <c r="C1101" s="45" t="s">
        <v>692</v>
      </c>
      <c r="D1101" s="44" t="s">
        <v>1283</v>
      </c>
      <c r="E1101" s="44" t="s">
        <v>6</v>
      </c>
      <c r="F1101" s="49" t="s">
        <v>6</v>
      </c>
      <c r="G1101" s="46">
        <v>0</v>
      </c>
      <c r="H1101" s="47">
        <v>0</v>
      </c>
      <c r="I1101" s="47">
        <v>0</v>
      </c>
      <c r="J1101" s="47">
        <v>0</v>
      </c>
      <c r="K1101" s="46">
        <v>0</v>
      </c>
      <c r="L1101" s="56">
        <v>0</v>
      </c>
      <c r="M1101" s="56">
        <v>0</v>
      </c>
      <c r="N1101" s="56">
        <v>0</v>
      </c>
      <c r="O1101" s="56">
        <v>0</v>
      </c>
      <c r="P1101" s="49" t="s">
        <v>1256</v>
      </c>
      <c r="Q1101" s="49" t="s">
        <v>6</v>
      </c>
      <c r="R1101" s="49" t="s">
        <v>6</v>
      </c>
    </row>
    <row r="1102" spans="1:18">
      <c r="A1102" s="44" t="s">
        <v>60</v>
      </c>
      <c r="B1102" s="44" t="s">
        <v>1526</v>
      </c>
      <c r="C1102" s="48" t="s">
        <v>6</v>
      </c>
      <c r="D1102" s="44" t="s">
        <v>1191</v>
      </c>
      <c r="E1102" s="44" t="s">
        <v>1192</v>
      </c>
      <c r="F1102" s="49" t="s">
        <v>1172</v>
      </c>
      <c r="G1102" s="46">
        <v>21</v>
      </c>
      <c r="H1102" s="47">
        <v>405.8</v>
      </c>
      <c r="I1102" s="47">
        <v>13113.6</v>
      </c>
      <c r="J1102" s="47">
        <v>0</v>
      </c>
      <c r="K1102" s="46">
        <f t="shared" ref="K1102:K1107" si="681">H1102+I1102+J1102</f>
        <v>13519.4</v>
      </c>
      <c r="L1102" s="31">
        <f t="shared" ref="L1102:L1107" si="682">TRUNC($G1102*H1102)</f>
        <v>8521</v>
      </c>
      <c r="M1102" s="31">
        <f t="shared" ref="M1102:M1107" si="683">TRUNC($G1102*I1102)</f>
        <v>275385</v>
      </c>
      <c r="N1102" s="31">
        <f t="shared" ref="N1102:N1107" si="684">TRUNC($G1102*J1102)</f>
        <v>0</v>
      </c>
      <c r="O1102" s="32">
        <f t="shared" ref="O1102:O1107" si="685">L1102+M1102+N1102</f>
        <v>283906</v>
      </c>
      <c r="P1102" s="49" t="s">
        <v>6</v>
      </c>
      <c r="Q1102" s="49" t="s">
        <v>1193</v>
      </c>
      <c r="R1102" s="49" t="s">
        <v>6</v>
      </c>
    </row>
    <row r="1103" spans="1:18">
      <c r="A1103" s="44" t="s">
        <v>60</v>
      </c>
      <c r="B1103" s="44" t="s">
        <v>1527</v>
      </c>
      <c r="C1103" s="48" t="s">
        <v>6</v>
      </c>
      <c r="D1103" s="44" t="s">
        <v>1194</v>
      </c>
      <c r="E1103" s="44" t="s">
        <v>1195</v>
      </c>
      <c r="F1103" s="49" t="s">
        <v>793</v>
      </c>
      <c r="G1103" s="46">
        <v>6</v>
      </c>
      <c r="H1103" s="47">
        <v>16676.900000000001</v>
      </c>
      <c r="I1103" s="47">
        <v>27207.200000000001</v>
      </c>
      <c r="J1103" s="47">
        <v>0</v>
      </c>
      <c r="K1103" s="46">
        <f t="shared" si="681"/>
        <v>43884.100000000006</v>
      </c>
      <c r="L1103" s="31">
        <f t="shared" si="682"/>
        <v>100061</v>
      </c>
      <c r="M1103" s="31">
        <f t="shared" si="683"/>
        <v>163243</v>
      </c>
      <c r="N1103" s="31">
        <f t="shared" si="684"/>
        <v>0</v>
      </c>
      <c r="O1103" s="32">
        <f t="shared" si="685"/>
        <v>263304</v>
      </c>
      <c r="P1103" s="49" t="s">
        <v>6</v>
      </c>
      <c r="Q1103" s="49" t="s">
        <v>1196</v>
      </c>
      <c r="R1103" s="49" t="s">
        <v>6</v>
      </c>
    </row>
    <row r="1104" spans="1:18">
      <c r="A1104" s="44" t="s">
        <v>60</v>
      </c>
      <c r="B1104" s="44" t="s">
        <v>1528</v>
      </c>
      <c r="C1104" s="48" t="s">
        <v>6</v>
      </c>
      <c r="D1104" s="44" t="s">
        <v>1197</v>
      </c>
      <c r="E1104" s="44" t="s">
        <v>1192</v>
      </c>
      <c r="F1104" s="49" t="s">
        <v>1172</v>
      </c>
      <c r="G1104" s="46">
        <v>32</v>
      </c>
      <c r="H1104" s="47">
        <v>834.5</v>
      </c>
      <c r="I1104" s="47">
        <v>2563.3000000000002</v>
      </c>
      <c r="J1104" s="47">
        <v>1022</v>
      </c>
      <c r="K1104" s="46">
        <f t="shared" si="681"/>
        <v>4419.8</v>
      </c>
      <c r="L1104" s="31">
        <f t="shared" si="682"/>
        <v>26704</v>
      </c>
      <c r="M1104" s="31">
        <f t="shared" si="683"/>
        <v>82025</v>
      </c>
      <c r="N1104" s="31">
        <f t="shared" si="684"/>
        <v>32704</v>
      </c>
      <c r="O1104" s="32">
        <f t="shared" si="685"/>
        <v>141433</v>
      </c>
      <c r="P1104" s="49" t="s">
        <v>6</v>
      </c>
      <c r="Q1104" s="49" t="s">
        <v>1198</v>
      </c>
      <c r="R1104" s="49" t="s">
        <v>6</v>
      </c>
    </row>
    <row r="1105" spans="1:18">
      <c r="A1105" s="44" t="s">
        <v>60</v>
      </c>
      <c r="B1105" s="44" t="s">
        <v>1529</v>
      </c>
      <c r="C1105" s="44" t="s">
        <v>6</v>
      </c>
      <c r="D1105" s="44" t="s">
        <v>1199</v>
      </c>
      <c r="E1105" s="44" t="s">
        <v>1200</v>
      </c>
      <c r="F1105" s="49" t="s">
        <v>793</v>
      </c>
      <c r="G1105" s="46">
        <v>104</v>
      </c>
      <c r="H1105" s="47">
        <v>2042.5</v>
      </c>
      <c r="I1105" s="47">
        <v>0</v>
      </c>
      <c r="J1105" s="47">
        <v>0</v>
      </c>
      <c r="K1105" s="46">
        <f t="shared" si="681"/>
        <v>2042.5</v>
      </c>
      <c r="L1105" s="31">
        <f t="shared" si="682"/>
        <v>212420</v>
      </c>
      <c r="M1105" s="31">
        <f t="shared" si="683"/>
        <v>0</v>
      </c>
      <c r="N1105" s="31">
        <f t="shared" si="684"/>
        <v>0</v>
      </c>
      <c r="O1105" s="32">
        <f t="shared" si="685"/>
        <v>212420</v>
      </c>
      <c r="P1105" s="49" t="s">
        <v>6</v>
      </c>
      <c r="Q1105" s="49" t="s">
        <v>6</v>
      </c>
      <c r="R1105" s="49" t="s">
        <v>6</v>
      </c>
    </row>
    <row r="1106" spans="1:18">
      <c r="A1106" s="44" t="s">
        <v>60</v>
      </c>
      <c r="B1106" s="44" t="s">
        <v>1530</v>
      </c>
      <c r="C1106" s="44" t="s">
        <v>6</v>
      </c>
      <c r="D1106" s="44" t="s">
        <v>1201</v>
      </c>
      <c r="E1106" s="44" t="s">
        <v>1202</v>
      </c>
      <c r="F1106" s="49" t="s">
        <v>793</v>
      </c>
      <c r="G1106" s="46">
        <v>104</v>
      </c>
      <c r="H1106" s="47">
        <v>545.9</v>
      </c>
      <c r="I1106" s="47">
        <v>0</v>
      </c>
      <c r="J1106" s="47">
        <v>0</v>
      </c>
      <c r="K1106" s="46">
        <f t="shared" si="681"/>
        <v>545.9</v>
      </c>
      <c r="L1106" s="31">
        <f t="shared" si="682"/>
        <v>56773</v>
      </c>
      <c r="M1106" s="31">
        <f t="shared" si="683"/>
        <v>0</v>
      </c>
      <c r="N1106" s="31">
        <f t="shared" si="684"/>
        <v>0</v>
      </c>
      <c r="O1106" s="32">
        <f t="shared" si="685"/>
        <v>56773</v>
      </c>
      <c r="P1106" s="49" t="s">
        <v>6</v>
      </c>
      <c r="Q1106" s="49" t="s">
        <v>6</v>
      </c>
      <c r="R1106" s="49" t="s">
        <v>6</v>
      </c>
    </row>
    <row r="1107" spans="1:18">
      <c r="A1107" s="44" t="s">
        <v>60</v>
      </c>
      <c r="B1107" s="44" t="s">
        <v>1531</v>
      </c>
      <c r="C1107" s="44" t="s">
        <v>6</v>
      </c>
      <c r="D1107" s="44" t="s">
        <v>1203</v>
      </c>
      <c r="E1107" s="44" t="s">
        <v>1204</v>
      </c>
      <c r="F1107" s="49" t="s">
        <v>294</v>
      </c>
      <c r="G1107" s="46">
        <v>18</v>
      </c>
      <c r="H1107" s="47">
        <v>670.3</v>
      </c>
      <c r="I1107" s="47">
        <v>2350.4</v>
      </c>
      <c r="J1107" s="47">
        <v>25.8</v>
      </c>
      <c r="K1107" s="46">
        <f t="shared" si="681"/>
        <v>3046.5</v>
      </c>
      <c r="L1107" s="31">
        <f t="shared" si="682"/>
        <v>12065</v>
      </c>
      <c r="M1107" s="31">
        <f t="shared" si="683"/>
        <v>42307</v>
      </c>
      <c r="N1107" s="31">
        <f t="shared" si="684"/>
        <v>464</v>
      </c>
      <c r="O1107" s="32">
        <f t="shared" si="685"/>
        <v>54836</v>
      </c>
      <c r="P1107" s="49" t="s">
        <v>6</v>
      </c>
      <c r="Q1107" s="49" t="s">
        <v>6</v>
      </c>
      <c r="R1107" s="49" t="s">
        <v>6</v>
      </c>
    </row>
    <row r="1108" spans="1:18">
      <c r="A1108" s="44" t="s">
        <v>60</v>
      </c>
      <c r="B1108" s="44" t="s">
        <v>1532</v>
      </c>
      <c r="C1108" s="45" t="s">
        <v>692</v>
      </c>
      <c r="D1108" s="44" t="s">
        <v>1284</v>
      </c>
      <c r="E1108" s="44" t="s">
        <v>6</v>
      </c>
      <c r="F1108" s="49" t="s">
        <v>6</v>
      </c>
      <c r="G1108" s="46">
        <v>0</v>
      </c>
      <c r="H1108" s="47">
        <v>0</v>
      </c>
      <c r="I1108" s="47">
        <v>0</v>
      </c>
      <c r="J1108" s="47">
        <v>0</v>
      </c>
      <c r="K1108" s="46">
        <v>0</v>
      </c>
      <c r="L1108" s="56">
        <v>0</v>
      </c>
      <c r="M1108" s="56">
        <v>0</v>
      </c>
      <c r="N1108" s="56">
        <v>0</v>
      </c>
      <c r="O1108" s="56">
        <v>0</v>
      </c>
      <c r="P1108" s="49" t="s">
        <v>1256</v>
      </c>
      <c r="Q1108" s="49" t="s">
        <v>6</v>
      </c>
      <c r="R1108" s="49" t="s">
        <v>6</v>
      </c>
    </row>
    <row r="1109" spans="1:18">
      <c r="A1109" s="44" t="s">
        <v>60</v>
      </c>
      <c r="B1109" s="44" t="s">
        <v>1533</v>
      </c>
      <c r="C1109" s="45" t="s">
        <v>692</v>
      </c>
      <c r="D1109" s="44" t="s">
        <v>1206</v>
      </c>
      <c r="E1109" s="44" t="s">
        <v>6</v>
      </c>
      <c r="F1109" s="49" t="s">
        <v>6</v>
      </c>
      <c r="G1109" s="46">
        <v>0</v>
      </c>
      <c r="H1109" s="47">
        <v>0</v>
      </c>
      <c r="I1109" s="47">
        <v>0</v>
      </c>
      <c r="J1109" s="47">
        <v>0</v>
      </c>
      <c r="K1109" s="46">
        <v>0</v>
      </c>
      <c r="L1109" s="56">
        <v>0</v>
      </c>
      <c r="M1109" s="56">
        <v>0</v>
      </c>
      <c r="N1109" s="56">
        <v>0</v>
      </c>
      <c r="O1109" s="56">
        <v>0</v>
      </c>
      <c r="P1109" s="49" t="s">
        <v>794</v>
      </c>
      <c r="Q1109" s="49" t="s">
        <v>6</v>
      </c>
      <c r="R1109" s="49" t="s">
        <v>6</v>
      </c>
    </row>
    <row r="1110" spans="1:18">
      <c r="A1110" s="44" t="s">
        <v>60</v>
      </c>
      <c r="B1110" s="44" t="s">
        <v>1534</v>
      </c>
      <c r="C1110" s="44" t="s">
        <v>6</v>
      </c>
      <c r="D1110" s="44" t="s">
        <v>1207</v>
      </c>
      <c r="E1110" s="44" t="s">
        <v>1208</v>
      </c>
      <c r="F1110" s="49" t="s">
        <v>10</v>
      </c>
      <c r="G1110" s="46">
        <v>1</v>
      </c>
      <c r="H1110" s="47">
        <v>285344.3</v>
      </c>
      <c r="I1110" s="47">
        <v>3674649.6</v>
      </c>
      <c r="J1110" s="47">
        <v>1585265</v>
      </c>
      <c r="K1110" s="46">
        <f t="shared" ref="K1110:K1118" si="686">H1110+I1110+J1110</f>
        <v>5545258.9000000004</v>
      </c>
      <c r="L1110" s="31">
        <f t="shared" ref="L1110:L1118" si="687">TRUNC($G1110*H1110)</f>
        <v>285344</v>
      </c>
      <c r="M1110" s="31">
        <f t="shared" ref="M1110:M1118" si="688">TRUNC($G1110*I1110)</f>
        <v>3674649</v>
      </c>
      <c r="N1110" s="31">
        <f t="shared" ref="N1110:N1118" si="689">TRUNC($G1110*J1110)</f>
        <v>1585265</v>
      </c>
      <c r="O1110" s="32">
        <f t="shared" ref="O1110:O1118" si="690">L1110+M1110+N1110</f>
        <v>5545258</v>
      </c>
      <c r="P1110" s="49" t="s">
        <v>6</v>
      </c>
      <c r="Q1110" s="49" t="s">
        <v>6</v>
      </c>
      <c r="R1110" s="49" t="s">
        <v>6</v>
      </c>
    </row>
    <row r="1111" spans="1:18">
      <c r="A1111" s="44" t="s">
        <v>60</v>
      </c>
      <c r="B1111" s="44" t="s">
        <v>1535</v>
      </c>
      <c r="C1111" s="44" t="s">
        <v>6</v>
      </c>
      <c r="D1111" s="44" t="s">
        <v>1207</v>
      </c>
      <c r="E1111" s="44" t="s">
        <v>1209</v>
      </c>
      <c r="F1111" s="49" t="s">
        <v>10</v>
      </c>
      <c r="G1111" s="46">
        <v>1</v>
      </c>
      <c r="H1111" s="47">
        <v>203817.4</v>
      </c>
      <c r="I1111" s="47">
        <v>2624749.6</v>
      </c>
      <c r="J1111" s="47">
        <v>1132332.3</v>
      </c>
      <c r="K1111" s="46">
        <f t="shared" si="686"/>
        <v>3960899.3</v>
      </c>
      <c r="L1111" s="31">
        <f t="shared" si="687"/>
        <v>203817</v>
      </c>
      <c r="M1111" s="31">
        <f t="shared" si="688"/>
        <v>2624749</v>
      </c>
      <c r="N1111" s="31">
        <f t="shared" si="689"/>
        <v>1132332</v>
      </c>
      <c r="O1111" s="32">
        <f t="shared" si="690"/>
        <v>3960898</v>
      </c>
      <c r="P1111" s="49" t="s">
        <v>6</v>
      </c>
      <c r="Q1111" s="49" t="s">
        <v>6</v>
      </c>
      <c r="R1111" s="49" t="s">
        <v>6</v>
      </c>
    </row>
    <row r="1112" spans="1:18">
      <c r="A1112" s="44" t="s">
        <v>60</v>
      </c>
      <c r="B1112" s="44" t="s">
        <v>1536</v>
      </c>
      <c r="C1112" s="44" t="s">
        <v>6</v>
      </c>
      <c r="D1112" s="44" t="s">
        <v>1210</v>
      </c>
      <c r="E1112" s="44" t="s">
        <v>1211</v>
      </c>
      <c r="F1112" s="49" t="s">
        <v>294</v>
      </c>
      <c r="G1112" s="46">
        <v>243</v>
      </c>
      <c r="H1112" s="47">
        <v>37766.300000000003</v>
      </c>
      <c r="I1112" s="47">
        <v>61568</v>
      </c>
      <c r="J1112" s="47">
        <v>22534.400000000001</v>
      </c>
      <c r="K1112" s="46">
        <f t="shared" si="686"/>
        <v>121868.70000000001</v>
      </c>
      <c r="L1112" s="31">
        <f t="shared" si="687"/>
        <v>9177210</v>
      </c>
      <c r="M1112" s="31">
        <f t="shared" si="688"/>
        <v>14961024</v>
      </c>
      <c r="N1112" s="31">
        <f t="shared" si="689"/>
        <v>5475859</v>
      </c>
      <c r="O1112" s="32">
        <f t="shared" si="690"/>
        <v>29614093</v>
      </c>
      <c r="P1112" s="49" t="s">
        <v>6</v>
      </c>
      <c r="Q1112" s="49" t="s">
        <v>6</v>
      </c>
      <c r="R1112" s="49" t="s">
        <v>6</v>
      </c>
    </row>
    <row r="1113" spans="1:18">
      <c r="A1113" s="44" t="s">
        <v>60</v>
      </c>
      <c r="B1113" s="44" t="s">
        <v>1537</v>
      </c>
      <c r="C1113" s="44" t="s">
        <v>6</v>
      </c>
      <c r="D1113" s="44" t="s">
        <v>1210</v>
      </c>
      <c r="E1113" s="44" t="s">
        <v>1212</v>
      </c>
      <c r="F1113" s="49" t="s">
        <v>294</v>
      </c>
      <c r="G1113" s="46">
        <v>75</v>
      </c>
      <c r="H1113" s="47">
        <v>28041.7</v>
      </c>
      <c r="I1113" s="47">
        <v>49642.400000000001</v>
      </c>
      <c r="J1113" s="47">
        <v>17873.099999999999</v>
      </c>
      <c r="K1113" s="46">
        <f t="shared" si="686"/>
        <v>95557.200000000012</v>
      </c>
      <c r="L1113" s="31">
        <f t="shared" si="687"/>
        <v>2103127</v>
      </c>
      <c r="M1113" s="31">
        <f t="shared" si="688"/>
        <v>3723180</v>
      </c>
      <c r="N1113" s="31">
        <f t="shared" si="689"/>
        <v>1340482</v>
      </c>
      <c r="O1113" s="32">
        <f t="shared" si="690"/>
        <v>7166789</v>
      </c>
      <c r="P1113" s="49" t="s">
        <v>6</v>
      </c>
      <c r="Q1113" s="49" t="s">
        <v>6</v>
      </c>
      <c r="R1113" s="49" t="s">
        <v>6</v>
      </c>
    </row>
    <row r="1114" spans="1:18">
      <c r="A1114" s="44" t="s">
        <v>60</v>
      </c>
      <c r="B1114" s="44" t="s">
        <v>1538</v>
      </c>
      <c r="C1114" s="44" t="s">
        <v>6</v>
      </c>
      <c r="D1114" s="44" t="s">
        <v>1215</v>
      </c>
      <c r="E1114" s="44" t="s">
        <v>1539</v>
      </c>
      <c r="F1114" s="49" t="s">
        <v>10</v>
      </c>
      <c r="G1114" s="46">
        <v>1</v>
      </c>
      <c r="H1114" s="47">
        <v>214974.7</v>
      </c>
      <c r="I1114" s="47">
        <v>2002268.8</v>
      </c>
      <c r="J1114" s="47">
        <v>56463.4</v>
      </c>
      <c r="K1114" s="46">
        <f t="shared" si="686"/>
        <v>2273706.9</v>
      </c>
      <c r="L1114" s="31">
        <f t="shared" si="687"/>
        <v>214974</v>
      </c>
      <c r="M1114" s="31">
        <f t="shared" si="688"/>
        <v>2002268</v>
      </c>
      <c r="N1114" s="31">
        <f t="shared" si="689"/>
        <v>56463</v>
      </c>
      <c r="O1114" s="32">
        <f t="shared" si="690"/>
        <v>2273705</v>
      </c>
      <c r="P1114" s="49" t="s">
        <v>6</v>
      </c>
      <c r="Q1114" s="49" t="s">
        <v>6</v>
      </c>
      <c r="R1114" s="49" t="s">
        <v>6</v>
      </c>
    </row>
    <row r="1115" spans="1:18">
      <c r="A1115" s="44" t="s">
        <v>60</v>
      </c>
      <c r="B1115" s="44" t="s">
        <v>1540</v>
      </c>
      <c r="C1115" s="44" t="s">
        <v>6</v>
      </c>
      <c r="D1115" s="44" t="s">
        <v>1217</v>
      </c>
      <c r="E1115" s="44" t="s">
        <v>1218</v>
      </c>
      <c r="F1115" s="49" t="s">
        <v>10</v>
      </c>
      <c r="G1115" s="46">
        <v>1</v>
      </c>
      <c r="H1115" s="47">
        <v>4531.5</v>
      </c>
      <c r="I1115" s="47">
        <v>265212.79999999999</v>
      </c>
      <c r="J1115" s="47">
        <v>36801.599999999999</v>
      </c>
      <c r="K1115" s="46">
        <f t="shared" si="686"/>
        <v>306545.89999999997</v>
      </c>
      <c r="L1115" s="31">
        <f t="shared" si="687"/>
        <v>4531</v>
      </c>
      <c r="M1115" s="31">
        <f t="shared" si="688"/>
        <v>265212</v>
      </c>
      <c r="N1115" s="31">
        <f t="shared" si="689"/>
        <v>36801</v>
      </c>
      <c r="O1115" s="32">
        <f t="shared" si="690"/>
        <v>306544</v>
      </c>
      <c r="P1115" s="49" t="s">
        <v>6</v>
      </c>
      <c r="Q1115" s="49" t="s">
        <v>6</v>
      </c>
      <c r="R1115" s="49" t="s">
        <v>6</v>
      </c>
    </row>
    <row r="1116" spans="1:18">
      <c r="A1116" s="44" t="s">
        <v>60</v>
      </c>
      <c r="B1116" s="44" t="s">
        <v>1541</v>
      </c>
      <c r="C1116" s="44" t="s">
        <v>6</v>
      </c>
      <c r="D1116" s="44" t="s">
        <v>1219</v>
      </c>
      <c r="E1116" s="44" t="s">
        <v>6</v>
      </c>
      <c r="F1116" s="49" t="s">
        <v>294</v>
      </c>
      <c r="G1116" s="46">
        <v>18</v>
      </c>
      <c r="H1116" s="47">
        <v>55896.800000000003</v>
      </c>
      <c r="I1116" s="47">
        <v>260368</v>
      </c>
      <c r="J1116" s="47">
        <v>5191.7</v>
      </c>
      <c r="K1116" s="46">
        <f t="shared" si="686"/>
        <v>321456.5</v>
      </c>
      <c r="L1116" s="31">
        <f t="shared" si="687"/>
        <v>1006142</v>
      </c>
      <c r="M1116" s="31">
        <f t="shared" si="688"/>
        <v>4686624</v>
      </c>
      <c r="N1116" s="31">
        <f t="shared" si="689"/>
        <v>93450</v>
      </c>
      <c r="O1116" s="32">
        <f t="shared" si="690"/>
        <v>5786216</v>
      </c>
      <c r="P1116" s="49" t="s">
        <v>6</v>
      </c>
      <c r="Q1116" s="49" t="s">
        <v>6</v>
      </c>
      <c r="R1116" s="49" t="s">
        <v>6</v>
      </c>
    </row>
    <row r="1117" spans="1:18">
      <c r="A1117" s="44" t="s">
        <v>60</v>
      </c>
      <c r="B1117" s="44" t="s">
        <v>1542</v>
      </c>
      <c r="C1117" s="44" t="s">
        <v>6</v>
      </c>
      <c r="D1117" s="44" t="s">
        <v>1220</v>
      </c>
      <c r="E1117" s="44" t="s">
        <v>1218</v>
      </c>
      <c r="F1117" s="49" t="s">
        <v>10</v>
      </c>
      <c r="G1117" s="46">
        <v>1</v>
      </c>
      <c r="H1117" s="47">
        <v>4531.5</v>
      </c>
      <c r="I1117" s="47">
        <v>265212.79999999999</v>
      </c>
      <c r="J1117" s="47">
        <v>36801.599999999999</v>
      </c>
      <c r="K1117" s="46">
        <f t="shared" si="686"/>
        <v>306545.89999999997</v>
      </c>
      <c r="L1117" s="31">
        <f t="shared" si="687"/>
        <v>4531</v>
      </c>
      <c r="M1117" s="31">
        <f t="shared" si="688"/>
        <v>265212</v>
      </c>
      <c r="N1117" s="31">
        <f t="shared" si="689"/>
        <v>36801</v>
      </c>
      <c r="O1117" s="32">
        <f t="shared" si="690"/>
        <v>306544</v>
      </c>
      <c r="P1117" s="49" t="s">
        <v>6</v>
      </c>
      <c r="Q1117" s="49" t="s">
        <v>6</v>
      </c>
      <c r="R1117" s="49" t="s">
        <v>6</v>
      </c>
    </row>
    <row r="1118" spans="1:18">
      <c r="A1118" s="44" t="s">
        <v>60</v>
      </c>
      <c r="B1118" s="44" t="s">
        <v>1543</v>
      </c>
      <c r="C1118" s="44" t="s">
        <v>6</v>
      </c>
      <c r="D1118" s="44" t="s">
        <v>1224</v>
      </c>
      <c r="E1118" s="44" t="s">
        <v>1225</v>
      </c>
      <c r="F1118" s="49" t="s">
        <v>294</v>
      </c>
      <c r="G1118" s="46">
        <v>68</v>
      </c>
      <c r="H1118" s="47">
        <v>10203.200000000001</v>
      </c>
      <c r="I1118" s="47">
        <v>25448.799999999999</v>
      </c>
      <c r="J1118" s="47">
        <v>9410.5</v>
      </c>
      <c r="K1118" s="46">
        <f t="shared" si="686"/>
        <v>45062.5</v>
      </c>
      <c r="L1118" s="31">
        <f t="shared" si="687"/>
        <v>693817</v>
      </c>
      <c r="M1118" s="31">
        <f t="shared" si="688"/>
        <v>1730518</v>
      </c>
      <c r="N1118" s="31">
        <f t="shared" si="689"/>
        <v>639914</v>
      </c>
      <c r="O1118" s="32">
        <f t="shared" si="690"/>
        <v>3064249</v>
      </c>
      <c r="P1118" s="49" t="s">
        <v>6</v>
      </c>
      <c r="Q1118" s="49" t="s">
        <v>6</v>
      </c>
      <c r="R1118" s="49" t="s">
        <v>6</v>
      </c>
    </row>
    <row r="1119" spans="1:18">
      <c r="A1119" s="44" t="s">
        <v>60</v>
      </c>
      <c r="B1119" s="44" t="s">
        <v>1544</v>
      </c>
      <c r="C1119" s="45" t="s">
        <v>692</v>
      </c>
      <c r="D1119" s="44" t="s">
        <v>1315</v>
      </c>
      <c r="E1119" s="44" t="s">
        <v>6</v>
      </c>
      <c r="F1119" s="49" t="s">
        <v>6</v>
      </c>
      <c r="G1119" s="46">
        <v>0</v>
      </c>
      <c r="H1119" s="47">
        <v>0</v>
      </c>
      <c r="I1119" s="47">
        <v>0</v>
      </c>
      <c r="J1119" s="47">
        <v>0</v>
      </c>
      <c r="K1119" s="46">
        <v>0</v>
      </c>
      <c r="L1119" s="56">
        <v>0</v>
      </c>
      <c r="M1119" s="56">
        <v>0</v>
      </c>
      <c r="N1119" s="56">
        <v>0</v>
      </c>
      <c r="O1119" s="56">
        <v>0</v>
      </c>
      <c r="P1119" s="49" t="s">
        <v>1256</v>
      </c>
      <c r="Q1119" s="49" t="s">
        <v>6</v>
      </c>
      <c r="R1119" s="49" t="s">
        <v>6</v>
      </c>
    </row>
    <row r="1120" spans="1:18">
      <c r="A1120" s="44" t="s">
        <v>60</v>
      </c>
      <c r="B1120" s="44" t="s">
        <v>1545</v>
      </c>
      <c r="C1120" s="44" t="s">
        <v>6</v>
      </c>
      <c r="D1120" s="44" t="s">
        <v>1248</v>
      </c>
      <c r="E1120" s="44" t="s">
        <v>1249</v>
      </c>
      <c r="F1120" s="49" t="s">
        <v>1172</v>
      </c>
      <c r="G1120" s="46">
        <v>41</v>
      </c>
      <c r="H1120" s="47">
        <v>0</v>
      </c>
      <c r="I1120" s="47">
        <v>0</v>
      </c>
      <c r="J1120" s="47">
        <v>40890.699999999997</v>
      </c>
      <c r="K1120" s="46">
        <f>H1120+I1120+J1120</f>
        <v>40890.699999999997</v>
      </c>
      <c r="L1120" s="31">
        <f t="shared" ref="L1120" si="691">TRUNC($G1120*H1120)</f>
        <v>0</v>
      </c>
      <c r="M1120" s="31">
        <f t="shared" ref="M1120" si="692">TRUNC($G1120*I1120)</f>
        <v>0</v>
      </c>
      <c r="N1120" s="31">
        <f t="shared" ref="N1120" si="693">TRUNC($G1120*J1120)</f>
        <v>1676518</v>
      </c>
      <c r="O1120" s="32">
        <f t="shared" ref="O1120" si="694">L1120+M1120+N1120</f>
        <v>1676518</v>
      </c>
      <c r="P1120" s="49" t="s">
        <v>6</v>
      </c>
      <c r="Q1120" s="49" t="s">
        <v>6</v>
      </c>
      <c r="R1120" s="49" t="s">
        <v>6</v>
      </c>
    </row>
    <row r="1121" spans="1:18">
      <c r="A1121" s="44" t="s">
        <v>60</v>
      </c>
      <c r="B1121" s="44" t="s">
        <v>1546</v>
      </c>
      <c r="C1121" s="45" t="s">
        <v>692</v>
      </c>
      <c r="D1121" s="44" t="s">
        <v>6</v>
      </c>
      <c r="E1121" s="44" t="s">
        <v>6</v>
      </c>
      <c r="F1121" s="49" t="s">
        <v>6</v>
      </c>
      <c r="G1121" s="46">
        <v>0</v>
      </c>
      <c r="H1121" s="47">
        <v>0</v>
      </c>
      <c r="I1121" s="47">
        <v>0</v>
      </c>
      <c r="J1121" s="47">
        <v>0</v>
      </c>
      <c r="K1121" s="46">
        <v>0</v>
      </c>
      <c r="L1121" s="56">
        <v>0</v>
      </c>
      <c r="M1121" s="56">
        <v>0</v>
      </c>
      <c r="N1121" s="56">
        <v>0</v>
      </c>
      <c r="O1121" s="56">
        <v>0</v>
      </c>
      <c r="P1121" s="49" t="s">
        <v>794</v>
      </c>
      <c r="Q1121" s="49" t="s">
        <v>6</v>
      </c>
      <c r="R1121" s="49" t="s">
        <v>6</v>
      </c>
    </row>
    <row r="1122" spans="1:18">
      <c r="A1122" s="44" t="s">
        <v>60</v>
      </c>
      <c r="B1122" s="44" t="s">
        <v>1547</v>
      </c>
      <c r="C1122" s="45" t="s">
        <v>692</v>
      </c>
      <c r="D1122" s="44" t="s">
        <v>1548</v>
      </c>
      <c r="E1122" s="44" t="s">
        <v>6</v>
      </c>
      <c r="F1122" s="49" t="s">
        <v>6</v>
      </c>
      <c r="G1122" s="46">
        <v>0</v>
      </c>
      <c r="H1122" s="47">
        <v>0</v>
      </c>
      <c r="I1122" s="47">
        <v>0</v>
      </c>
      <c r="J1122" s="47">
        <v>0</v>
      </c>
      <c r="K1122" s="46">
        <v>0</v>
      </c>
      <c r="L1122" s="58">
        <f>SUM(L1124:L1174)</f>
        <v>28314016</v>
      </c>
      <c r="M1122" s="58">
        <f t="shared" ref="M1122:O1122" si="695">SUM(M1124:M1174)</f>
        <v>74749447</v>
      </c>
      <c r="N1122" s="58">
        <f t="shared" si="695"/>
        <v>30580471</v>
      </c>
      <c r="O1122" s="58">
        <f t="shared" si="695"/>
        <v>133643934</v>
      </c>
      <c r="P1122" s="49" t="s">
        <v>694</v>
      </c>
      <c r="Q1122" s="49" t="s">
        <v>6</v>
      </c>
      <c r="R1122" s="49" t="s">
        <v>6</v>
      </c>
    </row>
    <row r="1123" spans="1:18">
      <c r="A1123" s="44" t="s">
        <v>60</v>
      </c>
      <c r="B1123" s="44" t="s">
        <v>1549</v>
      </c>
      <c r="C1123" s="45" t="s">
        <v>692</v>
      </c>
      <c r="D1123" s="44" t="s">
        <v>1170</v>
      </c>
      <c r="E1123" s="44" t="s">
        <v>6</v>
      </c>
      <c r="F1123" s="49" t="s">
        <v>6</v>
      </c>
      <c r="G1123" s="46">
        <v>0</v>
      </c>
      <c r="H1123" s="47">
        <v>0</v>
      </c>
      <c r="I1123" s="47">
        <v>0</v>
      </c>
      <c r="J1123" s="47">
        <v>0</v>
      </c>
      <c r="K1123" s="46">
        <v>0</v>
      </c>
      <c r="L1123" s="56">
        <v>0</v>
      </c>
      <c r="M1123" s="56">
        <v>0</v>
      </c>
      <c r="N1123" s="56">
        <v>0</v>
      </c>
      <c r="O1123" s="56">
        <v>0</v>
      </c>
      <c r="P1123" s="49" t="s">
        <v>1256</v>
      </c>
      <c r="Q1123" s="49" t="s">
        <v>6</v>
      </c>
      <c r="R1123" s="49" t="s">
        <v>6</v>
      </c>
    </row>
    <row r="1124" spans="1:18">
      <c r="A1124" s="44" t="s">
        <v>60</v>
      </c>
      <c r="B1124" s="44" t="s">
        <v>1550</v>
      </c>
      <c r="C1124" s="48" t="s">
        <v>6</v>
      </c>
      <c r="D1124" s="44" t="s">
        <v>1171</v>
      </c>
      <c r="E1124" s="44" t="s">
        <v>1107</v>
      </c>
      <c r="F1124" s="49" t="s">
        <v>1172</v>
      </c>
      <c r="G1124" s="46">
        <v>326</v>
      </c>
      <c r="H1124" s="47">
        <v>589.29999999999995</v>
      </c>
      <c r="I1124" s="47">
        <v>1491.6</v>
      </c>
      <c r="J1124" s="47">
        <v>787.7</v>
      </c>
      <c r="K1124" s="46">
        <f t="shared" ref="K1124:K1136" si="696">H1124+I1124+J1124</f>
        <v>2868.5999999999995</v>
      </c>
      <c r="L1124" s="31">
        <f t="shared" ref="L1124:L1136" si="697">TRUNC($G1124*H1124)</f>
        <v>192111</v>
      </c>
      <c r="M1124" s="31">
        <f t="shared" ref="M1124:M1136" si="698">TRUNC($G1124*I1124)</f>
        <v>486261</v>
      </c>
      <c r="N1124" s="31">
        <f t="shared" ref="N1124:N1136" si="699">TRUNC($G1124*J1124)</f>
        <v>256790</v>
      </c>
      <c r="O1124" s="32">
        <f t="shared" ref="O1124:O1136" si="700">L1124+M1124+N1124</f>
        <v>935162</v>
      </c>
      <c r="P1124" s="49" t="s">
        <v>6</v>
      </c>
      <c r="Q1124" s="49" t="s">
        <v>1173</v>
      </c>
      <c r="R1124" s="49" t="s">
        <v>6</v>
      </c>
    </row>
    <row r="1125" spans="1:18">
      <c r="A1125" s="44" t="s">
        <v>60</v>
      </c>
      <c r="B1125" s="44" t="s">
        <v>1551</v>
      </c>
      <c r="C1125" s="44" t="s">
        <v>6</v>
      </c>
      <c r="D1125" s="44" t="s">
        <v>1174</v>
      </c>
      <c r="E1125" s="44" t="s">
        <v>1106</v>
      </c>
      <c r="F1125" s="49" t="s">
        <v>1172</v>
      </c>
      <c r="G1125" s="46">
        <v>392</v>
      </c>
      <c r="H1125" s="47">
        <v>286.3</v>
      </c>
      <c r="I1125" s="47">
        <v>784.8</v>
      </c>
      <c r="J1125" s="47">
        <v>367.4</v>
      </c>
      <c r="K1125" s="46">
        <f t="shared" si="696"/>
        <v>1438.5</v>
      </c>
      <c r="L1125" s="31">
        <f t="shared" si="697"/>
        <v>112229</v>
      </c>
      <c r="M1125" s="31">
        <f t="shared" si="698"/>
        <v>307641</v>
      </c>
      <c r="N1125" s="31">
        <f t="shared" si="699"/>
        <v>144020</v>
      </c>
      <c r="O1125" s="32">
        <f t="shared" si="700"/>
        <v>563890</v>
      </c>
      <c r="P1125" s="49" t="s">
        <v>6</v>
      </c>
      <c r="Q1125" s="49" t="s">
        <v>6</v>
      </c>
      <c r="R1125" s="49" t="s">
        <v>6</v>
      </c>
    </row>
    <row r="1126" spans="1:18">
      <c r="A1126" s="44" t="s">
        <v>60</v>
      </c>
      <c r="B1126" s="44" t="s">
        <v>1552</v>
      </c>
      <c r="C1126" s="48" t="s">
        <v>6</v>
      </c>
      <c r="D1126" s="44" t="s">
        <v>1257</v>
      </c>
      <c r="E1126" s="44" t="s">
        <v>1553</v>
      </c>
      <c r="F1126" s="49" t="s">
        <v>295</v>
      </c>
      <c r="G1126" s="46">
        <v>21</v>
      </c>
      <c r="H1126" s="47">
        <v>778.7</v>
      </c>
      <c r="I1126" s="47">
        <v>1385.9</v>
      </c>
      <c r="J1126" s="47">
        <v>628.20000000000005</v>
      </c>
      <c r="K1126" s="46">
        <f t="shared" si="696"/>
        <v>2792.8</v>
      </c>
      <c r="L1126" s="31">
        <f t="shared" si="697"/>
        <v>16352</v>
      </c>
      <c r="M1126" s="31">
        <f t="shared" si="698"/>
        <v>29103</v>
      </c>
      <c r="N1126" s="31">
        <f t="shared" si="699"/>
        <v>13192</v>
      </c>
      <c r="O1126" s="32">
        <f t="shared" si="700"/>
        <v>58647</v>
      </c>
      <c r="P1126" s="49" t="s">
        <v>6</v>
      </c>
      <c r="Q1126" s="49" t="s">
        <v>1554</v>
      </c>
      <c r="R1126" s="49" t="s">
        <v>6</v>
      </c>
    </row>
    <row r="1127" spans="1:18">
      <c r="A1127" s="44" t="s">
        <v>60</v>
      </c>
      <c r="B1127" s="44" t="s">
        <v>1555</v>
      </c>
      <c r="C1127" s="44" t="s">
        <v>6</v>
      </c>
      <c r="D1127" s="44" t="s">
        <v>1176</v>
      </c>
      <c r="E1127" s="44" t="s">
        <v>1177</v>
      </c>
      <c r="F1127" s="49" t="s">
        <v>793</v>
      </c>
      <c r="G1127" s="46">
        <v>55</v>
      </c>
      <c r="H1127" s="47">
        <v>918</v>
      </c>
      <c r="I1127" s="47">
        <v>204.8</v>
      </c>
      <c r="J1127" s="47">
        <v>17</v>
      </c>
      <c r="K1127" s="46">
        <f t="shared" si="696"/>
        <v>1139.8</v>
      </c>
      <c r="L1127" s="31">
        <f t="shared" si="697"/>
        <v>50490</v>
      </c>
      <c r="M1127" s="31">
        <f t="shared" si="698"/>
        <v>11264</v>
      </c>
      <c r="N1127" s="31">
        <f t="shared" si="699"/>
        <v>935</v>
      </c>
      <c r="O1127" s="32">
        <f t="shared" si="700"/>
        <v>62689</v>
      </c>
      <c r="P1127" s="49" t="s">
        <v>6</v>
      </c>
      <c r="Q1127" s="49" t="s">
        <v>6</v>
      </c>
      <c r="R1127" s="49" t="s">
        <v>6</v>
      </c>
    </row>
    <row r="1128" spans="1:18">
      <c r="A1128" s="44" t="s">
        <v>60</v>
      </c>
      <c r="B1128" s="44" t="s">
        <v>1556</v>
      </c>
      <c r="C1128" s="44" t="s">
        <v>6</v>
      </c>
      <c r="D1128" s="44" t="s">
        <v>1176</v>
      </c>
      <c r="E1128" s="44" t="s">
        <v>1178</v>
      </c>
      <c r="F1128" s="49" t="s">
        <v>793</v>
      </c>
      <c r="G1128" s="46">
        <v>30</v>
      </c>
      <c r="H1128" s="47">
        <v>2465.1999999999998</v>
      </c>
      <c r="I1128" s="47">
        <v>814.4</v>
      </c>
      <c r="J1128" s="47">
        <v>34.299999999999997</v>
      </c>
      <c r="K1128" s="46">
        <f t="shared" si="696"/>
        <v>3313.9</v>
      </c>
      <c r="L1128" s="31">
        <f t="shared" si="697"/>
        <v>73956</v>
      </c>
      <c r="M1128" s="31">
        <f t="shared" si="698"/>
        <v>24432</v>
      </c>
      <c r="N1128" s="31">
        <f t="shared" si="699"/>
        <v>1029</v>
      </c>
      <c r="O1128" s="32">
        <f t="shared" si="700"/>
        <v>99417</v>
      </c>
      <c r="P1128" s="49" t="s">
        <v>6</v>
      </c>
      <c r="Q1128" s="49" t="s">
        <v>6</v>
      </c>
      <c r="R1128" s="49" t="s">
        <v>6</v>
      </c>
    </row>
    <row r="1129" spans="1:18">
      <c r="A1129" s="44" t="s">
        <v>60</v>
      </c>
      <c r="B1129" s="44" t="s">
        <v>1557</v>
      </c>
      <c r="C1129" s="44" t="s">
        <v>6</v>
      </c>
      <c r="D1129" s="44" t="s">
        <v>1179</v>
      </c>
      <c r="E1129" s="44" t="s">
        <v>6</v>
      </c>
      <c r="F1129" s="49" t="s">
        <v>793</v>
      </c>
      <c r="G1129" s="46">
        <v>85</v>
      </c>
      <c r="H1129" s="47">
        <v>0</v>
      </c>
      <c r="I1129" s="47">
        <v>2383.1999999999998</v>
      </c>
      <c r="J1129" s="47">
        <v>130.1</v>
      </c>
      <c r="K1129" s="46">
        <f t="shared" si="696"/>
        <v>2513.2999999999997</v>
      </c>
      <c r="L1129" s="31">
        <f t="shared" si="697"/>
        <v>0</v>
      </c>
      <c r="M1129" s="31">
        <f t="shared" si="698"/>
        <v>202572</v>
      </c>
      <c r="N1129" s="31">
        <f t="shared" si="699"/>
        <v>11058</v>
      </c>
      <c r="O1129" s="32">
        <f t="shared" si="700"/>
        <v>213630</v>
      </c>
      <c r="P1129" s="49" t="s">
        <v>6</v>
      </c>
      <c r="Q1129" s="49" t="s">
        <v>6</v>
      </c>
      <c r="R1129" s="49" t="s">
        <v>6</v>
      </c>
    </row>
    <row r="1130" spans="1:18">
      <c r="A1130" s="44" t="s">
        <v>60</v>
      </c>
      <c r="B1130" s="44" t="s">
        <v>1558</v>
      </c>
      <c r="C1130" s="44" t="s">
        <v>6</v>
      </c>
      <c r="D1130" s="44" t="s">
        <v>1180</v>
      </c>
      <c r="E1130" s="44" t="s">
        <v>1181</v>
      </c>
      <c r="F1130" s="49" t="s">
        <v>793</v>
      </c>
      <c r="G1130" s="46">
        <v>176</v>
      </c>
      <c r="H1130" s="47">
        <v>207.5</v>
      </c>
      <c r="I1130" s="47">
        <v>572.79999999999995</v>
      </c>
      <c r="J1130" s="47">
        <v>307.2</v>
      </c>
      <c r="K1130" s="46">
        <f t="shared" si="696"/>
        <v>1087.5</v>
      </c>
      <c r="L1130" s="31">
        <f t="shared" si="697"/>
        <v>36520</v>
      </c>
      <c r="M1130" s="31">
        <f t="shared" si="698"/>
        <v>100812</v>
      </c>
      <c r="N1130" s="31">
        <f t="shared" si="699"/>
        <v>54067</v>
      </c>
      <c r="O1130" s="32">
        <f t="shared" si="700"/>
        <v>191399</v>
      </c>
      <c r="P1130" s="49" t="s">
        <v>6</v>
      </c>
      <c r="Q1130" s="49" t="s">
        <v>6</v>
      </c>
      <c r="R1130" s="49" t="s">
        <v>6</v>
      </c>
    </row>
    <row r="1131" spans="1:18">
      <c r="A1131" s="44" t="s">
        <v>60</v>
      </c>
      <c r="B1131" s="44" t="s">
        <v>1559</v>
      </c>
      <c r="C1131" s="44" t="s">
        <v>6</v>
      </c>
      <c r="D1131" s="44" t="s">
        <v>1182</v>
      </c>
      <c r="E1131" s="44" t="s">
        <v>6</v>
      </c>
      <c r="F1131" s="49" t="s">
        <v>1172</v>
      </c>
      <c r="G1131" s="46">
        <v>44</v>
      </c>
      <c r="H1131" s="47">
        <v>82.7</v>
      </c>
      <c r="I1131" s="47">
        <v>114.4</v>
      </c>
      <c r="J1131" s="47">
        <v>74.599999999999994</v>
      </c>
      <c r="K1131" s="46">
        <f t="shared" si="696"/>
        <v>271.70000000000005</v>
      </c>
      <c r="L1131" s="31">
        <f t="shared" si="697"/>
        <v>3638</v>
      </c>
      <c r="M1131" s="31">
        <f t="shared" si="698"/>
        <v>5033</v>
      </c>
      <c r="N1131" s="31">
        <f t="shared" si="699"/>
        <v>3282</v>
      </c>
      <c r="O1131" s="32">
        <f t="shared" si="700"/>
        <v>11953</v>
      </c>
      <c r="P1131" s="49" t="s">
        <v>6</v>
      </c>
      <c r="Q1131" s="49" t="s">
        <v>6</v>
      </c>
      <c r="R1131" s="49" t="s">
        <v>6</v>
      </c>
    </row>
    <row r="1132" spans="1:18">
      <c r="A1132" s="44" t="s">
        <v>60</v>
      </c>
      <c r="B1132" s="44" t="s">
        <v>1560</v>
      </c>
      <c r="C1132" s="44" t="s">
        <v>6</v>
      </c>
      <c r="D1132" s="44" t="s">
        <v>1183</v>
      </c>
      <c r="E1132" s="44" t="s">
        <v>1184</v>
      </c>
      <c r="F1132" s="49" t="s">
        <v>1172</v>
      </c>
      <c r="G1132" s="46">
        <v>30</v>
      </c>
      <c r="H1132" s="47">
        <v>377.1</v>
      </c>
      <c r="I1132" s="47">
        <v>3880.8</v>
      </c>
      <c r="J1132" s="47">
        <v>484.3</v>
      </c>
      <c r="K1132" s="46">
        <f t="shared" si="696"/>
        <v>4742.2000000000007</v>
      </c>
      <c r="L1132" s="31">
        <f t="shared" si="697"/>
        <v>11313</v>
      </c>
      <c r="M1132" s="31">
        <f t="shared" si="698"/>
        <v>116424</v>
      </c>
      <c r="N1132" s="31">
        <f t="shared" si="699"/>
        <v>14529</v>
      </c>
      <c r="O1132" s="32">
        <f t="shared" si="700"/>
        <v>142266</v>
      </c>
      <c r="P1132" s="49" t="s">
        <v>6</v>
      </c>
      <c r="Q1132" s="49" t="s">
        <v>6</v>
      </c>
      <c r="R1132" s="49" t="s">
        <v>6</v>
      </c>
    </row>
    <row r="1133" spans="1:18">
      <c r="A1133" s="44" t="s">
        <v>60</v>
      </c>
      <c r="B1133" s="44" t="s">
        <v>1561</v>
      </c>
      <c r="C1133" s="44" t="s">
        <v>6</v>
      </c>
      <c r="D1133" s="44" t="s">
        <v>1185</v>
      </c>
      <c r="E1133" s="44" t="s">
        <v>1184</v>
      </c>
      <c r="F1133" s="49" t="s">
        <v>1172</v>
      </c>
      <c r="G1133" s="46">
        <v>30</v>
      </c>
      <c r="H1133" s="47">
        <v>667.7</v>
      </c>
      <c r="I1133" s="47">
        <v>8460</v>
      </c>
      <c r="J1133" s="47">
        <v>594.5</v>
      </c>
      <c r="K1133" s="46">
        <f t="shared" si="696"/>
        <v>9722.2000000000007</v>
      </c>
      <c r="L1133" s="31">
        <f t="shared" si="697"/>
        <v>20031</v>
      </c>
      <c r="M1133" s="31">
        <f t="shared" si="698"/>
        <v>253800</v>
      </c>
      <c r="N1133" s="31">
        <f t="shared" si="699"/>
        <v>17835</v>
      </c>
      <c r="O1133" s="32">
        <f t="shared" si="700"/>
        <v>291666</v>
      </c>
      <c r="P1133" s="49" t="s">
        <v>6</v>
      </c>
      <c r="Q1133" s="49" t="s">
        <v>6</v>
      </c>
      <c r="R1133" s="49" t="s">
        <v>6</v>
      </c>
    </row>
    <row r="1134" spans="1:18">
      <c r="A1134" s="44" t="s">
        <v>60</v>
      </c>
      <c r="B1134" s="44" t="s">
        <v>1562</v>
      </c>
      <c r="C1134" s="44" t="s">
        <v>6</v>
      </c>
      <c r="D1134" s="44" t="s">
        <v>1186</v>
      </c>
      <c r="E1134" s="44" t="s">
        <v>1187</v>
      </c>
      <c r="F1134" s="49" t="s">
        <v>8</v>
      </c>
      <c r="G1134" s="46">
        <v>3</v>
      </c>
      <c r="H1134" s="47">
        <v>7640.7</v>
      </c>
      <c r="I1134" s="47">
        <v>52852</v>
      </c>
      <c r="J1134" s="47">
        <v>0</v>
      </c>
      <c r="K1134" s="46">
        <f t="shared" si="696"/>
        <v>60492.7</v>
      </c>
      <c r="L1134" s="31">
        <f t="shared" si="697"/>
        <v>22922</v>
      </c>
      <c r="M1134" s="31">
        <f t="shared" si="698"/>
        <v>158556</v>
      </c>
      <c r="N1134" s="31">
        <f t="shared" si="699"/>
        <v>0</v>
      </c>
      <c r="O1134" s="32">
        <f t="shared" si="700"/>
        <v>181478</v>
      </c>
      <c r="P1134" s="49" t="s">
        <v>6</v>
      </c>
      <c r="Q1134" s="49" t="s">
        <v>6</v>
      </c>
      <c r="R1134" s="49" t="s">
        <v>6</v>
      </c>
    </row>
    <row r="1135" spans="1:18">
      <c r="A1135" s="44" t="s">
        <v>60</v>
      </c>
      <c r="B1135" s="44" t="s">
        <v>1563</v>
      </c>
      <c r="C1135" s="44" t="s">
        <v>6</v>
      </c>
      <c r="D1135" s="44" t="s">
        <v>1186</v>
      </c>
      <c r="E1135" s="44" t="s">
        <v>1188</v>
      </c>
      <c r="F1135" s="49" t="s">
        <v>8</v>
      </c>
      <c r="G1135" s="46">
        <v>2</v>
      </c>
      <c r="H1135" s="47">
        <v>9757.9</v>
      </c>
      <c r="I1135" s="47">
        <v>70196</v>
      </c>
      <c r="J1135" s="47">
        <v>0</v>
      </c>
      <c r="K1135" s="46">
        <f t="shared" si="696"/>
        <v>79953.899999999994</v>
      </c>
      <c r="L1135" s="31">
        <f t="shared" si="697"/>
        <v>19515</v>
      </c>
      <c r="M1135" s="31">
        <f t="shared" si="698"/>
        <v>140392</v>
      </c>
      <c r="N1135" s="31">
        <f t="shared" si="699"/>
        <v>0</v>
      </c>
      <c r="O1135" s="32">
        <f t="shared" si="700"/>
        <v>159907</v>
      </c>
      <c r="P1135" s="49" t="s">
        <v>6</v>
      </c>
      <c r="Q1135" s="49" t="s">
        <v>6</v>
      </c>
      <c r="R1135" s="49" t="s">
        <v>6</v>
      </c>
    </row>
    <row r="1136" spans="1:18">
      <c r="A1136" s="44" t="s">
        <v>60</v>
      </c>
      <c r="B1136" s="44" t="s">
        <v>1564</v>
      </c>
      <c r="C1136" s="44" t="s">
        <v>6</v>
      </c>
      <c r="D1136" s="44" t="s">
        <v>1189</v>
      </c>
      <c r="E1136" s="44" t="s">
        <v>6</v>
      </c>
      <c r="F1136" s="49" t="s">
        <v>8</v>
      </c>
      <c r="G1136" s="46">
        <v>3</v>
      </c>
      <c r="H1136" s="47">
        <v>2236.9</v>
      </c>
      <c r="I1136" s="47">
        <v>3995.2</v>
      </c>
      <c r="J1136" s="47">
        <v>550</v>
      </c>
      <c r="K1136" s="46">
        <f t="shared" si="696"/>
        <v>6782.1</v>
      </c>
      <c r="L1136" s="31">
        <f t="shared" si="697"/>
        <v>6710</v>
      </c>
      <c r="M1136" s="31">
        <f t="shared" si="698"/>
        <v>11985</v>
      </c>
      <c r="N1136" s="31">
        <f t="shared" si="699"/>
        <v>1650</v>
      </c>
      <c r="O1136" s="32">
        <f t="shared" si="700"/>
        <v>20345</v>
      </c>
      <c r="P1136" s="49" t="s">
        <v>6</v>
      </c>
      <c r="Q1136" s="49" t="s">
        <v>6</v>
      </c>
      <c r="R1136" s="49" t="s">
        <v>6</v>
      </c>
    </row>
    <row r="1137" spans="1:18">
      <c r="A1137" s="44" t="s">
        <v>60</v>
      </c>
      <c r="B1137" s="44" t="s">
        <v>1565</v>
      </c>
      <c r="C1137" s="45" t="s">
        <v>692</v>
      </c>
      <c r="D1137" s="44" t="s">
        <v>1190</v>
      </c>
      <c r="E1137" s="44" t="s">
        <v>6</v>
      </c>
      <c r="F1137" s="49" t="s">
        <v>6</v>
      </c>
      <c r="G1137" s="46">
        <v>0</v>
      </c>
      <c r="H1137" s="47">
        <v>0</v>
      </c>
      <c r="I1137" s="47">
        <v>0</v>
      </c>
      <c r="J1137" s="47">
        <v>0</v>
      </c>
      <c r="K1137" s="46">
        <v>0</v>
      </c>
      <c r="L1137" s="56">
        <v>0</v>
      </c>
      <c r="M1137" s="56">
        <v>0</v>
      </c>
      <c r="N1137" s="56">
        <v>0</v>
      </c>
      <c r="O1137" s="56">
        <v>0</v>
      </c>
      <c r="P1137" s="49" t="s">
        <v>1256</v>
      </c>
      <c r="Q1137" s="49" t="s">
        <v>6</v>
      </c>
      <c r="R1137" s="49" t="s">
        <v>6</v>
      </c>
    </row>
    <row r="1138" spans="1:18">
      <c r="A1138" s="44" t="s">
        <v>60</v>
      </c>
      <c r="B1138" s="44" t="s">
        <v>1566</v>
      </c>
      <c r="C1138" s="48" t="s">
        <v>6</v>
      </c>
      <c r="D1138" s="44" t="s">
        <v>1191</v>
      </c>
      <c r="E1138" s="44" t="s">
        <v>1192</v>
      </c>
      <c r="F1138" s="49" t="s">
        <v>1172</v>
      </c>
      <c r="G1138" s="46">
        <v>53</v>
      </c>
      <c r="H1138" s="47">
        <v>405.8</v>
      </c>
      <c r="I1138" s="47">
        <v>13113.6</v>
      </c>
      <c r="J1138" s="47">
        <v>0</v>
      </c>
      <c r="K1138" s="46">
        <f t="shared" ref="K1138:K1143" si="701">H1138+I1138+J1138</f>
        <v>13519.4</v>
      </c>
      <c r="L1138" s="31">
        <f t="shared" ref="L1138:L1143" si="702">TRUNC($G1138*H1138)</f>
        <v>21507</v>
      </c>
      <c r="M1138" s="31">
        <f t="shared" ref="M1138:M1143" si="703">TRUNC($G1138*I1138)</f>
        <v>695020</v>
      </c>
      <c r="N1138" s="31">
        <f t="shared" ref="N1138:N1143" si="704">TRUNC($G1138*J1138)</f>
        <v>0</v>
      </c>
      <c r="O1138" s="32">
        <f t="shared" ref="O1138:O1143" si="705">L1138+M1138+N1138</f>
        <v>716527</v>
      </c>
      <c r="P1138" s="49" t="s">
        <v>6</v>
      </c>
      <c r="Q1138" s="49" t="s">
        <v>1193</v>
      </c>
      <c r="R1138" s="49" t="s">
        <v>6</v>
      </c>
    </row>
    <row r="1139" spans="1:18">
      <c r="A1139" s="44" t="s">
        <v>60</v>
      </c>
      <c r="B1139" s="44" t="s">
        <v>1567</v>
      </c>
      <c r="C1139" s="48" t="s">
        <v>6</v>
      </c>
      <c r="D1139" s="44" t="s">
        <v>1194</v>
      </c>
      <c r="E1139" s="44" t="s">
        <v>1195</v>
      </c>
      <c r="F1139" s="49" t="s">
        <v>793</v>
      </c>
      <c r="G1139" s="46">
        <v>32</v>
      </c>
      <c r="H1139" s="47">
        <v>16676.900000000001</v>
      </c>
      <c r="I1139" s="47">
        <v>27207.200000000001</v>
      </c>
      <c r="J1139" s="47">
        <v>0</v>
      </c>
      <c r="K1139" s="46">
        <f t="shared" si="701"/>
        <v>43884.100000000006</v>
      </c>
      <c r="L1139" s="31">
        <f t="shared" si="702"/>
        <v>533660</v>
      </c>
      <c r="M1139" s="31">
        <f t="shared" si="703"/>
        <v>870630</v>
      </c>
      <c r="N1139" s="31">
        <f t="shared" si="704"/>
        <v>0</v>
      </c>
      <c r="O1139" s="32">
        <f t="shared" si="705"/>
        <v>1404290</v>
      </c>
      <c r="P1139" s="49" t="s">
        <v>6</v>
      </c>
      <c r="Q1139" s="49" t="s">
        <v>1196</v>
      </c>
      <c r="R1139" s="49" t="s">
        <v>6</v>
      </c>
    </row>
    <row r="1140" spans="1:18">
      <c r="A1140" s="44" t="s">
        <v>60</v>
      </c>
      <c r="B1140" s="44" t="s">
        <v>1568</v>
      </c>
      <c r="C1140" s="48" t="s">
        <v>6</v>
      </c>
      <c r="D1140" s="44" t="s">
        <v>1197</v>
      </c>
      <c r="E1140" s="44" t="s">
        <v>1268</v>
      </c>
      <c r="F1140" s="49" t="s">
        <v>1172</v>
      </c>
      <c r="G1140" s="46">
        <v>105</v>
      </c>
      <c r="H1140" s="47">
        <v>834.5</v>
      </c>
      <c r="I1140" s="47">
        <v>2563.3000000000002</v>
      </c>
      <c r="J1140" s="47">
        <v>1022</v>
      </c>
      <c r="K1140" s="46">
        <f t="shared" si="701"/>
        <v>4419.8</v>
      </c>
      <c r="L1140" s="31">
        <f t="shared" si="702"/>
        <v>87622</v>
      </c>
      <c r="M1140" s="31">
        <f t="shared" si="703"/>
        <v>269146</v>
      </c>
      <c r="N1140" s="31">
        <f t="shared" si="704"/>
        <v>107310</v>
      </c>
      <c r="O1140" s="32">
        <f t="shared" si="705"/>
        <v>464078</v>
      </c>
      <c r="P1140" s="49" t="s">
        <v>6</v>
      </c>
      <c r="Q1140" s="49" t="s">
        <v>1198</v>
      </c>
      <c r="R1140" s="49" t="s">
        <v>6</v>
      </c>
    </row>
    <row r="1141" spans="1:18">
      <c r="A1141" s="44" t="s">
        <v>60</v>
      </c>
      <c r="B1141" s="44" t="s">
        <v>1569</v>
      </c>
      <c r="C1141" s="44" t="s">
        <v>6</v>
      </c>
      <c r="D1141" s="44" t="s">
        <v>1199</v>
      </c>
      <c r="E1141" s="44" t="s">
        <v>1200</v>
      </c>
      <c r="F1141" s="49" t="s">
        <v>793</v>
      </c>
      <c r="G1141" s="46">
        <v>140</v>
      </c>
      <c r="H1141" s="47">
        <v>2042.5</v>
      </c>
      <c r="I1141" s="47">
        <v>0</v>
      </c>
      <c r="J1141" s="47">
        <v>0</v>
      </c>
      <c r="K1141" s="46">
        <f t="shared" si="701"/>
        <v>2042.5</v>
      </c>
      <c r="L1141" s="31">
        <f t="shared" si="702"/>
        <v>285950</v>
      </c>
      <c r="M1141" s="31">
        <f t="shared" si="703"/>
        <v>0</v>
      </c>
      <c r="N1141" s="31">
        <f t="shared" si="704"/>
        <v>0</v>
      </c>
      <c r="O1141" s="32">
        <f t="shared" si="705"/>
        <v>285950</v>
      </c>
      <c r="P1141" s="49" t="s">
        <v>6</v>
      </c>
      <c r="Q1141" s="49" t="s">
        <v>6</v>
      </c>
      <c r="R1141" s="49" t="s">
        <v>6</v>
      </c>
    </row>
    <row r="1142" spans="1:18">
      <c r="A1142" s="44" t="s">
        <v>60</v>
      </c>
      <c r="B1142" s="44" t="s">
        <v>1570</v>
      </c>
      <c r="C1142" s="44" t="s">
        <v>6</v>
      </c>
      <c r="D1142" s="44" t="s">
        <v>1201</v>
      </c>
      <c r="E1142" s="44" t="s">
        <v>1202</v>
      </c>
      <c r="F1142" s="49" t="s">
        <v>793</v>
      </c>
      <c r="G1142" s="46">
        <v>140</v>
      </c>
      <c r="H1142" s="47">
        <v>545.9</v>
      </c>
      <c r="I1142" s="47">
        <v>0</v>
      </c>
      <c r="J1142" s="47">
        <v>0</v>
      </c>
      <c r="K1142" s="46">
        <f t="shared" si="701"/>
        <v>545.9</v>
      </c>
      <c r="L1142" s="31">
        <f t="shared" si="702"/>
        <v>76426</v>
      </c>
      <c r="M1142" s="31">
        <f t="shared" si="703"/>
        <v>0</v>
      </c>
      <c r="N1142" s="31">
        <f t="shared" si="704"/>
        <v>0</v>
      </c>
      <c r="O1142" s="32">
        <f t="shared" si="705"/>
        <v>76426</v>
      </c>
      <c r="P1142" s="49" t="s">
        <v>6</v>
      </c>
      <c r="Q1142" s="49" t="s">
        <v>6</v>
      </c>
      <c r="R1142" s="49" t="s">
        <v>6</v>
      </c>
    </row>
    <row r="1143" spans="1:18">
      <c r="A1143" s="44" t="s">
        <v>60</v>
      </c>
      <c r="B1143" s="44" t="s">
        <v>1571</v>
      </c>
      <c r="C1143" s="44" t="s">
        <v>6</v>
      </c>
      <c r="D1143" s="44" t="s">
        <v>1203</v>
      </c>
      <c r="E1143" s="44" t="s">
        <v>1204</v>
      </c>
      <c r="F1143" s="49" t="s">
        <v>294</v>
      </c>
      <c r="G1143" s="46">
        <v>75</v>
      </c>
      <c r="H1143" s="47">
        <v>670.3</v>
      </c>
      <c r="I1143" s="47">
        <v>2350.4</v>
      </c>
      <c r="J1143" s="47">
        <v>25.8</v>
      </c>
      <c r="K1143" s="46">
        <f t="shared" si="701"/>
        <v>3046.5</v>
      </c>
      <c r="L1143" s="31">
        <f t="shared" si="702"/>
        <v>50272</v>
      </c>
      <c r="M1143" s="31">
        <f t="shared" si="703"/>
        <v>176280</v>
      </c>
      <c r="N1143" s="31">
        <f t="shared" si="704"/>
        <v>1935</v>
      </c>
      <c r="O1143" s="32">
        <f t="shared" si="705"/>
        <v>228487</v>
      </c>
      <c r="P1143" s="49" t="s">
        <v>6</v>
      </c>
      <c r="Q1143" s="49" t="s">
        <v>6</v>
      </c>
      <c r="R1143" s="49" t="s">
        <v>6</v>
      </c>
    </row>
    <row r="1144" spans="1:18">
      <c r="A1144" s="44" t="s">
        <v>60</v>
      </c>
      <c r="B1144" s="44" t="s">
        <v>1572</v>
      </c>
      <c r="C1144" s="45" t="s">
        <v>692</v>
      </c>
      <c r="D1144" s="44" t="s">
        <v>1205</v>
      </c>
      <c r="E1144" s="44" t="s">
        <v>6</v>
      </c>
      <c r="F1144" s="49" t="s">
        <v>6</v>
      </c>
      <c r="G1144" s="46">
        <v>0</v>
      </c>
      <c r="H1144" s="47">
        <v>0</v>
      </c>
      <c r="I1144" s="47">
        <v>0</v>
      </c>
      <c r="J1144" s="47">
        <v>0</v>
      </c>
      <c r="K1144" s="46">
        <v>0</v>
      </c>
      <c r="L1144" s="56">
        <v>0</v>
      </c>
      <c r="M1144" s="56">
        <v>0</v>
      </c>
      <c r="N1144" s="56">
        <v>0</v>
      </c>
      <c r="O1144" s="56">
        <v>0</v>
      </c>
      <c r="P1144" s="49" t="s">
        <v>1256</v>
      </c>
      <c r="Q1144" s="49" t="s">
        <v>6</v>
      </c>
      <c r="R1144" s="49" t="s">
        <v>6</v>
      </c>
    </row>
    <row r="1145" spans="1:18">
      <c r="A1145" s="44" t="s">
        <v>60</v>
      </c>
      <c r="B1145" s="44" t="s">
        <v>1573</v>
      </c>
      <c r="C1145" s="45" t="s">
        <v>692</v>
      </c>
      <c r="D1145" s="44" t="s">
        <v>1206</v>
      </c>
      <c r="E1145" s="44" t="s">
        <v>6</v>
      </c>
      <c r="F1145" s="49" t="s">
        <v>6</v>
      </c>
      <c r="G1145" s="46">
        <v>0</v>
      </c>
      <c r="H1145" s="47">
        <v>0</v>
      </c>
      <c r="I1145" s="47">
        <v>0</v>
      </c>
      <c r="J1145" s="47">
        <v>0</v>
      </c>
      <c r="K1145" s="46">
        <v>0</v>
      </c>
      <c r="L1145" s="56">
        <v>0</v>
      </c>
      <c r="M1145" s="56">
        <v>0</v>
      </c>
      <c r="N1145" s="56">
        <v>0</v>
      </c>
      <c r="O1145" s="56">
        <v>0</v>
      </c>
      <c r="P1145" s="49" t="s">
        <v>794</v>
      </c>
      <c r="Q1145" s="49" t="s">
        <v>6</v>
      </c>
      <c r="R1145" s="49" t="s">
        <v>6</v>
      </c>
    </row>
    <row r="1146" spans="1:18">
      <c r="A1146" s="44" t="s">
        <v>60</v>
      </c>
      <c r="B1146" s="44" t="s">
        <v>1574</v>
      </c>
      <c r="C1146" s="44" t="s">
        <v>6</v>
      </c>
      <c r="D1146" s="44" t="s">
        <v>1207</v>
      </c>
      <c r="E1146" s="44" t="s">
        <v>1208</v>
      </c>
      <c r="F1146" s="49" t="s">
        <v>10</v>
      </c>
      <c r="G1146" s="46">
        <v>1</v>
      </c>
      <c r="H1146" s="47">
        <v>285344.3</v>
      </c>
      <c r="I1146" s="47">
        <v>3674649.6</v>
      </c>
      <c r="J1146" s="47">
        <v>1585265</v>
      </c>
      <c r="K1146" s="46">
        <f t="shared" ref="K1146:K1155" si="706">H1146+I1146+J1146</f>
        <v>5545258.9000000004</v>
      </c>
      <c r="L1146" s="31">
        <f t="shared" ref="L1146:L1155" si="707">TRUNC($G1146*H1146)</f>
        <v>285344</v>
      </c>
      <c r="M1146" s="31">
        <f t="shared" ref="M1146:M1155" si="708">TRUNC($G1146*I1146)</f>
        <v>3674649</v>
      </c>
      <c r="N1146" s="31">
        <f t="shared" ref="N1146:N1155" si="709">TRUNC($G1146*J1146)</f>
        <v>1585265</v>
      </c>
      <c r="O1146" s="32">
        <f t="shared" ref="O1146:O1155" si="710">L1146+M1146+N1146</f>
        <v>5545258</v>
      </c>
      <c r="P1146" s="49" t="s">
        <v>6</v>
      </c>
      <c r="Q1146" s="49" t="s">
        <v>6</v>
      </c>
      <c r="R1146" s="49" t="s">
        <v>6</v>
      </c>
    </row>
    <row r="1147" spans="1:18">
      <c r="A1147" s="44" t="s">
        <v>60</v>
      </c>
      <c r="B1147" s="44" t="s">
        <v>1575</v>
      </c>
      <c r="C1147" s="44" t="s">
        <v>6</v>
      </c>
      <c r="D1147" s="44" t="s">
        <v>1207</v>
      </c>
      <c r="E1147" s="44" t="s">
        <v>1209</v>
      </c>
      <c r="F1147" s="49" t="s">
        <v>10</v>
      </c>
      <c r="G1147" s="46">
        <v>1</v>
      </c>
      <c r="H1147" s="47">
        <v>203817.4</v>
      </c>
      <c r="I1147" s="47">
        <v>2624749.6</v>
      </c>
      <c r="J1147" s="47">
        <v>1132332.3</v>
      </c>
      <c r="K1147" s="46">
        <f t="shared" si="706"/>
        <v>3960899.3</v>
      </c>
      <c r="L1147" s="31">
        <f t="shared" si="707"/>
        <v>203817</v>
      </c>
      <c r="M1147" s="31">
        <f t="shared" si="708"/>
        <v>2624749</v>
      </c>
      <c r="N1147" s="31">
        <f t="shared" si="709"/>
        <v>1132332</v>
      </c>
      <c r="O1147" s="32">
        <f t="shared" si="710"/>
        <v>3960898</v>
      </c>
      <c r="P1147" s="49" t="s">
        <v>6</v>
      </c>
      <c r="Q1147" s="49" t="s">
        <v>6</v>
      </c>
      <c r="R1147" s="49" t="s">
        <v>6</v>
      </c>
    </row>
    <row r="1148" spans="1:18">
      <c r="A1148" s="44" t="s">
        <v>60</v>
      </c>
      <c r="B1148" s="44" t="s">
        <v>1576</v>
      </c>
      <c r="C1148" s="44" t="s">
        <v>6</v>
      </c>
      <c r="D1148" s="44" t="s">
        <v>1210</v>
      </c>
      <c r="E1148" s="44" t="s">
        <v>1211</v>
      </c>
      <c r="F1148" s="49" t="s">
        <v>294</v>
      </c>
      <c r="G1148" s="46">
        <v>180</v>
      </c>
      <c r="H1148" s="47">
        <v>37766.300000000003</v>
      </c>
      <c r="I1148" s="47">
        <v>61568</v>
      </c>
      <c r="J1148" s="47">
        <v>22534.400000000001</v>
      </c>
      <c r="K1148" s="46">
        <f t="shared" si="706"/>
        <v>121868.70000000001</v>
      </c>
      <c r="L1148" s="31">
        <f t="shared" si="707"/>
        <v>6797934</v>
      </c>
      <c r="M1148" s="31">
        <f t="shared" si="708"/>
        <v>11082240</v>
      </c>
      <c r="N1148" s="31">
        <f t="shared" si="709"/>
        <v>4056192</v>
      </c>
      <c r="O1148" s="32">
        <f t="shared" si="710"/>
        <v>21936366</v>
      </c>
      <c r="P1148" s="49" t="s">
        <v>6</v>
      </c>
      <c r="Q1148" s="49" t="s">
        <v>6</v>
      </c>
      <c r="R1148" s="49" t="s">
        <v>6</v>
      </c>
    </row>
    <row r="1149" spans="1:18">
      <c r="A1149" s="44" t="s">
        <v>60</v>
      </c>
      <c r="B1149" s="44" t="s">
        <v>1577</v>
      </c>
      <c r="C1149" s="44" t="s">
        <v>6</v>
      </c>
      <c r="D1149" s="44" t="s">
        <v>1210</v>
      </c>
      <c r="E1149" s="44" t="s">
        <v>1212</v>
      </c>
      <c r="F1149" s="49" t="s">
        <v>294</v>
      </c>
      <c r="G1149" s="46">
        <v>99</v>
      </c>
      <c r="H1149" s="47">
        <v>28041.7</v>
      </c>
      <c r="I1149" s="47">
        <v>49642.400000000001</v>
      </c>
      <c r="J1149" s="47">
        <v>17873.099999999999</v>
      </c>
      <c r="K1149" s="46">
        <f t="shared" si="706"/>
        <v>95557.200000000012</v>
      </c>
      <c r="L1149" s="31">
        <f t="shared" si="707"/>
        <v>2776128</v>
      </c>
      <c r="M1149" s="31">
        <f t="shared" si="708"/>
        <v>4914597</v>
      </c>
      <c r="N1149" s="31">
        <f t="shared" si="709"/>
        <v>1769436</v>
      </c>
      <c r="O1149" s="32">
        <f t="shared" si="710"/>
        <v>9460161</v>
      </c>
      <c r="P1149" s="49" t="s">
        <v>6</v>
      </c>
      <c r="Q1149" s="49" t="s">
        <v>6</v>
      </c>
      <c r="R1149" s="49" t="s">
        <v>6</v>
      </c>
    </row>
    <row r="1150" spans="1:18">
      <c r="A1150" s="44" t="s">
        <v>60</v>
      </c>
      <c r="B1150" s="44" t="s">
        <v>1578</v>
      </c>
      <c r="C1150" s="44" t="s">
        <v>6</v>
      </c>
      <c r="D1150" s="44" t="s">
        <v>1210</v>
      </c>
      <c r="E1150" s="44" t="s">
        <v>1213</v>
      </c>
      <c r="F1150" s="49" t="s">
        <v>294</v>
      </c>
      <c r="G1150" s="46">
        <v>91</v>
      </c>
      <c r="H1150" s="47">
        <v>25925</v>
      </c>
      <c r="I1150" s="47">
        <v>58275.199999999997</v>
      </c>
      <c r="J1150" s="47">
        <v>13111.7</v>
      </c>
      <c r="K1150" s="46">
        <f t="shared" si="706"/>
        <v>97311.9</v>
      </c>
      <c r="L1150" s="31">
        <f t="shared" si="707"/>
        <v>2359175</v>
      </c>
      <c r="M1150" s="31">
        <f t="shared" si="708"/>
        <v>5303043</v>
      </c>
      <c r="N1150" s="31">
        <f t="shared" si="709"/>
        <v>1193164</v>
      </c>
      <c r="O1150" s="32">
        <f t="shared" si="710"/>
        <v>8855382</v>
      </c>
      <c r="P1150" s="49" t="s">
        <v>6</v>
      </c>
      <c r="Q1150" s="49" t="s">
        <v>6</v>
      </c>
      <c r="R1150" s="49" t="s">
        <v>6</v>
      </c>
    </row>
    <row r="1151" spans="1:18">
      <c r="A1151" s="44" t="s">
        <v>60</v>
      </c>
      <c r="B1151" s="44" t="s">
        <v>1579</v>
      </c>
      <c r="C1151" s="44" t="s">
        <v>6</v>
      </c>
      <c r="D1151" s="44" t="s">
        <v>1215</v>
      </c>
      <c r="E1151" s="44" t="s">
        <v>1580</v>
      </c>
      <c r="F1151" s="49" t="s">
        <v>10</v>
      </c>
      <c r="G1151" s="46">
        <v>1</v>
      </c>
      <c r="H1151" s="47">
        <v>242576.1</v>
      </c>
      <c r="I1151" s="47">
        <v>2097915.2000000002</v>
      </c>
      <c r="J1151" s="47">
        <v>48294.6</v>
      </c>
      <c r="K1151" s="46">
        <f t="shared" si="706"/>
        <v>2388785.9000000004</v>
      </c>
      <c r="L1151" s="31">
        <f t="shared" si="707"/>
        <v>242576</v>
      </c>
      <c r="M1151" s="31">
        <f t="shared" si="708"/>
        <v>2097915</v>
      </c>
      <c r="N1151" s="31">
        <f t="shared" si="709"/>
        <v>48294</v>
      </c>
      <c r="O1151" s="32">
        <f t="shared" si="710"/>
        <v>2388785</v>
      </c>
      <c r="P1151" s="49" t="s">
        <v>6</v>
      </c>
      <c r="Q1151" s="49" t="s">
        <v>6</v>
      </c>
      <c r="R1151" s="49" t="s">
        <v>6</v>
      </c>
    </row>
    <row r="1152" spans="1:18">
      <c r="A1152" s="44" t="s">
        <v>60</v>
      </c>
      <c r="B1152" s="44" t="s">
        <v>1581</v>
      </c>
      <c r="C1152" s="44" t="s">
        <v>6</v>
      </c>
      <c r="D1152" s="44" t="s">
        <v>1217</v>
      </c>
      <c r="E1152" s="44" t="s">
        <v>1218</v>
      </c>
      <c r="F1152" s="49" t="s">
        <v>10</v>
      </c>
      <c r="G1152" s="46">
        <v>1</v>
      </c>
      <c r="H1152" s="47">
        <v>4531.5</v>
      </c>
      <c r="I1152" s="47">
        <v>265212.79999999999</v>
      </c>
      <c r="J1152" s="47">
        <v>36801.599999999999</v>
      </c>
      <c r="K1152" s="46">
        <f t="shared" si="706"/>
        <v>306545.89999999997</v>
      </c>
      <c r="L1152" s="31">
        <f t="shared" si="707"/>
        <v>4531</v>
      </c>
      <c r="M1152" s="31">
        <f t="shared" si="708"/>
        <v>265212</v>
      </c>
      <c r="N1152" s="31">
        <f t="shared" si="709"/>
        <v>36801</v>
      </c>
      <c r="O1152" s="32">
        <f t="shared" si="710"/>
        <v>306544</v>
      </c>
      <c r="P1152" s="49" t="s">
        <v>6</v>
      </c>
      <c r="Q1152" s="49" t="s">
        <v>6</v>
      </c>
      <c r="R1152" s="49" t="s">
        <v>6</v>
      </c>
    </row>
    <row r="1153" spans="1:18">
      <c r="A1153" s="44" t="s">
        <v>60</v>
      </c>
      <c r="B1153" s="44" t="s">
        <v>1582</v>
      </c>
      <c r="C1153" s="44" t="s">
        <v>6</v>
      </c>
      <c r="D1153" s="44" t="s">
        <v>1219</v>
      </c>
      <c r="E1153" s="44" t="s">
        <v>6</v>
      </c>
      <c r="F1153" s="49" t="s">
        <v>294</v>
      </c>
      <c r="G1153" s="46">
        <v>14</v>
      </c>
      <c r="H1153" s="47">
        <v>55896.800000000003</v>
      </c>
      <c r="I1153" s="47">
        <v>260368</v>
      </c>
      <c r="J1153" s="47">
        <v>5191.7</v>
      </c>
      <c r="K1153" s="46">
        <f t="shared" si="706"/>
        <v>321456.5</v>
      </c>
      <c r="L1153" s="31">
        <f t="shared" si="707"/>
        <v>782555</v>
      </c>
      <c r="M1153" s="31">
        <f t="shared" si="708"/>
        <v>3645152</v>
      </c>
      <c r="N1153" s="31">
        <f t="shared" si="709"/>
        <v>72683</v>
      </c>
      <c r="O1153" s="32">
        <f t="shared" si="710"/>
        <v>4500390</v>
      </c>
      <c r="P1153" s="49" t="s">
        <v>6</v>
      </c>
      <c r="Q1153" s="49" t="s">
        <v>6</v>
      </c>
      <c r="R1153" s="49" t="s">
        <v>6</v>
      </c>
    </row>
    <row r="1154" spans="1:18">
      <c r="A1154" s="44" t="s">
        <v>60</v>
      </c>
      <c r="B1154" s="44" t="s">
        <v>1583</v>
      </c>
      <c r="C1154" s="44" t="s">
        <v>6</v>
      </c>
      <c r="D1154" s="44" t="s">
        <v>1220</v>
      </c>
      <c r="E1154" s="44" t="s">
        <v>1218</v>
      </c>
      <c r="F1154" s="49" t="s">
        <v>10</v>
      </c>
      <c r="G1154" s="46">
        <v>1</v>
      </c>
      <c r="H1154" s="47">
        <v>4531.5</v>
      </c>
      <c r="I1154" s="47">
        <v>265212.79999999999</v>
      </c>
      <c r="J1154" s="47">
        <v>36801.599999999999</v>
      </c>
      <c r="K1154" s="46">
        <f t="shared" si="706"/>
        <v>306545.89999999997</v>
      </c>
      <c r="L1154" s="31">
        <f t="shared" si="707"/>
        <v>4531</v>
      </c>
      <c r="M1154" s="31">
        <f t="shared" si="708"/>
        <v>265212</v>
      </c>
      <c r="N1154" s="31">
        <f t="shared" si="709"/>
        <v>36801</v>
      </c>
      <c r="O1154" s="32">
        <f t="shared" si="710"/>
        <v>306544</v>
      </c>
      <c r="P1154" s="49" t="s">
        <v>6</v>
      </c>
      <c r="Q1154" s="49" t="s">
        <v>6</v>
      </c>
      <c r="R1154" s="49" t="s">
        <v>6</v>
      </c>
    </row>
    <row r="1155" spans="1:18">
      <c r="A1155" s="44" t="s">
        <v>60</v>
      </c>
      <c r="B1155" s="44" t="s">
        <v>1584</v>
      </c>
      <c r="C1155" s="44" t="s">
        <v>6</v>
      </c>
      <c r="D1155" s="44" t="s">
        <v>1224</v>
      </c>
      <c r="E1155" s="44" t="s">
        <v>1225</v>
      </c>
      <c r="F1155" s="49" t="s">
        <v>294</v>
      </c>
      <c r="G1155" s="46">
        <v>127</v>
      </c>
      <c r="H1155" s="47">
        <v>10203.200000000001</v>
      </c>
      <c r="I1155" s="47">
        <v>25448.799999999999</v>
      </c>
      <c r="J1155" s="47">
        <v>9410.5</v>
      </c>
      <c r="K1155" s="46">
        <f t="shared" si="706"/>
        <v>45062.5</v>
      </c>
      <c r="L1155" s="31">
        <f t="shared" si="707"/>
        <v>1295806</v>
      </c>
      <c r="M1155" s="31">
        <f t="shared" si="708"/>
        <v>3231997</v>
      </c>
      <c r="N1155" s="31">
        <f t="shared" si="709"/>
        <v>1195133</v>
      </c>
      <c r="O1155" s="32">
        <f t="shared" si="710"/>
        <v>5722936</v>
      </c>
      <c r="P1155" s="49" t="s">
        <v>6</v>
      </c>
      <c r="Q1155" s="49" t="s">
        <v>6</v>
      </c>
      <c r="R1155" s="49" t="s">
        <v>6</v>
      </c>
    </row>
    <row r="1156" spans="1:18">
      <c r="A1156" s="44" t="s">
        <v>60</v>
      </c>
      <c r="B1156" s="44" t="s">
        <v>1585</v>
      </c>
      <c r="C1156" s="45" t="s">
        <v>692</v>
      </c>
      <c r="D1156" s="44" t="s">
        <v>1226</v>
      </c>
      <c r="E1156" s="44" t="s">
        <v>6</v>
      </c>
      <c r="F1156" s="49" t="s">
        <v>6</v>
      </c>
      <c r="G1156" s="46">
        <v>0</v>
      </c>
      <c r="H1156" s="47">
        <v>0</v>
      </c>
      <c r="I1156" s="47">
        <v>0</v>
      </c>
      <c r="J1156" s="47">
        <v>0</v>
      </c>
      <c r="K1156" s="46">
        <v>0</v>
      </c>
      <c r="L1156" s="56">
        <v>0</v>
      </c>
      <c r="M1156" s="56">
        <v>0</v>
      </c>
      <c r="N1156" s="56">
        <v>0</v>
      </c>
      <c r="O1156" s="56">
        <v>0</v>
      </c>
      <c r="P1156" s="49" t="s">
        <v>794</v>
      </c>
      <c r="Q1156" s="49" t="s">
        <v>6</v>
      </c>
      <c r="R1156" s="49" t="s">
        <v>6</v>
      </c>
    </row>
    <row r="1157" spans="1:18">
      <c r="A1157" s="44" t="s">
        <v>60</v>
      </c>
      <c r="B1157" s="44" t="s">
        <v>1586</v>
      </c>
      <c r="C1157" s="44" t="s">
        <v>6</v>
      </c>
      <c r="D1157" s="44" t="s">
        <v>1227</v>
      </c>
      <c r="E1157" s="44" t="s">
        <v>1228</v>
      </c>
      <c r="F1157" s="49" t="s">
        <v>294</v>
      </c>
      <c r="G1157" s="46">
        <v>136</v>
      </c>
      <c r="H1157" s="47">
        <v>25494.6</v>
      </c>
      <c r="I1157" s="47">
        <v>43899.199999999997</v>
      </c>
      <c r="J1157" s="47">
        <v>22452.2</v>
      </c>
      <c r="K1157" s="46">
        <f t="shared" ref="K1157:K1168" si="711">H1157+I1157+J1157</f>
        <v>91845.999999999985</v>
      </c>
      <c r="L1157" s="31">
        <f t="shared" ref="L1157:L1168" si="712">TRUNC($G1157*H1157)</f>
        <v>3467265</v>
      </c>
      <c r="M1157" s="31">
        <f t="shared" ref="M1157:M1168" si="713">TRUNC($G1157*I1157)</f>
        <v>5970291</v>
      </c>
      <c r="N1157" s="31">
        <f t="shared" ref="N1157:N1168" si="714">TRUNC($G1157*J1157)</f>
        <v>3053499</v>
      </c>
      <c r="O1157" s="32">
        <f t="shared" ref="O1157:O1168" si="715">L1157+M1157+N1157</f>
        <v>12491055</v>
      </c>
      <c r="P1157" s="49" t="s">
        <v>6</v>
      </c>
      <c r="Q1157" s="49" t="s">
        <v>6</v>
      </c>
      <c r="R1157" s="49" t="s">
        <v>6</v>
      </c>
    </row>
    <row r="1158" spans="1:18">
      <c r="A1158" s="44" t="s">
        <v>60</v>
      </c>
      <c r="B1158" s="44" t="s">
        <v>1587</v>
      </c>
      <c r="C1158" s="44" t="s">
        <v>6</v>
      </c>
      <c r="D1158" s="44" t="s">
        <v>1227</v>
      </c>
      <c r="E1158" s="44" t="s">
        <v>1229</v>
      </c>
      <c r="F1158" s="49" t="s">
        <v>294</v>
      </c>
      <c r="G1158" s="46">
        <v>75</v>
      </c>
      <c r="H1158" s="47">
        <v>27395.1</v>
      </c>
      <c r="I1158" s="47">
        <v>46959.199999999997</v>
      </c>
      <c r="J1158" s="47">
        <v>24013.9</v>
      </c>
      <c r="K1158" s="46">
        <f t="shared" si="711"/>
        <v>98368.199999999983</v>
      </c>
      <c r="L1158" s="31">
        <f t="shared" si="712"/>
        <v>2054632</v>
      </c>
      <c r="M1158" s="31">
        <f t="shared" si="713"/>
        <v>3521940</v>
      </c>
      <c r="N1158" s="31">
        <f t="shared" si="714"/>
        <v>1801042</v>
      </c>
      <c r="O1158" s="32">
        <f t="shared" si="715"/>
        <v>7377614</v>
      </c>
      <c r="P1158" s="49" t="s">
        <v>6</v>
      </c>
      <c r="Q1158" s="49" t="s">
        <v>6</v>
      </c>
      <c r="R1158" s="49" t="s">
        <v>6</v>
      </c>
    </row>
    <row r="1159" spans="1:18">
      <c r="A1159" s="44" t="s">
        <v>60</v>
      </c>
      <c r="B1159" s="44" t="s">
        <v>1588</v>
      </c>
      <c r="C1159" s="44" t="s">
        <v>6</v>
      </c>
      <c r="D1159" s="44" t="s">
        <v>1227</v>
      </c>
      <c r="E1159" s="44" t="s">
        <v>1230</v>
      </c>
      <c r="F1159" s="49" t="s">
        <v>294</v>
      </c>
      <c r="G1159" s="46">
        <v>61</v>
      </c>
      <c r="H1159" s="47">
        <v>32577.599999999999</v>
      </c>
      <c r="I1159" s="47">
        <v>53005.599999999999</v>
      </c>
      <c r="J1159" s="47">
        <v>27067.9</v>
      </c>
      <c r="K1159" s="46">
        <f t="shared" si="711"/>
        <v>112651.1</v>
      </c>
      <c r="L1159" s="31">
        <f t="shared" si="712"/>
        <v>1987233</v>
      </c>
      <c r="M1159" s="31">
        <f t="shared" si="713"/>
        <v>3233341</v>
      </c>
      <c r="N1159" s="31">
        <f t="shared" si="714"/>
        <v>1651141</v>
      </c>
      <c r="O1159" s="32">
        <f t="shared" si="715"/>
        <v>6871715</v>
      </c>
      <c r="P1159" s="49" t="s">
        <v>6</v>
      </c>
      <c r="Q1159" s="49" t="s">
        <v>6</v>
      </c>
      <c r="R1159" s="49" t="s">
        <v>6</v>
      </c>
    </row>
    <row r="1160" spans="1:18">
      <c r="A1160" s="44" t="s">
        <v>60</v>
      </c>
      <c r="B1160" s="44" t="s">
        <v>1589</v>
      </c>
      <c r="C1160" s="44" t="s">
        <v>6</v>
      </c>
      <c r="D1160" s="44" t="s">
        <v>1232</v>
      </c>
      <c r="E1160" s="44" t="s">
        <v>6</v>
      </c>
      <c r="F1160" s="49" t="s">
        <v>10</v>
      </c>
      <c r="G1160" s="46">
        <v>1</v>
      </c>
      <c r="H1160" s="47">
        <v>169046.9</v>
      </c>
      <c r="I1160" s="47">
        <v>2690296</v>
      </c>
      <c r="J1160" s="47">
        <v>888213</v>
      </c>
      <c r="K1160" s="46">
        <f t="shared" si="711"/>
        <v>3747555.9</v>
      </c>
      <c r="L1160" s="31">
        <f t="shared" si="712"/>
        <v>169046</v>
      </c>
      <c r="M1160" s="31">
        <f t="shared" si="713"/>
        <v>2690296</v>
      </c>
      <c r="N1160" s="31">
        <f t="shared" si="714"/>
        <v>888213</v>
      </c>
      <c r="O1160" s="32">
        <f t="shared" si="715"/>
        <v>3747555</v>
      </c>
      <c r="P1160" s="49" t="s">
        <v>6</v>
      </c>
      <c r="Q1160" s="49" t="s">
        <v>6</v>
      </c>
      <c r="R1160" s="49" t="s">
        <v>6</v>
      </c>
    </row>
    <row r="1161" spans="1:18">
      <c r="A1161" s="44" t="s">
        <v>60</v>
      </c>
      <c r="B1161" s="44" t="s">
        <v>1590</v>
      </c>
      <c r="C1161" s="44" t="s">
        <v>6</v>
      </c>
      <c r="D1161" s="44" t="s">
        <v>1233</v>
      </c>
      <c r="E1161" s="44" t="s">
        <v>6</v>
      </c>
      <c r="F1161" s="49" t="s">
        <v>10</v>
      </c>
      <c r="G1161" s="46">
        <v>1</v>
      </c>
      <c r="H1161" s="47">
        <v>0</v>
      </c>
      <c r="I1161" s="47">
        <v>482580</v>
      </c>
      <c r="J1161" s="47">
        <v>26327.599999999999</v>
      </c>
      <c r="K1161" s="46">
        <f t="shared" si="711"/>
        <v>508907.6</v>
      </c>
      <c r="L1161" s="31">
        <f t="shared" si="712"/>
        <v>0</v>
      </c>
      <c r="M1161" s="31">
        <f t="shared" si="713"/>
        <v>482580</v>
      </c>
      <c r="N1161" s="31">
        <f t="shared" si="714"/>
        <v>26327</v>
      </c>
      <c r="O1161" s="32">
        <f t="shared" si="715"/>
        <v>508907</v>
      </c>
      <c r="P1161" s="49" t="s">
        <v>6</v>
      </c>
      <c r="Q1161" s="49" t="s">
        <v>6</v>
      </c>
      <c r="R1161" s="49" t="s">
        <v>6</v>
      </c>
    </row>
    <row r="1162" spans="1:18">
      <c r="A1162" s="44" t="s">
        <v>60</v>
      </c>
      <c r="B1162" s="44" t="s">
        <v>1591</v>
      </c>
      <c r="C1162" s="44" t="s">
        <v>6</v>
      </c>
      <c r="D1162" s="44" t="s">
        <v>1234</v>
      </c>
      <c r="E1162" s="44" t="s">
        <v>6</v>
      </c>
      <c r="F1162" s="49" t="s">
        <v>10</v>
      </c>
      <c r="G1162" s="46">
        <v>1</v>
      </c>
      <c r="H1162" s="47">
        <v>226350.7</v>
      </c>
      <c r="I1162" s="47">
        <v>9259560.8000000007</v>
      </c>
      <c r="J1162" s="47">
        <v>1189301.1000000001</v>
      </c>
      <c r="K1162" s="46">
        <f t="shared" si="711"/>
        <v>10675212.6</v>
      </c>
      <c r="L1162" s="31">
        <f t="shared" si="712"/>
        <v>226350</v>
      </c>
      <c r="M1162" s="31">
        <f t="shared" si="713"/>
        <v>9259560</v>
      </c>
      <c r="N1162" s="31">
        <f t="shared" si="714"/>
        <v>1189301</v>
      </c>
      <c r="O1162" s="32">
        <f t="shared" si="715"/>
        <v>10675211</v>
      </c>
      <c r="P1162" s="49" t="s">
        <v>6</v>
      </c>
      <c r="Q1162" s="49" t="s">
        <v>6</v>
      </c>
      <c r="R1162" s="49" t="s">
        <v>6</v>
      </c>
    </row>
    <row r="1163" spans="1:18">
      <c r="A1163" s="44" t="s">
        <v>60</v>
      </c>
      <c r="B1163" s="44" t="s">
        <v>1592</v>
      </c>
      <c r="C1163" s="44" t="s">
        <v>6</v>
      </c>
      <c r="D1163" s="44" t="s">
        <v>1235</v>
      </c>
      <c r="E1163" s="44" t="s">
        <v>1580</v>
      </c>
      <c r="F1163" s="49" t="s">
        <v>10</v>
      </c>
      <c r="G1163" s="46">
        <v>1</v>
      </c>
      <c r="H1163" s="47">
        <v>299023.59999999998</v>
      </c>
      <c r="I1163" s="47">
        <v>2529522.4</v>
      </c>
      <c r="J1163" s="47">
        <v>54161.8</v>
      </c>
      <c r="K1163" s="46">
        <f t="shared" si="711"/>
        <v>2882707.8</v>
      </c>
      <c r="L1163" s="31">
        <f t="shared" si="712"/>
        <v>299023</v>
      </c>
      <c r="M1163" s="31">
        <f t="shared" si="713"/>
        <v>2529522</v>
      </c>
      <c r="N1163" s="31">
        <f t="shared" si="714"/>
        <v>54161</v>
      </c>
      <c r="O1163" s="32">
        <f t="shared" si="715"/>
        <v>2882706</v>
      </c>
      <c r="P1163" s="49" t="s">
        <v>6</v>
      </c>
      <c r="Q1163" s="49" t="s">
        <v>6</v>
      </c>
      <c r="R1163" s="49" t="s">
        <v>6</v>
      </c>
    </row>
    <row r="1164" spans="1:18">
      <c r="A1164" s="44" t="s">
        <v>60</v>
      </c>
      <c r="B1164" s="44" t="s">
        <v>1593</v>
      </c>
      <c r="C1164" s="44" t="s">
        <v>6</v>
      </c>
      <c r="D1164" s="44" t="s">
        <v>1217</v>
      </c>
      <c r="E1164" s="44" t="s">
        <v>1218</v>
      </c>
      <c r="F1164" s="49" t="s">
        <v>10</v>
      </c>
      <c r="G1164" s="46">
        <v>1</v>
      </c>
      <c r="H1164" s="47">
        <v>4531.5</v>
      </c>
      <c r="I1164" s="47">
        <v>265212.79999999999</v>
      </c>
      <c r="J1164" s="47">
        <v>36801.599999999999</v>
      </c>
      <c r="K1164" s="46">
        <f t="shared" si="711"/>
        <v>306545.89999999997</v>
      </c>
      <c r="L1164" s="31">
        <f t="shared" si="712"/>
        <v>4531</v>
      </c>
      <c r="M1164" s="31">
        <f t="shared" si="713"/>
        <v>265212</v>
      </c>
      <c r="N1164" s="31">
        <f t="shared" si="714"/>
        <v>36801</v>
      </c>
      <c r="O1164" s="32">
        <f t="shared" si="715"/>
        <v>306544</v>
      </c>
      <c r="P1164" s="49" t="s">
        <v>6</v>
      </c>
      <c r="Q1164" s="49" t="s">
        <v>6</v>
      </c>
      <c r="R1164" s="49" t="s">
        <v>6</v>
      </c>
    </row>
    <row r="1165" spans="1:18">
      <c r="A1165" s="44" t="s">
        <v>60</v>
      </c>
      <c r="B1165" s="44" t="s">
        <v>1594</v>
      </c>
      <c r="C1165" s="44" t="s">
        <v>6</v>
      </c>
      <c r="D1165" s="44" t="s">
        <v>1219</v>
      </c>
      <c r="E1165" s="44" t="s">
        <v>6</v>
      </c>
      <c r="F1165" s="49" t="s">
        <v>294</v>
      </c>
      <c r="G1165" s="46">
        <v>14</v>
      </c>
      <c r="H1165" s="47">
        <v>55896.800000000003</v>
      </c>
      <c r="I1165" s="47">
        <v>260368</v>
      </c>
      <c r="J1165" s="47">
        <v>5191.7</v>
      </c>
      <c r="K1165" s="46">
        <f t="shared" si="711"/>
        <v>321456.5</v>
      </c>
      <c r="L1165" s="31">
        <f t="shared" si="712"/>
        <v>782555</v>
      </c>
      <c r="M1165" s="31">
        <f t="shared" si="713"/>
        <v>3645152</v>
      </c>
      <c r="N1165" s="31">
        <f t="shared" si="714"/>
        <v>72683</v>
      </c>
      <c r="O1165" s="32">
        <f t="shared" si="715"/>
        <v>4500390</v>
      </c>
      <c r="P1165" s="49" t="s">
        <v>6</v>
      </c>
      <c r="Q1165" s="49" t="s">
        <v>6</v>
      </c>
      <c r="R1165" s="49" t="s">
        <v>6</v>
      </c>
    </row>
    <row r="1166" spans="1:18">
      <c r="A1166" s="44" t="s">
        <v>60</v>
      </c>
      <c r="B1166" s="44" t="s">
        <v>1595</v>
      </c>
      <c r="C1166" s="44" t="s">
        <v>6</v>
      </c>
      <c r="D1166" s="44" t="s">
        <v>1220</v>
      </c>
      <c r="E1166" s="44" t="s">
        <v>1218</v>
      </c>
      <c r="F1166" s="49" t="s">
        <v>10</v>
      </c>
      <c r="G1166" s="46">
        <v>1</v>
      </c>
      <c r="H1166" s="47">
        <v>4531.5</v>
      </c>
      <c r="I1166" s="47">
        <v>265212.79999999999</v>
      </c>
      <c r="J1166" s="47">
        <v>36801.599999999999</v>
      </c>
      <c r="K1166" s="46">
        <f t="shared" si="711"/>
        <v>306545.89999999997</v>
      </c>
      <c r="L1166" s="31">
        <f t="shared" si="712"/>
        <v>4531</v>
      </c>
      <c r="M1166" s="31">
        <f t="shared" si="713"/>
        <v>265212</v>
      </c>
      <c r="N1166" s="31">
        <f t="shared" si="714"/>
        <v>36801</v>
      </c>
      <c r="O1166" s="32">
        <f t="shared" si="715"/>
        <v>306544</v>
      </c>
      <c r="P1166" s="49" t="s">
        <v>6</v>
      </c>
      <c r="Q1166" s="49" t="s">
        <v>6</v>
      </c>
      <c r="R1166" s="49" t="s">
        <v>6</v>
      </c>
    </row>
    <row r="1167" spans="1:18">
      <c r="A1167" s="44" t="s">
        <v>60</v>
      </c>
      <c r="B1167" s="44" t="s">
        <v>1596</v>
      </c>
      <c r="C1167" s="44" t="s">
        <v>6</v>
      </c>
      <c r="D1167" s="44" t="s">
        <v>1236</v>
      </c>
      <c r="E1167" s="44" t="s">
        <v>1237</v>
      </c>
      <c r="F1167" s="49" t="s">
        <v>1172</v>
      </c>
      <c r="G1167" s="46">
        <v>69</v>
      </c>
      <c r="H1167" s="47">
        <v>6870.5</v>
      </c>
      <c r="I1167" s="47">
        <v>12184</v>
      </c>
      <c r="J1167" s="47">
        <v>5033.3</v>
      </c>
      <c r="K1167" s="46">
        <f t="shared" si="711"/>
        <v>24087.8</v>
      </c>
      <c r="L1167" s="31">
        <f t="shared" si="712"/>
        <v>474064</v>
      </c>
      <c r="M1167" s="31">
        <f t="shared" si="713"/>
        <v>840696</v>
      </c>
      <c r="N1167" s="31">
        <f t="shared" si="714"/>
        <v>347297</v>
      </c>
      <c r="O1167" s="32">
        <f t="shared" si="715"/>
        <v>1662057</v>
      </c>
      <c r="P1167" s="49" t="s">
        <v>6</v>
      </c>
      <c r="Q1167" s="49" t="s">
        <v>6</v>
      </c>
      <c r="R1167" s="49" t="s">
        <v>6</v>
      </c>
    </row>
    <row r="1168" spans="1:18">
      <c r="A1168" s="44" t="s">
        <v>60</v>
      </c>
      <c r="B1168" s="44" t="s">
        <v>1597</v>
      </c>
      <c r="C1168" s="44" t="s">
        <v>6</v>
      </c>
      <c r="D1168" s="44" t="s">
        <v>1238</v>
      </c>
      <c r="E1168" s="44" t="s">
        <v>1225</v>
      </c>
      <c r="F1168" s="49" t="s">
        <v>294</v>
      </c>
      <c r="G1168" s="46">
        <v>33</v>
      </c>
      <c r="H1168" s="47">
        <v>18699.599999999999</v>
      </c>
      <c r="I1168" s="47">
        <v>32773.599999999999</v>
      </c>
      <c r="J1168" s="47">
        <v>21405.1</v>
      </c>
      <c r="K1168" s="46">
        <f t="shared" si="711"/>
        <v>72878.299999999988</v>
      </c>
      <c r="L1168" s="31">
        <f t="shared" si="712"/>
        <v>617086</v>
      </c>
      <c r="M1168" s="31">
        <f t="shared" si="713"/>
        <v>1081528</v>
      </c>
      <c r="N1168" s="31">
        <f t="shared" si="714"/>
        <v>706368</v>
      </c>
      <c r="O1168" s="32">
        <f t="shared" si="715"/>
        <v>2404982</v>
      </c>
      <c r="P1168" s="49" t="s">
        <v>6</v>
      </c>
      <c r="Q1168" s="49" t="s">
        <v>6</v>
      </c>
      <c r="R1168" s="49" t="s">
        <v>6</v>
      </c>
    </row>
    <row r="1169" spans="1:18">
      <c r="A1169" s="44" t="s">
        <v>60</v>
      </c>
      <c r="B1169" s="44" t="s">
        <v>1598</v>
      </c>
      <c r="C1169" s="45" t="s">
        <v>692</v>
      </c>
      <c r="D1169" s="44" t="s">
        <v>1243</v>
      </c>
      <c r="E1169" s="44" t="s">
        <v>6</v>
      </c>
      <c r="F1169" s="49" t="s">
        <v>6</v>
      </c>
      <c r="G1169" s="46">
        <v>0</v>
      </c>
      <c r="H1169" s="47">
        <v>0</v>
      </c>
      <c r="I1169" s="47">
        <v>0</v>
      </c>
      <c r="J1169" s="47">
        <v>0</v>
      </c>
      <c r="K1169" s="46">
        <v>0</v>
      </c>
      <c r="L1169" s="56">
        <v>0</v>
      </c>
      <c r="M1169" s="56">
        <v>0</v>
      </c>
      <c r="N1169" s="56">
        <v>0</v>
      </c>
      <c r="O1169" s="56">
        <v>0</v>
      </c>
      <c r="P1169" s="49" t="s">
        <v>1256</v>
      </c>
      <c r="Q1169" s="49" t="s">
        <v>6</v>
      </c>
      <c r="R1169" s="49" t="s">
        <v>6</v>
      </c>
    </row>
    <row r="1170" spans="1:18">
      <c r="A1170" s="44" t="s">
        <v>60</v>
      </c>
      <c r="B1170" s="44" t="s">
        <v>1599</v>
      </c>
      <c r="C1170" s="44" t="s">
        <v>6</v>
      </c>
      <c r="D1170" s="44" t="s">
        <v>1244</v>
      </c>
      <c r="E1170" s="44" t="s">
        <v>6</v>
      </c>
      <c r="F1170" s="49" t="s">
        <v>689</v>
      </c>
      <c r="G1170" s="46">
        <v>3995</v>
      </c>
      <c r="H1170" s="47">
        <v>464.1</v>
      </c>
      <c r="I1170" s="47">
        <v>0</v>
      </c>
      <c r="J1170" s="47">
        <v>0</v>
      </c>
      <c r="K1170" s="46">
        <f>H1170+I1170+J1170</f>
        <v>464.1</v>
      </c>
      <c r="L1170" s="31">
        <f t="shared" ref="L1170" si="716">TRUNC($G1170*H1170)</f>
        <v>1854079</v>
      </c>
      <c r="M1170" s="31">
        <f t="shared" ref="M1170" si="717">TRUNC($G1170*I1170)</f>
        <v>0</v>
      </c>
      <c r="N1170" s="31">
        <f t="shared" ref="N1170" si="718">TRUNC($G1170*J1170)</f>
        <v>0</v>
      </c>
      <c r="O1170" s="32">
        <f t="shared" ref="O1170" si="719">L1170+M1170+N1170</f>
        <v>1854079</v>
      </c>
      <c r="P1170" s="49" t="s">
        <v>6</v>
      </c>
      <c r="Q1170" s="49" t="s">
        <v>6</v>
      </c>
      <c r="R1170" s="49" t="s">
        <v>6</v>
      </c>
    </row>
    <row r="1171" spans="1:18">
      <c r="A1171" s="44" t="s">
        <v>60</v>
      </c>
      <c r="B1171" s="44" t="s">
        <v>1600</v>
      </c>
      <c r="C1171" s="45" t="s">
        <v>692</v>
      </c>
      <c r="D1171" s="44" t="s">
        <v>1245</v>
      </c>
      <c r="E1171" s="44" t="s">
        <v>6</v>
      </c>
      <c r="F1171" s="49" t="s">
        <v>6</v>
      </c>
      <c r="G1171" s="46">
        <v>0</v>
      </c>
      <c r="H1171" s="47">
        <v>0</v>
      </c>
      <c r="I1171" s="47">
        <v>0</v>
      </c>
      <c r="J1171" s="47">
        <v>0</v>
      </c>
      <c r="K1171" s="46">
        <v>0</v>
      </c>
      <c r="L1171" s="56">
        <v>0</v>
      </c>
      <c r="M1171" s="56">
        <v>0</v>
      </c>
      <c r="N1171" s="56">
        <v>0</v>
      </c>
      <c r="O1171" s="56">
        <v>0</v>
      </c>
      <c r="P1171" s="49" t="s">
        <v>794</v>
      </c>
      <c r="Q1171" s="49" t="s">
        <v>6</v>
      </c>
      <c r="R1171" s="49" t="s">
        <v>6</v>
      </c>
    </row>
    <row r="1172" spans="1:18">
      <c r="A1172" s="44" t="s">
        <v>60</v>
      </c>
      <c r="B1172" s="44" t="s">
        <v>1601</v>
      </c>
      <c r="C1172" s="44" t="s">
        <v>6</v>
      </c>
      <c r="D1172" s="44" t="s">
        <v>1246</v>
      </c>
      <c r="E1172" s="44" t="s">
        <v>1247</v>
      </c>
      <c r="F1172" s="49" t="s">
        <v>293</v>
      </c>
      <c r="G1172" s="46">
        <v>5999</v>
      </c>
      <c r="H1172" s="47">
        <v>0</v>
      </c>
      <c r="I1172" s="47">
        <v>0</v>
      </c>
      <c r="J1172" s="47">
        <v>528.20000000000005</v>
      </c>
      <c r="K1172" s="46">
        <f t="shared" ref="K1172:K1174" si="720">H1172+I1172+J1172</f>
        <v>528.20000000000005</v>
      </c>
      <c r="L1172" s="31">
        <f t="shared" ref="L1172:L1174" si="721">TRUNC($G1172*H1172)</f>
        <v>0</v>
      </c>
      <c r="M1172" s="31">
        <f t="shared" ref="M1172:M1174" si="722">TRUNC($G1172*I1172)</f>
        <v>0</v>
      </c>
      <c r="N1172" s="31">
        <f t="shared" ref="N1172:N1174" si="723">TRUNC($G1172*J1172)</f>
        <v>3168671</v>
      </c>
      <c r="O1172" s="32">
        <f t="shared" ref="O1172:O1174" si="724">L1172+M1172+N1172</f>
        <v>3168671</v>
      </c>
      <c r="P1172" s="49" t="s">
        <v>6</v>
      </c>
      <c r="Q1172" s="49" t="s">
        <v>6</v>
      </c>
      <c r="R1172" s="49" t="s">
        <v>6</v>
      </c>
    </row>
    <row r="1173" spans="1:18">
      <c r="A1173" s="44" t="s">
        <v>60</v>
      </c>
      <c r="B1173" s="44" t="s">
        <v>1602</v>
      </c>
      <c r="C1173" s="44" t="s">
        <v>6</v>
      </c>
      <c r="D1173" s="44" t="s">
        <v>1248</v>
      </c>
      <c r="E1173" s="44" t="s">
        <v>1249</v>
      </c>
      <c r="F1173" s="49" t="s">
        <v>1172</v>
      </c>
      <c r="G1173" s="46">
        <v>135</v>
      </c>
      <c r="H1173" s="47">
        <v>0</v>
      </c>
      <c r="I1173" s="47">
        <v>0</v>
      </c>
      <c r="J1173" s="47">
        <v>40890.699999999997</v>
      </c>
      <c r="K1173" s="46">
        <f t="shared" si="720"/>
        <v>40890.699999999997</v>
      </c>
      <c r="L1173" s="31">
        <f t="shared" si="721"/>
        <v>0</v>
      </c>
      <c r="M1173" s="31">
        <f t="shared" si="722"/>
        <v>0</v>
      </c>
      <c r="N1173" s="31">
        <f t="shared" si="723"/>
        <v>5520244</v>
      </c>
      <c r="O1173" s="32">
        <f t="shared" si="724"/>
        <v>5520244</v>
      </c>
      <c r="P1173" s="49" t="s">
        <v>6</v>
      </c>
      <c r="Q1173" s="49" t="s">
        <v>6</v>
      </c>
      <c r="R1173" s="49" t="s">
        <v>6</v>
      </c>
    </row>
    <row r="1174" spans="1:18">
      <c r="A1174" s="44" t="s">
        <v>60</v>
      </c>
      <c r="B1174" s="44" t="s">
        <v>1603</v>
      </c>
      <c r="C1174" s="44" t="s">
        <v>6</v>
      </c>
      <c r="D1174" s="44" t="s">
        <v>1270</v>
      </c>
      <c r="E1174" s="44" t="s">
        <v>1271</v>
      </c>
      <c r="F1174" s="49" t="s">
        <v>793</v>
      </c>
      <c r="G1174" s="46">
        <v>65</v>
      </c>
      <c r="H1174" s="47">
        <v>0</v>
      </c>
      <c r="I1174" s="47">
        <v>0</v>
      </c>
      <c r="J1174" s="47">
        <v>4218.3</v>
      </c>
      <c r="K1174" s="46">
        <f t="shared" si="720"/>
        <v>4218.3</v>
      </c>
      <c r="L1174" s="31">
        <f t="shared" si="721"/>
        <v>0</v>
      </c>
      <c r="M1174" s="31">
        <f t="shared" si="722"/>
        <v>0</v>
      </c>
      <c r="N1174" s="31">
        <f t="shared" si="723"/>
        <v>274189</v>
      </c>
      <c r="O1174" s="32">
        <f t="shared" si="724"/>
        <v>274189</v>
      </c>
      <c r="P1174" s="49" t="s">
        <v>6</v>
      </c>
      <c r="Q1174" s="49" t="s">
        <v>6</v>
      </c>
      <c r="R1174" s="49" t="s">
        <v>6</v>
      </c>
    </row>
    <row r="1175" spans="1:18">
      <c r="A1175" s="44" t="s">
        <v>60</v>
      </c>
      <c r="B1175" s="44" t="s">
        <v>1604</v>
      </c>
      <c r="C1175" s="45" t="s">
        <v>692</v>
      </c>
      <c r="D1175" s="44" t="s">
        <v>6</v>
      </c>
      <c r="E1175" s="44" t="s">
        <v>6</v>
      </c>
      <c r="F1175" s="49" t="s">
        <v>6</v>
      </c>
      <c r="G1175" s="46">
        <v>0</v>
      </c>
      <c r="H1175" s="47">
        <v>0</v>
      </c>
      <c r="I1175" s="47">
        <v>0</v>
      </c>
      <c r="J1175" s="47">
        <v>0</v>
      </c>
      <c r="K1175" s="46">
        <v>0</v>
      </c>
      <c r="L1175" s="56">
        <v>0</v>
      </c>
      <c r="M1175" s="56">
        <v>0</v>
      </c>
      <c r="N1175" s="56">
        <v>0</v>
      </c>
      <c r="O1175" s="56">
        <v>0</v>
      </c>
      <c r="P1175" s="49" t="s">
        <v>794</v>
      </c>
      <c r="Q1175" s="49" t="s">
        <v>6</v>
      </c>
      <c r="R1175" s="49" t="s">
        <v>6</v>
      </c>
    </row>
    <row r="1176" spans="1:18">
      <c r="A1176" s="44" t="s">
        <v>60</v>
      </c>
      <c r="B1176" s="44" t="s">
        <v>1605</v>
      </c>
      <c r="C1176" s="45" t="s">
        <v>692</v>
      </c>
      <c r="D1176" s="44" t="s">
        <v>1606</v>
      </c>
      <c r="E1176" s="44" t="s">
        <v>6</v>
      </c>
      <c r="F1176" s="49" t="s">
        <v>6</v>
      </c>
      <c r="G1176" s="46">
        <v>0</v>
      </c>
      <c r="H1176" s="47">
        <v>0</v>
      </c>
      <c r="I1176" s="47">
        <v>0</v>
      </c>
      <c r="J1176" s="47">
        <v>0</v>
      </c>
      <c r="K1176" s="46">
        <v>0</v>
      </c>
      <c r="L1176" s="58">
        <f>SUM(L1178:L1205)</f>
        <v>22515274</v>
      </c>
      <c r="M1176" s="58">
        <f t="shared" ref="M1176:O1176" si="725">SUM(M1178:M1205)</f>
        <v>57084086</v>
      </c>
      <c r="N1176" s="58">
        <f t="shared" si="725"/>
        <v>21974685</v>
      </c>
      <c r="O1176" s="58">
        <f t="shared" si="725"/>
        <v>101574045</v>
      </c>
      <c r="P1176" s="49" t="s">
        <v>694</v>
      </c>
      <c r="Q1176" s="49" t="s">
        <v>6</v>
      </c>
      <c r="R1176" s="49" t="s">
        <v>6</v>
      </c>
    </row>
    <row r="1177" spans="1:18">
      <c r="A1177" s="44" t="s">
        <v>60</v>
      </c>
      <c r="B1177" s="44" t="s">
        <v>1607</v>
      </c>
      <c r="C1177" s="45" t="s">
        <v>692</v>
      </c>
      <c r="D1177" s="44" t="s">
        <v>1283</v>
      </c>
      <c r="E1177" s="44" t="s">
        <v>6</v>
      </c>
      <c r="F1177" s="49" t="s">
        <v>6</v>
      </c>
      <c r="G1177" s="46">
        <v>0</v>
      </c>
      <c r="H1177" s="47">
        <v>0</v>
      </c>
      <c r="I1177" s="47">
        <v>0</v>
      </c>
      <c r="J1177" s="47">
        <v>0</v>
      </c>
      <c r="K1177" s="46">
        <v>0</v>
      </c>
      <c r="L1177" s="56">
        <v>0</v>
      </c>
      <c r="M1177" s="56">
        <v>0</v>
      </c>
      <c r="N1177" s="56">
        <v>0</v>
      </c>
      <c r="O1177" s="56">
        <v>0</v>
      </c>
      <c r="P1177" s="49" t="s">
        <v>1256</v>
      </c>
      <c r="Q1177" s="49" t="s">
        <v>6</v>
      </c>
      <c r="R1177" s="49" t="s">
        <v>6</v>
      </c>
    </row>
    <row r="1178" spans="1:18">
      <c r="A1178" s="44" t="s">
        <v>60</v>
      </c>
      <c r="B1178" s="44" t="s">
        <v>1608</v>
      </c>
      <c r="C1178" s="48" t="s">
        <v>6</v>
      </c>
      <c r="D1178" s="44" t="s">
        <v>1191</v>
      </c>
      <c r="E1178" s="44" t="s">
        <v>1192</v>
      </c>
      <c r="F1178" s="49" t="s">
        <v>1172</v>
      </c>
      <c r="G1178" s="46">
        <v>27</v>
      </c>
      <c r="H1178" s="47">
        <v>405.8</v>
      </c>
      <c r="I1178" s="47">
        <v>13113.6</v>
      </c>
      <c r="J1178" s="47">
        <v>0</v>
      </c>
      <c r="K1178" s="46">
        <f t="shared" ref="K1178:K1183" si="726">H1178+I1178+J1178</f>
        <v>13519.4</v>
      </c>
      <c r="L1178" s="31">
        <f t="shared" ref="L1178:L1183" si="727">TRUNC($G1178*H1178)</f>
        <v>10956</v>
      </c>
      <c r="M1178" s="31">
        <f t="shared" ref="M1178:M1183" si="728">TRUNC($G1178*I1178)</f>
        <v>354067</v>
      </c>
      <c r="N1178" s="31">
        <f t="shared" ref="N1178:N1183" si="729">TRUNC($G1178*J1178)</f>
        <v>0</v>
      </c>
      <c r="O1178" s="32">
        <f t="shared" ref="O1178:O1183" si="730">L1178+M1178+N1178</f>
        <v>365023</v>
      </c>
      <c r="P1178" s="49" t="s">
        <v>6</v>
      </c>
      <c r="Q1178" s="49" t="s">
        <v>1193</v>
      </c>
      <c r="R1178" s="49" t="s">
        <v>6</v>
      </c>
    </row>
    <row r="1179" spans="1:18">
      <c r="A1179" s="44" t="s">
        <v>60</v>
      </c>
      <c r="B1179" s="44" t="s">
        <v>1609</v>
      </c>
      <c r="C1179" s="48" t="s">
        <v>6</v>
      </c>
      <c r="D1179" s="44" t="s">
        <v>1194</v>
      </c>
      <c r="E1179" s="44" t="s">
        <v>1195</v>
      </c>
      <c r="F1179" s="49" t="s">
        <v>793</v>
      </c>
      <c r="G1179" s="46">
        <v>10</v>
      </c>
      <c r="H1179" s="47">
        <v>16676.900000000001</v>
      </c>
      <c r="I1179" s="47">
        <v>27207.200000000001</v>
      </c>
      <c r="J1179" s="47">
        <v>0</v>
      </c>
      <c r="K1179" s="46">
        <f t="shared" si="726"/>
        <v>43884.100000000006</v>
      </c>
      <c r="L1179" s="31">
        <f t="shared" si="727"/>
        <v>166769</v>
      </c>
      <c r="M1179" s="31">
        <f t="shared" si="728"/>
        <v>272072</v>
      </c>
      <c r="N1179" s="31">
        <f t="shared" si="729"/>
        <v>0</v>
      </c>
      <c r="O1179" s="32">
        <f t="shared" si="730"/>
        <v>438841</v>
      </c>
      <c r="P1179" s="49" t="s">
        <v>6</v>
      </c>
      <c r="Q1179" s="49" t="s">
        <v>1196</v>
      </c>
      <c r="R1179" s="49" t="s">
        <v>6</v>
      </c>
    </row>
    <row r="1180" spans="1:18">
      <c r="A1180" s="44" t="s">
        <v>60</v>
      </c>
      <c r="B1180" s="44" t="s">
        <v>1610</v>
      </c>
      <c r="C1180" s="48" t="s">
        <v>6</v>
      </c>
      <c r="D1180" s="44" t="s">
        <v>1197</v>
      </c>
      <c r="E1180" s="44" t="s">
        <v>1192</v>
      </c>
      <c r="F1180" s="49" t="s">
        <v>1172</v>
      </c>
      <c r="G1180" s="46">
        <v>35</v>
      </c>
      <c r="H1180" s="47">
        <v>834.5</v>
      </c>
      <c r="I1180" s="47">
        <v>2563.3000000000002</v>
      </c>
      <c r="J1180" s="47">
        <v>1022</v>
      </c>
      <c r="K1180" s="46">
        <f t="shared" si="726"/>
        <v>4419.8</v>
      </c>
      <c r="L1180" s="31">
        <f t="shared" si="727"/>
        <v>29207</v>
      </c>
      <c r="M1180" s="31">
        <f t="shared" si="728"/>
        <v>89715</v>
      </c>
      <c r="N1180" s="31">
        <f t="shared" si="729"/>
        <v>35770</v>
      </c>
      <c r="O1180" s="32">
        <f t="shared" si="730"/>
        <v>154692</v>
      </c>
      <c r="P1180" s="49" t="s">
        <v>6</v>
      </c>
      <c r="Q1180" s="49" t="s">
        <v>1198</v>
      </c>
      <c r="R1180" s="49" t="s">
        <v>6</v>
      </c>
    </row>
    <row r="1181" spans="1:18">
      <c r="A1181" s="44" t="s">
        <v>60</v>
      </c>
      <c r="B1181" s="44" t="s">
        <v>1611</v>
      </c>
      <c r="C1181" s="44" t="s">
        <v>6</v>
      </c>
      <c r="D1181" s="44" t="s">
        <v>1199</v>
      </c>
      <c r="E1181" s="44" t="s">
        <v>1200</v>
      </c>
      <c r="F1181" s="49" t="s">
        <v>793</v>
      </c>
      <c r="G1181" s="46">
        <v>136</v>
      </c>
      <c r="H1181" s="47">
        <v>2042.5</v>
      </c>
      <c r="I1181" s="47">
        <v>0</v>
      </c>
      <c r="J1181" s="47">
        <v>0</v>
      </c>
      <c r="K1181" s="46">
        <f t="shared" si="726"/>
        <v>2042.5</v>
      </c>
      <c r="L1181" s="31">
        <f t="shared" si="727"/>
        <v>277780</v>
      </c>
      <c r="M1181" s="31">
        <f t="shared" si="728"/>
        <v>0</v>
      </c>
      <c r="N1181" s="31">
        <f t="shared" si="729"/>
        <v>0</v>
      </c>
      <c r="O1181" s="32">
        <f t="shared" si="730"/>
        <v>277780</v>
      </c>
      <c r="P1181" s="49" t="s">
        <v>6</v>
      </c>
      <c r="Q1181" s="49" t="s">
        <v>6</v>
      </c>
      <c r="R1181" s="49" t="s">
        <v>6</v>
      </c>
    </row>
    <row r="1182" spans="1:18">
      <c r="A1182" s="44" t="s">
        <v>60</v>
      </c>
      <c r="B1182" s="44" t="s">
        <v>1612</v>
      </c>
      <c r="C1182" s="44" t="s">
        <v>6</v>
      </c>
      <c r="D1182" s="44" t="s">
        <v>1201</v>
      </c>
      <c r="E1182" s="44" t="s">
        <v>1202</v>
      </c>
      <c r="F1182" s="49" t="s">
        <v>793</v>
      </c>
      <c r="G1182" s="46">
        <v>136</v>
      </c>
      <c r="H1182" s="47">
        <v>545.9</v>
      </c>
      <c r="I1182" s="47">
        <v>0</v>
      </c>
      <c r="J1182" s="47">
        <v>0</v>
      </c>
      <c r="K1182" s="46">
        <f t="shared" si="726"/>
        <v>545.9</v>
      </c>
      <c r="L1182" s="31">
        <f t="shared" si="727"/>
        <v>74242</v>
      </c>
      <c r="M1182" s="31">
        <f t="shared" si="728"/>
        <v>0</v>
      </c>
      <c r="N1182" s="31">
        <f t="shared" si="729"/>
        <v>0</v>
      </c>
      <c r="O1182" s="32">
        <f t="shared" si="730"/>
        <v>74242</v>
      </c>
      <c r="P1182" s="49" t="s">
        <v>6</v>
      </c>
      <c r="Q1182" s="49" t="s">
        <v>6</v>
      </c>
      <c r="R1182" s="49" t="s">
        <v>6</v>
      </c>
    </row>
    <row r="1183" spans="1:18">
      <c r="A1183" s="44" t="s">
        <v>60</v>
      </c>
      <c r="B1183" s="44" t="s">
        <v>1613</v>
      </c>
      <c r="C1183" s="44" t="s">
        <v>6</v>
      </c>
      <c r="D1183" s="44" t="s">
        <v>1203</v>
      </c>
      <c r="E1183" s="44" t="s">
        <v>1204</v>
      </c>
      <c r="F1183" s="49" t="s">
        <v>294</v>
      </c>
      <c r="G1183" s="46">
        <v>22</v>
      </c>
      <c r="H1183" s="47">
        <v>670.3</v>
      </c>
      <c r="I1183" s="47">
        <v>2350.4</v>
      </c>
      <c r="J1183" s="47">
        <v>25.8</v>
      </c>
      <c r="K1183" s="46">
        <f t="shared" si="726"/>
        <v>3046.5</v>
      </c>
      <c r="L1183" s="31">
        <f t="shared" si="727"/>
        <v>14746</v>
      </c>
      <c r="M1183" s="31">
        <f t="shared" si="728"/>
        <v>51708</v>
      </c>
      <c r="N1183" s="31">
        <f t="shared" si="729"/>
        <v>567</v>
      </c>
      <c r="O1183" s="32">
        <f t="shared" si="730"/>
        <v>67021</v>
      </c>
      <c r="P1183" s="49" t="s">
        <v>6</v>
      </c>
      <c r="Q1183" s="49" t="s">
        <v>6</v>
      </c>
      <c r="R1183" s="49" t="s">
        <v>6</v>
      </c>
    </row>
    <row r="1184" spans="1:18">
      <c r="A1184" s="44" t="s">
        <v>60</v>
      </c>
      <c r="B1184" s="44" t="s">
        <v>1614</v>
      </c>
      <c r="C1184" s="45" t="s">
        <v>692</v>
      </c>
      <c r="D1184" s="44" t="s">
        <v>1284</v>
      </c>
      <c r="E1184" s="44" t="s">
        <v>6</v>
      </c>
      <c r="F1184" s="49" t="s">
        <v>6</v>
      </c>
      <c r="G1184" s="46">
        <v>0</v>
      </c>
      <c r="H1184" s="47">
        <v>0</v>
      </c>
      <c r="I1184" s="47">
        <v>0</v>
      </c>
      <c r="J1184" s="47">
        <v>0</v>
      </c>
      <c r="K1184" s="46">
        <v>0</v>
      </c>
      <c r="L1184" s="56">
        <v>0</v>
      </c>
      <c r="M1184" s="56">
        <v>0</v>
      </c>
      <c r="N1184" s="56">
        <v>0</v>
      </c>
      <c r="O1184" s="56">
        <v>0</v>
      </c>
      <c r="P1184" s="49" t="s">
        <v>1256</v>
      </c>
      <c r="Q1184" s="49" t="s">
        <v>6</v>
      </c>
      <c r="R1184" s="49" t="s">
        <v>6</v>
      </c>
    </row>
    <row r="1185" spans="1:18">
      <c r="A1185" s="44" t="s">
        <v>60</v>
      </c>
      <c r="B1185" s="44" t="s">
        <v>1615</v>
      </c>
      <c r="C1185" s="45" t="s">
        <v>692</v>
      </c>
      <c r="D1185" s="44" t="s">
        <v>1206</v>
      </c>
      <c r="E1185" s="44" t="s">
        <v>6</v>
      </c>
      <c r="F1185" s="49" t="s">
        <v>6</v>
      </c>
      <c r="G1185" s="46">
        <v>0</v>
      </c>
      <c r="H1185" s="47">
        <v>0</v>
      </c>
      <c r="I1185" s="47">
        <v>0</v>
      </c>
      <c r="J1185" s="47">
        <v>0</v>
      </c>
      <c r="K1185" s="46">
        <v>0</v>
      </c>
      <c r="L1185" s="56">
        <v>0</v>
      </c>
      <c r="M1185" s="56">
        <v>0</v>
      </c>
      <c r="N1185" s="56">
        <v>0</v>
      </c>
      <c r="O1185" s="56">
        <v>0</v>
      </c>
      <c r="P1185" s="49" t="s">
        <v>794</v>
      </c>
      <c r="Q1185" s="49" t="s">
        <v>6</v>
      </c>
      <c r="R1185" s="49" t="s">
        <v>6</v>
      </c>
    </row>
    <row r="1186" spans="1:18">
      <c r="A1186" s="44" t="s">
        <v>60</v>
      </c>
      <c r="B1186" s="44" t="s">
        <v>1616</v>
      </c>
      <c r="C1186" s="44" t="s">
        <v>6</v>
      </c>
      <c r="D1186" s="44" t="s">
        <v>1207</v>
      </c>
      <c r="E1186" s="44" t="s">
        <v>1208</v>
      </c>
      <c r="F1186" s="49" t="s">
        <v>10</v>
      </c>
      <c r="G1186" s="46">
        <v>1</v>
      </c>
      <c r="H1186" s="47">
        <v>285344.3</v>
      </c>
      <c r="I1186" s="47">
        <v>3674649.6</v>
      </c>
      <c r="J1186" s="47">
        <v>1585265</v>
      </c>
      <c r="K1186" s="46">
        <f t="shared" ref="K1186:K1196" si="731">H1186+I1186+J1186</f>
        <v>5545258.9000000004</v>
      </c>
      <c r="L1186" s="31">
        <f t="shared" ref="L1186:L1196" si="732">TRUNC($G1186*H1186)</f>
        <v>285344</v>
      </c>
      <c r="M1186" s="31">
        <f t="shared" ref="M1186:M1196" si="733">TRUNC($G1186*I1186)</f>
        <v>3674649</v>
      </c>
      <c r="N1186" s="31">
        <f t="shared" ref="N1186:N1196" si="734">TRUNC($G1186*J1186)</f>
        <v>1585265</v>
      </c>
      <c r="O1186" s="32">
        <f t="shared" ref="O1186:O1196" si="735">L1186+M1186+N1186</f>
        <v>5545258</v>
      </c>
      <c r="P1186" s="49" t="s">
        <v>6</v>
      </c>
      <c r="Q1186" s="49" t="s">
        <v>6</v>
      </c>
      <c r="R1186" s="49" t="s">
        <v>6</v>
      </c>
    </row>
    <row r="1187" spans="1:18">
      <c r="A1187" s="44" t="s">
        <v>60</v>
      </c>
      <c r="B1187" s="44" t="s">
        <v>1617</v>
      </c>
      <c r="C1187" s="44" t="s">
        <v>6</v>
      </c>
      <c r="D1187" s="44" t="s">
        <v>1207</v>
      </c>
      <c r="E1187" s="44" t="s">
        <v>1209</v>
      </c>
      <c r="F1187" s="49" t="s">
        <v>10</v>
      </c>
      <c r="G1187" s="46">
        <v>1</v>
      </c>
      <c r="H1187" s="47">
        <v>203817.4</v>
      </c>
      <c r="I1187" s="47">
        <v>2624749.6</v>
      </c>
      <c r="J1187" s="47">
        <v>1132332.3</v>
      </c>
      <c r="K1187" s="46">
        <f t="shared" si="731"/>
        <v>3960899.3</v>
      </c>
      <c r="L1187" s="31">
        <f t="shared" si="732"/>
        <v>203817</v>
      </c>
      <c r="M1187" s="31">
        <f t="shared" si="733"/>
        <v>2624749</v>
      </c>
      <c r="N1187" s="31">
        <f t="shared" si="734"/>
        <v>1132332</v>
      </c>
      <c r="O1187" s="32">
        <f t="shared" si="735"/>
        <v>3960898</v>
      </c>
      <c r="P1187" s="49" t="s">
        <v>6</v>
      </c>
      <c r="Q1187" s="49" t="s">
        <v>6</v>
      </c>
      <c r="R1187" s="49" t="s">
        <v>6</v>
      </c>
    </row>
    <row r="1188" spans="1:18">
      <c r="A1188" s="44" t="s">
        <v>60</v>
      </c>
      <c r="B1188" s="44" t="s">
        <v>1618</v>
      </c>
      <c r="C1188" s="44" t="s">
        <v>6</v>
      </c>
      <c r="D1188" s="44" t="s">
        <v>1210</v>
      </c>
      <c r="E1188" s="44" t="s">
        <v>1211</v>
      </c>
      <c r="F1188" s="49" t="s">
        <v>294</v>
      </c>
      <c r="G1188" s="46">
        <v>112</v>
      </c>
      <c r="H1188" s="47">
        <v>37766.300000000003</v>
      </c>
      <c r="I1188" s="47">
        <v>61568</v>
      </c>
      <c r="J1188" s="47">
        <v>22534.400000000001</v>
      </c>
      <c r="K1188" s="46">
        <f t="shared" si="731"/>
        <v>121868.70000000001</v>
      </c>
      <c r="L1188" s="31">
        <f t="shared" si="732"/>
        <v>4229825</v>
      </c>
      <c r="M1188" s="31">
        <f t="shared" si="733"/>
        <v>6895616</v>
      </c>
      <c r="N1188" s="31">
        <f t="shared" si="734"/>
        <v>2523852</v>
      </c>
      <c r="O1188" s="32">
        <f t="shared" si="735"/>
        <v>13649293</v>
      </c>
      <c r="P1188" s="49" t="s">
        <v>6</v>
      </c>
      <c r="Q1188" s="49" t="s">
        <v>6</v>
      </c>
      <c r="R1188" s="49" t="s">
        <v>6</v>
      </c>
    </row>
    <row r="1189" spans="1:18">
      <c r="A1189" s="44" t="s">
        <v>60</v>
      </c>
      <c r="B1189" s="44" t="s">
        <v>1619</v>
      </c>
      <c r="C1189" s="44" t="s">
        <v>6</v>
      </c>
      <c r="D1189" s="44" t="s">
        <v>1210</v>
      </c>
      <c r="E1189" s="44" t="s">
        <v>1212</v>
      </c>
      <c r="F1189" s="49" t="s">
        <v>294</v>
      </c>
      <c r="G1189" s="46">
        <v>223</v>
      </c>
      <c r="H1189" s="47">
        <v>28041.7</v>
      </c>
      <c r="I1189" s="47">
        <v>49642.400000000001</v>
      </c>
      <c r="J1189" s="47">
        <v>17873.099999999999</v>
      </c>
      <c r="K1189" s="46">
        <f t="shared" si="731"/>
        <v>95557.200000000012</v>
      </c>
      <c r="L1189" s="31">
        <f t="shared" si="732"/>
        <v>6253299</v>
      </c>
      <c r="M1189" s="31">
        <f t="shared" si="733"/>
        <v>11070255</v>
      </c>
      <c r="N1189" s="31">
        <f t="shared" si="734"/>
        <v>3985701</v>
      </c>
      <c r="O1189" s="32">
        <f t="shared" si="735"/>
        <v>21309255</v>
      </c>
      <c r="P1189" s="49" t="s">
        <v>6</v>
      </c>
      <c r="Q1189" s="49" t="s">
        <v>6</v>
      </c>
      <c r="R1189" s="49" t="s">
        <v>6</v>
      </c>
    </row>
    <row r="1190" spans="1:18">
      <c r="A1190" s="44" t="s">
        <v>60</v>
      </c>
      <c r="B1190" s="44" t="s">
        <v>1620</v>
      </c>
      <c r="C1190" s="44" t="s">
        <v>6</v>
      </c>
      <c r="D1190" s="44" t="s">
        <v>1210</v>
      </c>
      <c r="E1190" s="44" t="s">
        <v>1213</v>
      </c>
      <c r="F1190" s="49" t="s">
        <v>294</v>
      </c>
      <c r="G1190" s="46">
        <v>247</v>
      </c>
      <c r="H1190" s="47">
        <v>25925</v>
      </c>
      <c r="I1190" s="47">
        <v>58275.199999999997</v>
      </c>
      <c r="J1190" s="47">
        <v>13111.7</v>
      </c>
      <c r="K1190" s="46">
        <f t="shared" si="731"/>
        <v>97311.9</v>
      </c>
      <c r="L1190" s="31">
        <f t="shared" si="732"/>
        <v>6403475</v>
      </c>
      <c r="M1190" s="31">
        <f t="shared" si="733"/>
        <v>14393974</v>
      </c>
      <c r="N1190" s="31">
        <f t="shared" si="734"/>
        <v>3238589</v>
      </c>
      <c r="O1190" s="32">
        <f t="shared" si="735"/>
        <v>24036038</v>
      </c>
      <c r="P1190" s="49" t="s">
        <v>6</v>
      </c>
      <c r="Q1190" s="49" t="s">
        <v>6</v>
      </c>
      <c r="R1190" s="49" t="s">
        <v>6</v>
      </c>
    </row>
    <row r="1191" spans="1:18">
      <c r="A1191" s="44" t="s">
        <v>60</v>
      </c>
      <c r="B1191" s="44" t="s">
        <v>1621</v>
      </c>
      <c r="C1191" s="44" t="s">
        <v>6</v>
      </c>
      <c r="D1191" s="44" t="s">
        <v>1273</v>
      </c>
      <c r="E1191" s="44" t="s">
        <v>1622</v>
      </c>
      <c r="F1191" s="49" t="s">
        <v>10</v>
      </c>
      <c r="G1191" s="46">
        <v>1</v>
      </c>
      <c r="H1191" s="47">
        <v>418947</v>
      </c>
      <c r="I1191" s="47">
        <v>3458745.6</v>
      </c>
      <c r="J1191" s="47">
        <v>67816.899999999994</v>
      </c>
      <c r="K1191" s="46">
        <f t="shared" si="731"/>
        <v>3945509.5</v>
      </c>
      <c r="L1191" s="31">
        <f t="shared" si="732"/>
        <v>418947</v>
      </c>
      <c r="M1191" s="31">
        <f t="shared" si="733"/>
        <v>3458745</v>
      </c>
      <c r="N1191" s="31">
        <f t="shared" si="734"/>
        <v>67816</v>
      </c>
      <c r="O1191" s="32">
        <f t="shared" si="735"/>
        <v>3945508</v>
      </c>
      <c r="P1191" s="49" t="s">
        <v>6</v>
      </c>
      <c r="Q1191" s="49" t="s">
        <v>6</v>
      </c>
      <c r="R1191" s="49" t="s">
        <v>6</v>
      </c>
    </row>
    <row r="1192" spans="1:18">
      <c r="A1192" s="44" t="s">
        <v>60</v>
      </c>
      <c r="B1192" s="44" t="s">
        <v>1623</v>
      </c>
      <c r="C1192" s="44" t="s">
        <v>6</v>
      </c>
      <c r="D1192" s="44" t="s">
        <v>1217</v>
      </c>
      <c r="E1192" s="44" t="s">
        <v>1218</v>
      </c>
      <c r="F1192" s="49" t="s">
        <v>10</v>
      </c>
      <c r="G1192" s="46">
        <v>1</v>
      </c>
      <c r="H1192" s="47">
        <v>4531.5</v>
      </c>
      <c r="I1192" s="47">
        <v>265212.79999999999</v>
      </c>
      <c r="J1192" s="47">
        <v>36801.599999999999</v>
      </c>
      <c r="K1192" s="46">
        <f t="shared" si="731"/>
        <v>306545.89999999997</v>
      </c>
      <c r="L1192" s="31">
        <f t="shared" si="732"/>
        <v>4531</v>
      </c>
      <c r="M1192" s="31">
        <f t="shared" si="733"/>
        <v>265212</v>
      </c>
      <c r="N1192" s="31">
        <f t="shared" si="734"/>
        <v>36801</v>
      </c>
      <c r="O1192" s="32">
        <f t="shared" si="735"/>
        <v>306544</v>
      </c>
      <c r="P1192" s="49" t="s">
        <v>6</v>
      </c>
      <c r="Q1192" s="49" t="s">
        <v>6</v>
      </c>
      <c r="R1192" s="49" t="s">
        <v>6</v>
      </c>
    </row>
    <row r="1193" spans="1:18">
      <c r="A1193" s="44" t="s">
        <v>60</v>
      </c>
      <c r="B1193" s="44" t="s">
        <v>1624</v>
      </c>
      <c r="C1193" s="44" t="s">
        <v>6</v>
      </c>
      <c r="D1193" s="44" t="s">
        <v>1219</v>
      </c>
      <c r="E1193" s="44" t="s">
        <v>6</v>
      </c>
      <c r="F1193" s="49" t="s">
        <v>294</v>
      </c>
      <c r="G1193" s="46">
        <v>20</v>
      </c>
      <c r="H1193" s="47">
        <v>55896.800000000003</v>
      </c>
      <c r="I1193" s="47">
        <v>260368</v>
      </c>
      <c r="J1193" s="47">
        <v>5191.7</v>
      </c>
      <c r="K1193" s="46">
        <f t="shared" si="731"/>
        <v>321456.5</v>
      </c>
      <c r="L1193" s="31">
        <f t="shared" si="732"/>
        <v>1117936</v>
      </c>
      <c r="M1193" s="31">
        <f t="shared" si="733"/>
        <v>5207360</v>
      </c>
      <c r="N1193" s="31">
        <f t="shared" si="734"/>
        <v>103834</v>
      </c>
      <c r="O1193" s="32">
        <f t="shared" si="735"/>
        <v>6429130</v>
      </c>
      <c r="P1193" s="49" t="s">
        <v>6</v>
      </c>
      <c r="Q1193" s="49" t="s">
        <v>6</v>
      </c>
      <c r="R1193" s="49" t="s">
        <v>6</v>
      </c>
    </row>
    <row r="1194" spans="1:18">
      <c r="A1194" s="44" t="s">
        <v>60</v>
      </c>
      <c r="B1194" s="44" t="s">
        <v>1625</v>
      </c>
      <c r="C1194" s="44" t="s">
        <v>6</v>
      </c>
      <c r="D1194" s="44" t="s">
        <v>1220</v>
      </c>
      <c r="E1194" s="44" t="s">
        <v>1218</v>
      </c>
      <c r="F1194" s="49" t="s">
        <v>10</v>
      </c>
      <c r="G1194" s="46">
        <v>1</v>
      </c>
      <c r="H1194" s="47">
        <v>4531.5</v>
      </c>
      <c r="I1194" s="47">
        <v>265212.79999999999</v>
      </c>
      <c r="J1194" s="47">
        <v>36801.599999999999</v>
      </c>
      <c r="K1194" s="46">
        <f t="shared" si="731"/>
        <v>306545.89999999997</v>
      </c>
      <c r="L1194" s="31">
        <f t="shared" si="732"/>
        <v>4531</v>
      </c>
      <c r="M1194" s="31">
        <f t="shared" si="733"/>
        <v>265212</v>
      </c>
      <c r="N1194" s="31">
        <f t="shared" si="734"/>
        <v>36801</v>
      </c>
      <c r="O1194" s="32">
        <f t="shared" si="735"/>
        <v>306544</v>
      </c>
      <c r="P1194" s="49" t="s">
        <v>6</v>
      </c>
      <c r="Q1194" s="49" t="s">
        <v>6</v>
      </c>
      <c r="R1194" s="49" t="s">
        <v>6</v>
      </c>
    </row>
    <row r="1195" spans="1:18">
      <c r="A1195" s="44" t="s">
        <v>60</v>
      </c>
      <c r="B1195" s="44" t="s">
        <v>1626</v>
      </c>
      <c r="C1195" s="44" t="s">
        <v>6</v>
      </c>
      <c r="D1195" s="44" t="s">
        <v>1221</v>
      </c>
      <c r="E1195" s="44" t="s">
        <v>1222</v>
      </c>
      <c r="F1195" s="49" t="s">
        <v>1223</v>
      </c>
      <c r="G1195" s="46">
        <v>18</v>
      </c>
      <c r="H1195" s="47">
        <v>0</v>
      </c>
      <c r="I1195" s="47">
        <v>0</v>
      </c>
      <c r="J1195" s="47">
        <v>126546.8</v>
      </c>
      <c r="K1195" s="46">
        <f t="shared" si="731"/>
        <v>126546.8</v>
      </c>
      <c r="L1195" s="31">
        <f t="shared" si="732"/>
        <v>0</v>
      </c>
      <c r="M1195" s="31">
        <f t="shared" si="733"/>
        <v>0</v>
      </c>
      <c r="N1195" s="31">
        <f t="shared" si="734"/>
        <v>2277842</v>
      </c>
      <c r="O1195" s="32">
        <f t="shared" si="735"/>
        <v>2277842</v>
      </c>
      <c r="P1195" s="49" t="s">
        <v>6</v>
      </c>
      <c r="Q1195" s="49" t="s">
        <v>6</v>
      </c>
      <c r="R1195" s="49" t="s">
        <v>6</v>
      </c>
    </row>
    <row r="1196" spans="1:18">
      <c r="A1196" s="44" t="s">
        <v>60</v>
      </c>
      <c r="B1196" s="44" t="s">
        <v>1627</v>
      </c>
      <c r="C1196" s="44" t="s">
        <v>6</v>
      </c>
      <c r="D1196" s="44" t="s">
        <v>1224</v>
      </c>
      <c r="E1196" s="44" t="s">
        <v>1225</v>
      </c>
      <c r="F1196" s="49" t="s">
        <v>294</v>
      </c>
      <c r="G1196" s="46">
        <v>140</v>
      </c>
      <c r="H1196" s="47">
        <v>10203.200000000001</v>
      </c>
      <c r="I1196" s="47">
        <v>25448.799999999999</v>
      </c>
      <c r="J1196" s="47">
        <v>9410.5</v>
      </c>
      <c r="K1196" s="46">
        <f t="shared" si="731"/>
        <v>45062.5</v>
      </c>
      <c r="L1196" s="31">
        <f t="shared" si="732"/>
        <v>1428448</v>
      </c>
      <c r="M1196" s="31">
        <f t="shared" si="733"/>
        <v>3562832</v>
      </c>
      <c r="N1196" s="31">
        <f t="shared" si="734"/>
        <v>1317470</v>
      </c>
      <c r="O1196" s="32">
        <f t="shared" si="735"/>
        <v>6308750</v>
      </c>
      <c r="P1196" s="49" t="s">
        <v>6</v>
      </c>
      <c r="Q1196" s="49" t="s">
        <v>6</v>
      </c>
      <c r="R1196" s="49" t="s">
        <v>6</v>
      </c>
    </row>
    <row r="1197" spans="1:18">
      <c r="A1197" s="44" t="s">
        <v>60</v>
      </c>
      <c r="B1197" s="44" t="s">
        <v>1628</v>
      </c>
      <c r="C1197" s="45" t="s">
        <v>692</v>
      </c>
      <c r="D1197" s="44" t="s">
        <v>1286</v>
      </c>
      <c r="E1197" s="44" t="s">
        <v>6</v>
      </c>
      <c r="F1197" s="49" t="s">
        <v>6</v>
      </c>
      <c r="G1197" s="46">
        <v>0</v>
      </c>
      <c r="H1197" s="47">
        <v>0</v>
      </c>
      <c r="I1197" s="47">
        <v>0</v>
      </c>
      <c r="J1197" s="47">
        <v>0</v>
      </c>
      <c r="K1197" s="46">
        <v>0</v>
      </c>
      <c r="L1197" s="56">
        <v>0</v>
      </c>
      <c r="M1197" s="56">
        <v>0</v>
      </c>
      <c r="N1197" s="56">
        <v>0</v>
      </c>
      <c r="O1197" s="56">
        <v>0</v>
      </c>
      <c r="P1197" s="49" t="s">
        <v>794</v>
      </c>
      <c r="Q1197" s="49" t="s">
        <v>6</v>
      </c>
      <c r="R1197" s="49" t="s">
        <v>6</v>
      </c>
    </row>
    <row r="1198" spans="1:18">
      <c r="A1198" s="44" t="s">
        <v>60</v>
      </c>
      <c r="B1198" s="44" t="s">
        <v>1629</v>
      </c>
      <c r="C1198" s="48" t="s">
        <v>6</v>
      </c>
      <c r="D1198" s="44" t="s">
        <v>1194</v>
      </c>
      <c r="E1198" s="44" t="s">
        <v>1195</v>
      </c>
      <c r="F1198" s="49" t="s">
        <v>793</v>
      </c>
      <c r="G1198" s="46">
        <v>9</v>
      </c>
      <c r="H1198" s="47">
        <v>16676.900000000001</v>
      </c>
      <c r="I1198" s="47">
        <v>27207.200000000001</v>
      </c>
      <c r="J1198" s="47">
        <v>0</v>
      </c>
      <c r="K1198" s="46">
        <f t="shared" ref="K1198:K1199" si="736">H1198+I1198+J1198</f>
        <v>43884.100000000006</v>
      </c>
      <c r="L1198" s="31">
        <f t="shared" ref="L1198:L1199" si="737">TRUNC($G1198*H1198)</f>
        <v>150092</v>
      </c>
      <c r="M1198" s="31">
        <f t="shared" ref="M1198:M1199" si="738">TRUNC($G1198*I1198)</f>
        <v>244864</v>
      </c>
      <c r="N1198" s="31">
        <f t="shared" ref="N1198:N1199" si="739">TRUNC($G1198*J1198)</f>
        <v>0</v>
      </c>
      <c r="O1198" s="32">
        <f t="shared" ref="O1198:O1199" si="740">L1198+M1198+N1198</f>
        <v>394956</v>
      </c>
      <c r="P1198" s="49" t="s">
        <v>6</v>
      </c>
      <c r="Q1198" s="49" t="s">
        <v>1196</v>
      </c>
      <c r="R1198" s="49" t="s">
        <v>6</v>
      </c>
    </row>
    <row r="1199" spans="1:18">
      <c r="A1199" s="44" t="s">
        <v>60</v>
      </c>
      <c r="B1199" s="44" t="s">
        <v>1630</v>
      </c>
      <c r="C1199" s="44" t="s">
        <v>6</v>
      </c>
      <c r="D1199" s="44" t="s">
        <v>1240</v>
      </c>
      <c r="E1199" s="44" t="s">
        <v>1241</v>
      </c>
      <c r="F1199" s="49" t="s">
        <v>1242</v>
      </c>
      <c r="G1199" s="46">
        <v>14</v>
      </c>
      <c r="H1199" s="47">
        <v>1129.7</v>
      </c>
      <c r="I1199" s="47">
        <v>14660</v>
      </c>
      <c r="J1199" s="47">
        <v>0</v>
      </c>
      <c r="K1199" s="46">
        <f t="shared" si="736"/>
        <v>15789.7</v>
      </c>
      <c r="L1199" s="31">
        <f t="shared" si="737"/>
        <v>15815</v>
      </c>
      <c r="M1199" s="31">
        <f t="shared" si="738"/>
        <v>205240</v>
      </c>
      <c r="N1199" s="31">
        <f t="shared" si="739"/>
        <v>0</v>
      </c>
      <c r="O1199" s="32">
        <f t="shared" si="740"/>
        <v>221055</v>
      </c>
      <c r="P1199" s="49" t="s">
        <v>6</v>
      </c>
      <c r="Q1199" s="49" t="s">
        <v>6</v>
      </c>
      <c r="R1199" s="49" t="s">
        <v>6</v>
      </c>
    </row>
    <row r="1200" spans="1:18">
      <c r="A1200" s="44" t="s">
        <v>60</v>
      </c>
      <c r="B1200" s="44" t="s">
        <v>1631</v>
      </c>
      <c r="C1200" s="45" t="s">
        <v>692</v>
      </c>
      <c r="D1200" s="44" t="s">
        <v>1315</v>
      </c>
      <c r="E1200" s="44" t="s">
        <v>6</v>
      </c>
      <c r="F1200" s="49" t="s">
        <v>6</v>
      </c>
      <c r="G1200" s="46">
        <v>0</v>
      </c>
      <c r="H1200" s="47">
        <v>0</v>
      </c>
      <c r="I1200" s="47">
        <v>0</v>
      </c>
      <c r="J1200" s="47">
        <v>0</v>
      </c>
      <c r="K1200" s="46">
        <v>0</v>
      </c>
      <c r="L1200" s="56">
        <v>0</v>
      </c>
      <c r="M1200" s="56">
        <v>0</v>
      </c>
      <c r="N1200" s="56">
        <v>0</v>
      </c>
      <c r="O1200" s="56">
        <v>0</v>
      </c>
      <c r="P1200" s="49" t="s">
        <v>794</v>
      </c>
      <c r="Q1200" s="49" t="s">
        <v>6</v>
      </c>
      <c r="R1200" s="49" t="s">
        <v>6</v>
      </c>
    </row>
    <row r="1201" spans="1:18">
      <c r="A1201" s="44" t="s">
        <v>60</v>
      </c>
      <c r="B1201" s="44" t="s">
        <v>1632</v>
      </c>
      <c r="C1201" s="44" t="s">
        <v>6</v>
      </c>
      <c r="D1201" s="44" t="s">
        <v>1246</v>
      </c>
      <c r="E1201" s="44" t="s">
        <v>1247</v>
      </c>
      <c r="F1201" s="49" t="s">
        <v>293</v>
      </c>
      <c r="G1201" s="46">
        <v>6696</v>
      </c>
      <c r="H1201" s="47">
        <v>0</v>
      </c>
      <c r="I1201" s="47">
        <v>0</v>
      </c>
      <c r="J1201" s="47">
        <v>528.20000000000005</v>
      </c>
      <c r="K1201" s="46">
        <f t="shared" ref="K1201:K1205" si="741">H1201+I1201+J1201</f>
        <v>528.20000000000005</v>
      </c>
      <c r="L1201" s="31">
        <f t="shared" ref="L1201:L1205" si="742">TRUNC($G1201*H1201)</f>
        <v>0</v>
      </c>
      <c r="M1201" s="31">
        <f t="shared" ref="M1201:M1205" si="743">TRUNC($G1201*I1201)</f>
        <v>0</v>
      </c>
      <c r="N1201" s="31">
        <f t="shared" ref="N1201:N1205" si="744">TRUNC($G1201*J1201)</f>
        <v>3536827</v>
      </c>
      <c r="O1201" s="32">
        <f t="shared" ref="O1201:O1205" si="745">L1201+M1201+N1201</f>
        <v>3536827</v>
      </c>
      <c r="P1201" s="49" t="s">
        <v>6</v>
      </c>
      <c r="Q1201" s="49" t="s">
        <v>6</v>
      </c>
      <c r="R1201" s="49" t="s">
        <v>6</v>
      </c>
    </row>
    <row r="1202" spans="1:18">
      <c r="A1202" s="44" t="s">
        <v>60</v>
      </c>
      <c r="B1202" s="44" t="s">
        <v>1633</v>
      </c>
      <c r="C1202" s="44" t="s">
        <v>6</v>
      </c>
      <c r="D1202" s="44" t="s">
        <v>1248</v>
      </c>
      <c r="E1202" s="44" t="s">
        <v>1249</v>
      </c>
      <c r="F1202" s="49" t="s">
        <v>1172</v>
      </c>
      <c r="G1202" s="46">
        <v>45</v>
      </c>
      <c r="H1202" s="47">
        <v>0</v>
      </c>
      <c r="I1202" s="47">
        <v>0</v>
      </c>
      <c r="J1202" s="47">
        <v>40890.699999999997</v>
      </c>
      <c r="K1202" s="46">
        <f t="shared" si="741"/>
        <v>40890.699999999997</v>
      </c>
      <c r="L1202" s="31">
        <f t="shared" si="742"/>
        <v>0</v>
      </c>
      <c r="M1202" s="31">
        <f t="shared" si="743"/>
        <v>0</v>
      </c>
      <c r="N1202" s="31">
        <f t="shared" si="744"/>
        <v>1840081</v>
      </c>
      <c r="O1202" s="32">
        <f t="shared" si="745"/>
        <v>1840081</v>
      </c>
      <c r="P1202" s="49" t="s">
        <v>6</v>
      </c>
      <c r="Q1202" s="49" t="s">
        <v>6</v>
      </c>
      <c r="R1202" s="49" t="s">
        <v>6</v>
      </c>
    </row>
    <row r="1203" spans="1:18">
      <c r="A1203" s="44" t="s">
        <v>60</v>
      </c>
      <c r="B1203" s="44" t="s">
        <v>1634</v>
      </c>
      <c r="C1203" s="44" t="s">
        <v>6</v>
      </c>
      <c r="D1203" s="44" t="s">
        <v>1266</v>
      </c>
      <c r="E1203" s="44" t="s">
        <v>1267</v>
      </c>
      <c r="F1203" s="49" t="s">
        <v>295</v>
      </c>
      <c r="G1203" s="46">
        <v>7</v>
      </c>
      <c r="H1203" s="47">
        <v>6327.8</v>
      </c>
      <c r="I1203" s="47">
        <v>8250.4</v>
      </c>
      <c r="J1203" s="47">
        <v>5097.3</v>
      </c>
      <c r="K1203" s="46">
        <f t="shared" si="741"/>
        <v>19675.5</v>
      </c>
      <c r="L1203" s="31">
        <f t="shared" si="742"/>
        <v>44294</v>
      </c>
      <c r="M1203" s="31">
        <f t="shared" si="743"/>
        <v>57752</v>
      </c>
      <c r="N1203" s="31">
        <f t="shared" si="744"/>
        <v>35681</v>
      </c>
      <c r="O1203" s="32">
        <f t="shared" si="745"/>
        <v>137727</v>
      </c>
      <c r="P1203" s="49" t="s">
        <v>6</v>
      </c>
      <c r="Q1203" s="49" t="s">
        <v>6</v>
      </c>
      <c r="R1203" s="49" t="s">
        <v>6</v>
      </c>
    </row>
    <row r="1204" spans="1:18">
      <c r="A1204" s="44" t="s">
        <v>60</v>
      </c>
      <c r="B1204" s="44" t="s">
        <v>1635</v>
      </c>
      <c r="C1204" s="44" t="s">
        <v>6</v>
      </c>
      <c r="D1204" s="44" t="s">
        <v>1250</v>
      </c>
      <c r="E1204" s="44" t="s">
        <v>1251</v>
      </c>
      <c r="F1204" s="49" t="s">
        <v>295</v>
      </c>
      <c r="G1204" s="46">
        <v>25</v>
      </c>
      <c r="H1204" s="47">
        <v>24555.200000000001</v>
      </c>
      <c r="I1204" s="47">
        <v>127932.8</v>
      </c>
      <c r="J1204" s="47">
        <v>0</v>
      </c>
      <c r="K1204" s="46">
        <f t="shared" si="741"/>
        <v>152488</v>
      </c>
      <c r="L1204" s="31">
        <f t="shared" si="742"/>
        <v>613880</v>
      </c>
      <c r="M1204" s="31">
        <f t="shared" si="743"/>
        <v>3198320</v>
      </c>
      <c r="N1204" s="31">
        <f t="shared" si="744"/>
        <v>0</v>
      </c>
      <c r="O1204" s="32">
        <f t="shared" si="745"/>
        <v>3812200</v>
      </c>
      <c r="P1204" s="49" t="s">
        <v>6</v>
      </c>
      <c r="Q1204" s="49" t="s">
        <v>6</v>
      </c>
      <c r="R1204" s="49" t="s">
        <v>6</v>
      </c>
    </row>
    <row r="1205" spans="1:18">
      <c r="A1205" s="44" t="s">
        <v>60</v>
      </c>
      <c r="B1205" s="44" t="s">
        <v>1636</v>
      </c>
      <c r="C1205" s="44" t="s">
        <v>6</v>
      </c>
      <c r="D1205" s="44" t="s">
        <v>1252</v>
      </c>
      <c r="E1205" s="44" t="s">
        <v>1253</v>
      </c>
      <c r="F1205" s="49" t="s">
        <v>1254</v>
      </c>
      <c r="G1205" s="46">
        <v>360</v>
      </c>
      <c r="H1205" s="47">
        <v>2131.5</v>
      </c>
      <c r="I1205" s="47">
        <v>3310.4</v>
      </c>
      <c r="J1205" s="47">
        <v>609.6</v>
      </c>
      <c r="K1205" s="46">
        <f t="shared" si="741"/>
        <v>6051.5</v>
      </c>
      <c r="L1205" s="31">
        <f t="shared" si="742"/>
        <v>767340</v>
      </c>
      <c r="M1205" s="31">
        <f t="shared" si="743"/>
        <v>1191744</v>
      </c>
      <c r="N1205" s="31">
        <f t="shared" si="744"/>
        <v>219456</v>
      </c>
      <c r="O1205" s="32">
        <f t="shared" si="745"/>
        <v>2178540</v>
      </c>
      <c r="P1205" s="49" t="s">
        <v>6</v>
      </c>
      <c r="Q1205" s="49" t="s">
        <v>6</v>
      </c>
      <c r="R1205" s="49" t="s">
        <v>6</v>
      </c>
    </row>
    <row r="1206" spans="1:18">
      <c r="A1206" s="44" t="s">
        <v>60</v>
      </c>
      <c r="B1206" s="44" t="s">
        <v>1637</v>
      </c>
      <c r="C1206" s="45" t="s">
        <v>692</v>
      </c>
      <c r="D1206" s="44" t="s">
        <v>6</v>
      </c>
      <c r="E1206" s="44" t="s">
        <v>6</v>
      </c>
      <c r="F1206" s="49" t="s">
        <v>6</v>
      </c>
      <c r="G1206" s="46">
        <v>0</v>
      </c>
      <c r="H1206" s="47">
        <v>0</v>
      </c>
      <c r="I1206" s="47">
        <v>0</v>
      </c>
      <c r="J1206" s="47">
        <v>0</v>
      </c>
      <c r="K1206" s="46">
        <v>0</v>
      </c>
      <c r="L1206" s="56">
        <v>0</v>
      </c>
      <c r="M1206" s="56">
        <v>0</v>
      </c>
      <c r="N1206" s="56">
        <v>0</v>
      </c>
      <c r="O1206" s="56">
        <v>0</v>
      </c>
      <c r="P1206" s="49" t="s">
        <v>794</v>
      </c>
      <c r="Q1206" s="49" t="s">
        <v>6</v>
      </c>
      <c r="R1206" s="49" t="s">
        <v>6</v>
      </c>
    </row>
    <row r="1207" spans="1:18">
      <c r="A1207" s="44" t="s">
        <v>60</v>
      </c>
      <c r="B1207" s="44" t="s">
        <v>1638</v>
      </c>
      <c r="C1207" s="45" t="s">
        <v>692</v>
      </c>
      <c r="D1207" s="44" t="s">
        <v>1639</v>
      </c>
      <c r="E1207" s="44" t="s">
        <v>6</v>
      </c>
      <c r="F1207" s="49" t="s">
        <v>6</v>
      </c>
      <c r="G1207" s="46">
        <v>0</v>
      </c>
      <c r="H1207" s="47">
        <v>0</v>
      </c>
      <c r="I1207" s="47">
        <v>0</v>
      </c>
      <c r="J1207" s="47">
        <v>0</v>
      </c>
      <c r="K1207" s="46">
        <v>0</v>
      </c>
      <c r="L1207" s="58">
        <f>SUM(L1209:L1257)</f>
        <v>21708655</v>
      </c>
      <c r="M1207" s="58">
        <f t="shared" ref="M1207:O1207" si="746">SUM(M1209:M1257)</f>
        <v>62094407</v>
      </c>
      <c r="N1207" s="58">
        <f t="shared" si="746"/>
        <v>22846386</v>
      </c>
      <c r="O1207" s="58">
        <f t="shared" si="746"/>
        <v>106649448</v>
      </c>
      <c r="P1207" s="49" t="s">
        <v>694</v>
      </c>
      <c r="Q1207" s="49" t="s">
        <v>6</v>
      </c>
      <c r="R1207" s="49" t="s">
        <v>6</v>
      </c>
    </row>
    <row r="1208" spans="1:18">
      <c r="A1208" s="44" t="s">
        <v>60</v>
      </c>
      <c r="B1208" s="44" t="s">
        <v>1640</v>
      </c>
      <c r="C1208" s="45" t="s">
        <v>692</v>
      </c>
      <c r="D1208" s="44" t="s">
        <v>1170</v>
      </c>
      <c r="E1208" s="44" t="s">
        <v>6</v>
      </c>
      <c r="F1208" s="49" t="s">
        <v>6</v>
      </c>
      <c r="G1208" s="46">
        <v>0</v>
      </c>
      <c r="H1208" s="47">
        <v>0</v>
      </c>
      <c r="I1208" s="47">
        <v>0</v>
      </c>
      <c r="J1208" s="47">
        <v>0</v>
      </c>
      <c r="K1208" s="46">
        <v>0</v>
      </c>
      <c r="L1208" s="56">
        <v>0</v>
      </c>
      <c r="M1208" s="56">
        <v>0</v>
      </c>
      <c r="N1208" s="56">
        <v>0</v>
      </c>
      <c r="O1208" s="56">
        <v>0</v>
      </c>
      <c r="P1208" s="49" t="s">
        <v>1256</v>
      </c>
      <c r="Q1208" s="49" t="s">
        <v>6</v>
      </c>
      <c r="R1208" s="49" t="s">
        <v>6</v>
      </c>
    </row>
    <row r="1209" spans="1:18">
      <c r="A1209" s="44" t="s">
        <v>60</v>
      </c>
      <c r="B1209" s="44" t="s">
        <v>1641</v>
      </c>
      <c r="C1209" s="48" t="s">
        <v>6</v>
      </c>
      <c r="D1209" s="44" t="s">
        <v>1171</v>
      </c>
      <c r="E1209" s="44" t="s">
        <v>1107</v>
      </c>
      <c r="F1209" s="49" t="s">
        <v>1172</v>
      </c>
      <c r="G1209" s="46">
        <v>231</v>
      </c>
      <c r="H1209" s="47">
        <v>589.29999999999995</v>
      </c>
      <c r="I1209" s="47">
        <v>1491.6</v>
      </c>
      <c r="J1209" s="47">
        <v>787.7</v>
      </c>
      <c r="K1209" s="46">
        <f t="shared" ref="K1209:K1222" si="747">H1209+I1209+J1209</f>
        <v>2868.5999999999995</v>
      </c>
      <c r="L1209" s="31">
        <f t="shared" ref="L1209:L1222" si="748">TRUNC($G1209*H1209)</f>
        <v>136128</v>
      </c>
      <c r="M1209" s="31">
        <f t="shared" ref="M1209:M1222" si="749">TRUNC($G1209*I1209)</f>
        <v>344559</v>
      </c>
      <c r="N1209" s="31">
        <f t="shared" ref="N1209:N1222" si="750">TRUNC($G1209*J1209)</f>
        <v>181958</v>
      </c>
      <c r="O1209" s="32">
        <f t="shared" ref="O1209:O1222" si="751">L1209+M1209+N1209</f>
        <v>662645</v>
      </c>
      <c r="P1209" s="49" t="s">
        <v>6</v>
      </c>
      <c r="Q1209" s="49" t="s">
        <v>1173</v>
      </c>
      <c r="R1209" s="49" t="s">
        <v>6</v>
      </c>
    </row>
    <row r="1210" spans="1:18">
      <c r="A1210" s="44" t="s">
        <v>60</v>
      </c>
      <c r="B1210" s="44" t="s">
        <v>1642</v>
      </c>
      <c r="C1210" s="44" t="s">
        <v>6</v>
      </c>
      <c r="D1210" s="44" t="s">
        <v>1174</v>
      </c>
      <c r="E1210" s="44" t="s">
        <v>1106</v>
      </c>
      <c r="F1210" s="49" t="s">
        <v>1172</v>
      </c>
      <c r="G1210" s="46">
        <v>214</v>
      </c>
      <c r="H1210" s="47">
        <v>286.3</v>
      </c>
      <c r="I1210" s="47">
        <v>784.8</v>
      </c>
      <c r="J1210" s="47">
        <v>367.4</v>
      </c>
      <c r="K1210" s="46">
        <f t="shared" si="747"/>
        <v>1438.5</v>
      </c>
      <c r="L1210" s="31">
        <f t="shared" si="748"/>
        <v>61268</v>
      </c>
      <c r="M1210" s="31">
        <f t="shared" si="749"/>
        <v>167947</v>
      </c>
      <c r="N1210" s="31">
        <f t="shared" si="750"/>
        <v>78623</v>
      </c>
      <c r="O1210" s="32">
        <f t="shared" si="751"/>
        <v>307838</v>
      </c>
      <c r="P1210" s="49" t="s">
        <v>6</v>
      </c>
      <c r="Q1210" s="49" t="s">
        <v>6</v>
      </c>
      <c r="R1210" s="49" t="s">
        <v>6</v>
      </c>
    </row>
    <row r="1211" spans="1:18">
      <c r="A1211" s="44" t="s">
        <v>60</v>
      </c>
      <c r="B1211" s="44" t="s">
        <v>1643</v>
      </c>
      <c r="C1211" s="44" t="s">
        <v>6</v>
      </c>
      <c r="D1211" s="44" t="s">
        <v>1266</v>
      </c>
      <c r="E1211" s="44" t="s">
        <v>1267</v>
      </c>
      <c r="F1211" s="49" t="s">
        <v>295</v>
      </c>
      <c r="G1211" s="46">
        <v>58</v>
      </c>
      <c r="H1211" s="47">
        <v>6327.8</v>
      </c>
      <c r="I1211" s="47">
        <v>8250.4</v>
      </c>
      <c r="J1211" s="47">
        <v>5097.3</v>
      </c>
      <c r="K1211" s="46">
        <f t="shared" si="747"/>
        <v>19675.5</v>
      </c>
      <c r="L1211" s="31">
        <f t="shared" si="748"/>
        <v>367012</v>
      </c>
      <c r="M1211" s="31">
        <f t="shared" si="749"/>
        <v>478523</v>
      </c>
      <c r="N1211" s="31">
        <f t="shared" si="750"/>
        <v>295643</v>
      </c>
      <c r="O1211" s="32">
        <f t="shared" si="751"/>
        <v>1141178</v>
      </c>
      <c r="P1211" s="49" t="s">
        <v>6</v>
      </c>
      <c r="Q1211" s="49" t="s">
        <v>6</v>
      </c>
      <c r="R1211" s="49" t="s">
        <v>6</v>
      </c>
    </row>
    <row r="1212" spans="1:18">
      <c r="A1212" s="44" t="s">
        <v>60</v>
      </c>
      <c r="B1212" s="44" t="s">
        <v>1644</v>
      </c>
      <c r="C1212" s="48" t="s">
        <v>6</v>
      </c>
      <c r="D1212" s="44" t="s">
        <v>1645</v>
      </c>
      <c r="E1212" s="44" t="s">
        <v>1646</v>
      </c>
      <c r="F1212" s="49" t="s">
        <v>793</v>
      </c>
      <c r="G1212" s="46">
        <v>58</v>
      </c>
      <c r="H1212" s="47">
        <v>120.7</v>
      </c>
      <c r="I1212" s="47">
        <v>80.8</v>
      </c>
      <c r="J1212" s="47">
        <v>87.8</v>
      </c>
      <c r="K1212" s="46">
        <f t="shared" si="747"/>
        <v>289.3</v>
      </c>
      <c r="L1212" s="31">
        <f t="shared" si="748"/>
        <v>7000</v>
      </c>
      <c r="M1212" s="31">
        <f t="shared" si="749"/>
        <v>4686</v>
      </c>
      <c r="N1212" s="31">
        <f t="shared" si="750"/>
        <v>5092</v>
      </c>
      <c r="O1212" s="32">
        <f t="shared" si="751"/>
        <v>16778</v>
      </c>
      <c r="P1212" s="49" t="s">
        <v>6</v>
      </c>
      <c r="Q1212" s="49" t="s">
        <v>1279</v>
      </c>
      <c r="R1212" s="49" t="s">
        <v>6</v>
      </c>
    </row>
    <row r="1213" spans="1:18">
      <c r="A1213" s="44" t="s">
        <v>60</v>
      </c>
      <c r="B1213" s="44" t="s">
        <v>1647</v>
      </c>
      <c r="C1213" s="44" t="s">
        <v>6</v>
      </c>
      <c r="D1213" s="44" t="s">
        <v>1176</v>
      </c>
      <c r="E1213" s="44" t="s">
        <v>1177</v>
      </c>
      <c r="F1213" s="49" t="s">
        <v>793</v>
      </c>
      <c r="G1213" s="46">
        <v>43</v>
      </c>
      <c r="H1213" s="47">
        <v>918</v>
      </c>
      <c r="I1213" s="47">
        <v>204.8</v>
      </c>
      <c r="J1213" s="47">
        <v>17</v>
      </c>
      <c r="K1213" s="46">
        <f t="shared" si="747"/>
        <v>1139.8</v>
      </c>
      <c r="L1213" s="31">
        <f t="shared" si="748"/>
        <v>39474</v>
      </c>
      <c r="M1213" s="31">
        <f t="shared" si="749"/>
        <v>8806</v>
      </c>
      <c r="N1213" s="31">
        <f t="shared" si="750"/>
        <v>731</v>
      </c>
      <c r="O1213" s="32">
        <f t="shared" si="751"/>
        <v>49011</v>
      </c>
      <c r="P1213" s="49" t="s">
        <v>6</v>
      </c>
      <c r="Q1213" s="49" t="s">
        <v>6</v>
      </c>
      <c r="R1213" s="49" t="s">
        <v>6</v>
      </c>
    </row>
    <row r="1214" spans="1:18">
      <c r="A1214" s="44" t="s">
        <v>60</v>
      </c>
      <c r="B1214" s="44" t="s">
        <v>1648</v>
      </c>
      <c r="C1214" s="44" t="s">
        <v>6</v>
      </c>
      <c r="D1214" s="44" t="s">
        <v>1176</v>
      </c>
      <c r="E1214" s="44" t="s">
        <v>1178</v>
      </c>
      <c r="F1214" s="49" t="s">
        <v>793</v>
      </c>
      <c r="G1214" s="46">
        <v>37</v>
      </c>
      <c r="H1214" s="47">
        <v>2465.1999999999998</v>
      </c>
      <c r="I1214" s="47">
        <v>814.4</v>
      </c>
      <c r="J1214" s="47">
        <v>34.299999999999997</v>
      </c>
      <c r="K1214" s="46">
        <f t="shared" si="747"/>
        <v>3313.9</v>
      </c>
      <c r="L1214" s="31">
        <f t="shared" si="748"/>
        <v>91212</v>
      </c>
      <c r="M1214" s="31">
        <f t="shared" si="749"/>
        <v>30132</v>
      </c>
      <c r="N1214" s="31">
        <f t="shared" si="750"/>
        <v>1269</v>
      </c>
      <c r="O1214" s="32">
        <f t="shared" si="751"/>
        <v>122613</v>
      </c>
      <c r="P1214" s="49" t="s">
        <v>6</v>
      </c>
      <c r="Q1214" s="49" t="s">
        <v>6</v>
      </c>
      <c r="R1214" s="49" t="s">
        <v>6</v>
      </c>
    </row>
    <row r="1215" spans="1:18">
      <c r="A1215" s="44" t="s">
        <v>60</v>
      </c>
      <c r="B1215" s="44" t="s">
        <v>1649</v>
      </c>
      <c r="C1215" s="44" t="s">
        <v>6</v>
      </c>
      <c r="D1215" s="44" t="s">
        <v>1179</v>
      </c>
      <c r="E1215" s="44" t="s">
        <v>6</v>
      </c>
      <c r="F1215" s="49" t="s">
        <v>793</v>
      </c>
      <c r="G1215" s="46">
        <v>80</v>
      </c>
      <c r="H1215" s="47">
        <v>0</v>
      </c>
      <c r="I1215" s="47">
        <v>2383.1999999999998</v>
      </c>
      <c r="J1215" s="47">
        <v>130.1</v>
      </c>
      <c r="K1215" s="46">
        <f t="shared" si="747"/>
        <v>2513.2999999999997</v>
      </c>
      <c r="L1215" s="31">
        <f t="shared" si="748"/>
        <v>0</v>
      </c>
      <c r="M1215" s="31">
        <f t="shared" si="749"/>
        <v>190656</v>
      </c>
      <c r="N1215" s="31">
        <f t="shared" si="750"/>
        <v>10408</v>
      </c>
      <c r="O1215" s="32">
        <f t="shared" si="751"/>
        <v>201064</v>
      </c>
      <c r="P1215" s="49" t="s">
        <v>6</v>
      </c>
      <c r="Q1215" s="49" t="s">
        <v>6</v>
      </c>
      <c r="R1215" s="49" t="s">
        <v>6</v>
      </c>
    </row>
    <row r="1216" spans="1:18">
      <c r="A1216" s="44" t="s">
        <v>60</v>
      </c>
      <c r="B1216" s="44" t="s">
        <v>1650</v>
      </c>
      <c r="C1216" s="44" t="s">
        <v>6</v>
      </c>
      <c r="D1216" s="44" t="s">
        <v>1180</v>
      </c>
      <c r="E1216" s="44" t="s">
        <v>1181</v>
      </c>
      <c r="F1216" s="49" t="s">
        <v>793</v>
      </c>
      <c r="G1216" s="46">
        <v>173</v>
      </c>
      <c r="H1216" s="47">
        <v>207.5</v>
      </c>
      <c r="I1216" s="47">
        <v>572.79999999999995</v>
      </c>
      <c r="J1216" s="47">
        <v>307.2</v>
      </c>
      <c r="K1216" s="46">
        <f t="shared" si="747"/>
        <v>1087.5</v>
      </c>
      <c r="L1216" s="31">
        <f t="shared" si="748"/>
        <v>35897</v>
      </c>
      <c r="M1216" s="31">
        <f t="shared" si="749"/>
        <v>99094</v>
      </c>
      <c r="N1216" s="31">
        <f t="shared" si="750"/>
        <v>53145</v>
      </c>
      <c r="O1216" s="32">
        <f t="shared" si="751"/>
        <v>188136</v>
      </c>
      <c r="P1216" s="49" t="s">
        <v>6</v>
      </c>
      <c r="Q1216" s="49" t="s">
        <v>6</v>
      </c>
      <c r="R1216" s="49" t="s">
        <v>6</v>
      </c>
    </row>
    <row r="1217" spans="1:18">
      <c r="A1217" s="44" t="s">
        <v>60</v>
      </c>
      <c r="B1217" s="44" t="s">
        <v>1651</v>
      </c>
      <c r="C1217" s="44" t="s">
        <v>6</v>
      </c>
      <c r="D1217" s="44" t="s">
        <v>1182</v>
      </c>
      <c r="E1217" s="44" t="s">
        <v>6</v>
      </c>
      <c r="F1217" s="49" t="s">
        <v>1172</v>
      </c>
      <c r="G1217" s="46">
        <v>57</v>
      </c>
      <c r="H1217" s="47">
        <v>82.7</v>
      </c>
      <c r="I1217" s="47">
        <v>114.4</v>
      </c>
      <c r="J1217" s="47">
        <v>74.599999999999994</v>
      </c>
      <c r="K1217" s="46">
        <f t="shared" si="747"/>
        <v>271.70000000000005</v>
      </c>
      <c r="L1217" s="31">
        <f t="shared" si="748"/>
        <v>4713</v>
      </c>
      <c r="M1217" s="31">
        <f t="shared" si="749"/>
        <v>6520</v>
      </c>
      <c r="N1217" s="31">
        <f t="shared" si="750"/>
        <v>4252</v>
      </c>
      <c r="O1217" s="32">
        <f t="shared" si="751"/>
        <v>15485</v>
      </c>
      <c r="P1217" s="49" t="s">
        <v>6</v>
      </c>
      <c r="Q1217" s="49" t="s">
        <v>6</v>
      </c>
      <c r="R1217" s="49" t="s">
        <v>6</v>
      </c>
    </row>
    <row r="1218" spans="1:18">
      <c r="A1218" s="44" t="s">
        <v>60</v>
      </c>
      <c r="B1218" s="44" t="s">
        <v>1652</v>
      </c>
      <c r="C1218" s="44" t="s">
        <v>6</v>
      </c>
      <c r="D1218" s="44" t="s">
        <v>1183</v>
      </c>
      <c r="E1218" s="44" t="s">
        <v>1184</v>
      </c>
      <c r="F1218" s="49" t="s">
        <v>1172</v>
      </c>
      <c r="G1218" s="46">
        <v>30</v>
      </c>
      <c r="H1218" s="47">
        <v>377.1</v>
      </c>
      <c r="I1218" s="47">
        <v>3880.8</v>
      </c>
      <c r="J1218" s="47">
        <v>484.3</v>
      </c>
      <c r="K1218" s="46">
        <f t="shared" si="747"/>
        <v>4742.2000000000007</v>
      </c>
      <c r="L1218" s="31">
        <f t="shared" si="748"/>
        <v>11313</v>
      </c>
      <c r="M1218" s="31">
        <f t="shared" si="749"/>
        <v>116424</v>
      </c>
      <c r="N1218" s="31">
        <f t="shared" si="750"/>
        <v>14529</v>
      </c>
      <c r="O1218" s="32">
        <f t="shared" si="751"/>
        <v>142266</v>
      </c>
      <c r="P1218" s="49" t="s">
        <v>6</v>
      </c>
      <c r="Q1218" s="49" t="s">
        <v>6</v>
      </c>
      <c r="R1218" s="49" t="s">
        <v>6</v>
      </c>
    </row>
    <row r="1219" spans="1:18">
      <c r="A1219" s="44" t="s">
        <v>60</v>
      </c>
      <c r="B1219" s="44" t="s">
        <v>1653</v>
      </c>
      <c r="C1219" s="44" t="s">
        <v>6</v>
      </c>
      <c r="D1219" s="44" t="s">
        <v>1185</v>
      </c>
      <c r="E1219" s="44" t="s">
        <v>1184</v>
      </c>
      <c r="F1219" s="49" t="s">
        <v>1172</v>
      </c>
      <c r="G1219" s="46">
        <v>30</v>
      </c>
      <c r="H1219" s="47">
        <v>667.7</v>
      </c>
      <c r="I1219" s="47">
        <v>8460</v>
      </c>
      <c r="J1219" s="47">
        <v>594.5</v>
      </c>
      <c r="K1219" s="46">
        <f t="shared" si="747"/>
        <v>9722.2000000000007</v>
      </c>
      <c r="L1219" s="31">
        <f t="shared" si="748"/>
        <v>20031</v>
      </c>
      <c r="M1219" s="31">
        <f t="shared" si="749"/>
        <v>253800</v>
      </c>
      <c r="N1219" s="31">
        <f t="shared" si="750"/>
        <v>17835</v>
      </c>
      <c r="O1219" s="32">
        <f t="shared" si="751"/>
        <v>291666</v>
      </c>
      <c r="P1219" s="49" t="s">
        <v>6</v>
      </c>
      <c r="Q1219" s="49" t="s">
        <v>6</v>
      </c>
      <c r="R1219" s="49" t="s">
        <v>6</v>
      </c>
    </row>
    <row r="1220" spans="1:18">
      <c r="A1220" s="44" t="s">
        <v>60</v>
      </c>
      <c r="B1220" s="44" t="s">
        <v>1654</v>
      </c>
      <c r="C1220" s="44" t="s">
        <v>6</v>
      </c>
      <c r="D1220" s="44" t="s">
        <v>1186</v>
      </c>
      <c r="E1220" s="44" t="s">
        <v>1187</v>
      </c>
      <c r="F1220" s="49" t="s">
        <v>8</v>
      </c>
      <c r="G1220" s="46">
        <v>2</v>
      </c>
      <c r="H1220" s="47">
        <v>7640.7</v>
      </c>
      <c r="I1220" s="47">
        <v>52852</v>
      </c>
      <c r="J1220" s="47">
        <v>0</v>
      </c>
      <c r="K1220" s="46">
        <f t="shared" si="747"/>
        <v>60492.7</v>
      </c>
      <c r="L1220" s="31">
        <f t="shared" si="748"/>
        <v>15281</v>
      </c>
      <c r="M1220" s="31">
        <f t="shared" si="749"/>
        <v>105704</v>
      </c>
      <c r="N1220" s="31">
        <f t="shared" si="750"/>
        <v>0</v>
      </c>
      <c r="O1220" s="32">
        <f t="shared" si="751"/>
        <v>120985</v>
      </c>
      <c r="P1220" s="49" t="s">
        <v>6</v>
      </c>
      <c r="Q1220" s="49" t="s">
        <v>6</v>
      </c>
      <c r="R1220" s="49" t="s">
        <v>6</v>
      </c>
    </row>
    <row r="1221" spans="1:18">
      <c r="A1221" s="44" t="s">
        <v>60</v>
      </c>
      <c r="B1221" s="44" t="s">
        <v>1655</v>
      </c>
      <c r="C1221" s="44" t="s">
        <v>6</v>
      </c>
      <c r="D1221" s="44" t="s">
        <v>1186</v>
      </c>
      <c r="E1221" s="44" t="s">
        <v>1188</v>
      </c>
      <c r="F1221" s="49" t="s">
        <v>8</v>
      </c>
      <c r="G1221" s="46">
        <v>2</v>
      </c>
      <c r="H1221" s="47">
        <v>9757.9</v>
      </c>
      <c r="I1221" s="47">
        <v>70196</v>
      </c>
      <c r="J1221" s="47">
        <v>0</v>
      </c>
      <c r="K1221" s="46">
        <f t="shared" si="747"/>
        <v>79953.899999999994</v>
      </c>
      <c r="L1221" s="31">
        <f t="shared" si="748"/>
        <v>19515</v>
      </c>
      <c r="M1221" s="31">
        <f t="shared" si="749"/>
        <v>140392</v>
      </c>
      <c r="N1221" s="31">
        <f t="shared" si="750"/>
        <v>0</v>
      </c>
      <c r="O1221" s="32">
        <f t="shared" si="751"/>
        <v>159907</v>
      </c>
      <c r="P1221" s="49" t="s">
        <v>6</v>
      </c>
      <c r="Q1221" s="49" t="s">
        <v>6</v>
      </c>
      <c r="R1221" s="49" t="s">
        <v>6</v>
      </c>
    </row>
    <row r="1222" spans="1:18">
      <c r="A1222" s="44" t="s">
        <v>60</v>
      </c>
      <c r="B1222" s="44" t="s">
        <v>1656</v>
      </c>
      <c r="C1222" s="44" t="s">
        <v>6</v>
      </c>
      <c r="D1222" s="44" t="s">
        <v>1189</v>
      </c>
      <c r="E1222" s="44" t="s">
        <v>6</v>
      </c>
      <c r="F1222" s="49" t="s">
        <v>8</v>
      </c>
      <c r="G1222" s="46">
        <v>2</v>
      </c>
      <c r="H1222" s="47">
        <v>2236.9</v>
      </c>
      <c r="I1222" s="47">
        <v>3995.2</v>
      </c>
      <c r="J1222" s="47">
        <v>550</v>
      </c>
      <c r="K1222" s="46">
        <f t="shared" si="747"/>
        <v>6782.1</v>
      </c>
      <c r="L1222" s="31">
        <f t="shared" si="748"/>
        <v>4473</v>
      </c>
      <c r="M1222" s="31">
        <f t="shared" si="749"/>
        <v>7990</v>
      </c>
      <c r="N1222" s="31">
        <f t="shared" si="750"/>
        <v>1100</v>
      </c>
      <c r="O1222" s="32">
        <f t="shared" si="751"/>
        <v>13563</v>
      </c>
      <c r="P1222" s="49" t="s">
        <v>6</v>
      </c>
      <c r="Q1222" s="49" t="s">
        <v>6</v>
      </c>
      <c r="R1222" s="49" t="s">
        <v>6</v>
      </c>
    </row>
    <row r="1223" spans="1:18">
      <c r="A1223" s="44" t="s">
        <v>60</v>
      </c>
      <c r="B1223" s="44" t="s">
        <v>1657</v>
      </c>
      <c r="C1223" s="45" t="s">
        <v>692</v>
      </c>
      <c r="D1223" s="44" t="s">
        <v>1190</v>
      </c>
      <c r="E1223" s="44" t="s">
        <v>6</v>
      </c>
      <c r="F1223" s="49" t="s">
        <v>6</v>
      </c>
      <c r="G1223" s="46">
        <v>0</v>
      </c>
      <c r="H1223" s="47">
        <v>0</v>
      </c>
      <c r="I1223" s="47">
        <v>0</v>
      </c>
      <c r="J1223" s="47">
        <v>0</v>
      </c>
      <c r="K1223" s="46">
        <v>0</v>
      </c>
      <c r="L1223" s="56">
        <v>0</v>
      </c>
      <c r="M1223" s="56">
        <v>0</v>
      </c>
      <c r="N1223" s="56">
        <v>0</v>
      </c>
      <c r="O1223" s="56">
        <v>0</v>
      </c>
      <c r="P1223" s="49" t="s">
        <v>1256</v>
      </c>
      <c r="Q1223" s="49" t="s">
        <v>6</v>
      </c>
      <c r="R1223" s="49" t="s">
        <v>6</v>
      </c>
    </row>
    <row r="1224" spans="1:18">
      <c r="A1224" s="44" t="s">
        <v>60</v>
      </c>
      <c r="B1224" s="44" t="s">
        <v>1658</v>
      </c>
      <c r="C1224" s="48" t="s">
        <v>6</v>
      </c>
      <c r="D1224" s="44" t="s">
        <v>1191</v>
      </c>
      <c r="E1224" s="44" t="s">
        <v>1192</v>
      </c>
      <c r="F1224" s="49" t="s">
        <v>1172</v>
      </c>
      <c r="G1224" s="46">
        <v>31</v>
      </c>
      <c r="H1224" s="47">
        <v>405.8</v>
      </c>
      <c r="I1224" s="47">
        <v>13113.6</v>
      </c>
      <c r="J1224" s="47">
        <v>0</v>
      </c>
      <c r="K1224" s="46">
        <f t="shared" ref="K1224:K1229" si="752">H1224+I1224+J1224</f>
        <v>13519.4</v>
      </c>
      <c r="L1224" s="31">
        <f t="shared" ref="L1224:L1229" si="753">TRUNC($G1224*H1224)</f>
        <v>12579</v>
      </c>
      <c r="M1224" s="31">
        <f t="shared" ref="M1224:M1229" si="754">TRUNC($G1224*I1224)</f>
        <v>406521</v>
      </c>
      <c r="N1224" s="31">
        <f t="shared" ref="N1224:N1229" si="755">TRUNC($G1224*J1224)</f>
        <v>0</v>
      </c>
      <c r="O1224" s="32">
        <f t="shared" ref="O1224:O1229" si="756">L1224+M1224+N1224</f>
        <v>419100</v>
      </c>
      <c r="P1224" s="49" t="s">
        <v>6</v>
      </c>
      <c r="Q1224" s="49" t="s">
        <v>1193</v>
      </c>
      <c r="R1224" s="49" t="s">
        <v>6</v>
      </c>
    </row>
    <row r="1225" spans="1:18">
      <c r="A1225" s="44" t="s">
        <v>60</v>
      </c>
      <c r="B1225" s="44" t="s">
        <v>1659</v>
      </c>
      <c r="C1225" s="48" t="s">
        <v>6</v>
      </c>
      <c r="D1225" s="44" t="s">
        <v>1194</v>
      </c>
      <c r="E1225" s="44" t="s">
        <v>1195</v>
      </c>
      <c r="F1225" s="49" t="s">
        <v>793</v>
      </c>
      <c r="G1225" s="46">
        <v>16</v>
      </c>
      <c r="H1225" s="47">
        <v>16676.900000000001</v>
      </c>
      <c r="I1225" s="47">
        <v>27207.200000000001</v>
      </c>
      <c r="J1225" s="47">
        <v>0</v>
      </c>
      <c r="K1225" s="46">
        <f t="shared" si="752"/>
        <v>43884.100000000006</v>
      </c>
      <c r="L1225" s="31">
        <f t="shared" si="753"/>
        <v>266830</v>
      </c>
      <c r="M1225" s="31">
        <f t="shared" si="754"/>
        <v>435315</v>
      </c>
      <c r="N1225" s="31">
        <f t="shared" si="755"/>
        <v>0</v>
      </c>
      <c r="O1225" s="32">
        <f t="shared" si="756"/>
        <v>702145</v>
      </c>
      <c r="P1225" s="49" t="s">
        <v>6</v>
      </c>
      <c r="Q1225" s="49" t="s">
        <v>1196</v>
      </c>
      <c r="R1225" s="49" t="s">
        <v>6</v>
      </c>
    </row>
    <row r="1226" spans="1:18">
      <c r="A1226" s="44" t="s">
        <v>60</v>
      </c>
      <c r="B1226" s="44" t="s">
        <v>1660</v>
      </c>
      <c r="C1226" s="48" t="s">
        <v>6</v>
      </c>
      <c r="D1226" s="44" t="s">
        <v>1197</v>
      </c>
      <c r="E1226" s="44" t="s">
        <v>1192</v>
      </c>
      <c r="F1226" s="49" t="s">
        <v>1172</v>
      </c>
      <c r="G1226" s="46">
        <v>64</v>
      </c>
      <c r="H1226" s="47">
        <v>834.5</v>
      </c>
      <c r="I1226" s="47">
        <v>2563.3000000000002</v>
      </c>
      <c r="J1226" s="47">
        <v>1022</v>
      </c>
      <c r="K1226" s="46">
        <f t="shared" si="752"/>
        <v>4419.8</v>
      </c>
      <c r="L1226" s="31">
        <f t="shared" si="753"/>
        <v>53408</v>
      </c>
      <c r="M1226" s="31">
        <f t="shared" si="754"/>
        <v>164051</v>
      </c>
      <c r="N1226" s="31">
        <f t="shared" si="755"/>
        <v>65408</v>
      </c>
      <c r="O1226" s="32">
        <f t="shared" si="756"/>
        <v>282867</v>
      </c>
      <c r="P1226" s="49" t="s">
        <v>6</v>
      </c>
      <c r="Q1226" s="49" t="s">
        <v>1198</v>
      </c>
      <c r="R1226" s="49" t="s">
        <v>6</v>
      </c>
    </row>
    <row r="1227" spans="1:18">
      <c r="A1227" s="44" t="s">
        <v>60</v>
      </c>
      <c r="B1227" s="44" t="s">
        <v>1661</v>
      </c>
      <c r="C1227" s="44" t="s">
        <v>6</v>
      </c>
      <c r="D1227" s="44" t="s">
        <v>1199</v>
      </c>
      <c r="E1227" s="44" t="s">
        <v>1200</v>
      </c>
      <c r="F1227" s="49" t="s">
        <v>793</v>
      </c>
      <c r="G1227" s="46">
        <v>155</v>
      </c>
      <c r="H1227" s="47">
        <v>2042.5</v>
      </c>
      <c r="I1227" s="47">
        <v>0</v>
      </c>
      <c r="J1227" s="47">
        <v>0</v>
      </c>
      <c r="K1227" s="46">
        <f t="shared" si="752"/>
        <v>2042.5</v>
      </c>
      <c r="L1227" s="31">
        <f t="shared" si="753"/>
        <v>316587</v>
      </c>
      <c r="M1227" s="31">
        <f t="shared" si="754"/>
        <v>0</v>
      </c>
      <c r="N1227" s="31">
        <f t="shared" si="755"/>
        <v>0</v>
      </c>
      <c r="O1227" s="32">
        <f t="shared" si="756"/>
        <v>316587</v>
      </c>
      <c r="P1227" s="49" t="s">
        <v>6</v>
      </c>
      <c r="Q1227" s="49" t="s">
        <v>6</v>
      </c>
      <c r="R1227" s="49" t="s">
        <v>6</v>
      </c>
    </row>
    <row r="1228" spans="1:18">
      <c r="A1228" s="44" t="s">
        <v>60</v>
      </c>
      <c r="B1228" s="44" t="s">
        <v>1662</v>
      </c>
      <c r="C1228" s="44" t="s">
        <v>6</v>
      </c>
      <c r="D1228" s="44" t="s">
        <v>1201</v>
      </c>
      <c r="E1228" s="44" t="s">
        <v>1202</v>
      </c>
      <c r="F1228" s="49" t="s">
        <v>793</v>
      </c>
      <c r="G1228" s="46">
        <v>155</v>
      </c>
      <c r="H1228" s="47">
        <v>545.9</v>
      </c>
      <c r="I1228" s="47">
        <v>0</v>
      </c>
      <c r="J1228" s="47">
        <v>0</v>
      </c>
      <c r="K1228" s="46">
        <f t="shared" si="752"/>
        <v>545.9</v>
      </c>
      <c r="L1228" s="31">
        <f t="shared" si="753"/>
        <v>84614</v>
      </c>
      <c r="M1228" s="31">
        <f t="shared" si="754"/>
        <v>0</v>
      </c>
      <c r="N1228" s="31">
        <f t="shared" si="755"/>
        <v>0</v>
      </c>
      <c r="O1228" s="32">
        <f t="shared" si="756"/>
        <v>84614</v>
      </c>
      <c r="P1228" s="49" t="s">
        <v>6</v>
      </c>
      <c r="Q1228" s="49" t="s">
        <v>6</v>
      </c>
      <c r="R1228" s="49" t="s">
        <v>6</v>
      </c>
    </row>
    <row r="1229" spans="1:18">
      <c r="A1229" s="44" t="s">
        <v>60</v>
      </c>
      <c r="B1229" s="44" t="s">
        <v>1663</v>
      </c>
      <c r="C1229" s="44" t="s">
        <v>6</v>
      </c>
      <c r="D1229" s="44" t="s">
        <v>1203</v>
      </c>
      <c r="E1229" s="44" t="s">
        <v>1204</v>
      </c>
      <c r="F1229" s="49" t="s">
        <v>294</v>
      </c>
      <c r="G1229" s="46">
        <v>35</v>
      </c>
      <c r="H1229" s="47">
        <v>670.3</v>
      </c>
      <c r="I1229" s="47">
        <v>2350.4</v>
      </c>
      <c r="J1229" s="47">
        <v>25.8</v>
      </c>
      <c r="K1229" s="46">
        <f t="shared" si="752"/>
        <v>3046.5</v>
      </c>
      <c r="L1229" s="31">
        <f t="shared" si="753"/>
        <v>23460</v>
      </c>
      <c r="M1229" s="31">
        <f t="shared" si="754"/>
        <v>82264</v>
      </c>
      <c r="N1229" s="31">
        <f t="shared" si="755"/>
        <v>903</v>
      </c>
      <c r="O1229" s="32">
        <f t="shared" si="756"/>
        <v>106627</v>
      </c>
      <c r="P1229" s="49" t="s">
        <v>6</v>
      </c>
      <c r="Q1229" s="49" t="s">
        <v>6</v>
      </c>
      <c r="R1229" s="49" t="s">
        <v>6</v>
      </c>
    </row>
    <row r="1230" spans="1:18">
      <c r="A1230" s="44" t="s">
        <v>60</v>
      </c>
      <c r="B1230" s="44" t="s">
        <v>1664</v>
      </c>
      <c r="C1230" s="45" t="s">
        <v>692</v>
      </c>
      <c r="D1230" s="44" t="s">
        <v>1205</v>
      </c>
      <c r="E1230" s="44" t="s">
        <v>6</v>
      </c>
      <c r="F1230" s="49" t="s">
        <v>6</v>
      </c>
      <c r="G1230" s="46">
        <v>0</v>
      </c>
      <c r="H1230" s="47">
        <v>0</v>
      </c>
      <c r="I1230" s="47">
        <v>0</v>
      </c>
      <c r="J1230" s="47">
        <v>0</v>
      </c>
      <c r="K1230" s="46">
        <v>0</v>
      </c>
      <c r="L1230" s="56">
        <v>0</v>
      </c>
      <c r="M1230" s="56">
        <v>0</v>
      </c>
      <c r="N1230" s="56">
        <v>0</v>
      </c>
      <c r="O1230" s="56">
        <v>0</v>
      </c>
      <c r="P1230" s="49" t="s">
        <v>1256</v>
      </c>
      <c r="Q1230" s="49" t="s">
        <v>6</v>
      </c>
      <c r="R1230" s="49" t="s">
        <v>6</v>
      </c>
    </row>
    <row r="1231" spans="1:18">
      <c r="A1231" s="44" t="s">
        <v>60</v>
      </c>
      <c r="B1231" s="44" t="s">
        <v>1665</v>
      </c>
      <c r="C1231" s="45" t="s">
        <v>692</v>
      </c>
      <c r="D1231" s="44" t="s">
        <v>1206</v>
      </c>
      <c r="E1231" s="44" t="s">
        <v>6</v>
      </c>
      <c r="F1231" s="49" t="s">
        <v>6</v>
      </c>
      <c r="G1231" s="46">
        <v>0</v>
      </c>
      <c r="H1231" s="47">
        <v>0</v>
      </c>
      <c r="I1231" s="47">
        <v>0</v>
      </c>
      <c r="J1231" s="47">
        <v>0</v>
      </c>
      <c r="K1231" s="46">
        <v>0</v>
      </c>
      <c r="L1231" s="56">
        <v>0</v>
      </c>
      <c r="M1231" s="56">
        <v>0</v>
      </c>
      <c r="N1231" s="56">
        <v>0</v>
      </c>
      <c r="O1231" s="56">
        <v>0</v>
      </c>
      <c r="P1231" s="49" t="s">
        <v>794</v>
      </c>
      <c r="Q1231" s="49" t="s">
        <v>6</v>
      </c>
      <c r="R1231" s="49" t="s">
        <v>6</v>
      </c>
    </row>
    <row r="1232" spans="1:18">
      <c r="A1232" s="44" t="s">
        <v>60</v>
      </c>
      <c r="B1232" s="44" t="s">
        <v>1666</v>
      </c>
      <c r="C1232" s="44" t="s">
        <v>6</v>
      </c>
      <c r="D1232" s="44" t="s">
        <v>1207</v>
      </c>
      <c r="E1232" s="44" t="s">
        <v>1208</v>
      </c>
      <c r="F1232" s="49" t="s">
        <v>10</v>
      </c>
      <c r="G1232" s="46">
        <v>1</v>
      </c>
      <c r="H1232" s="47">
        <v>285344.3</v>
      </c>
      <c r="I1232" s="47">
        <v>3674649.6</v>
      </c>
      <c r="J1232" s="47">
        <v>1585265</v>
      </c>
      <c r="K1232" s="46">
        <f t="shared" ref="K1232:K1240" si="757">H1232+I1232+J1232</f>
        <v>5545258.9000000004</v>
      </c>
      <c r="L1232" s="31">
        <f t="shared" ref="L1232:L1240" si="758">TRUNC($G1232*H1232)</f>
        <v>285344</v>
      </c>
      <c r="M1232" s="31">
        <f t="shared" ref="M1232:M1240" si="759">TRUNC($G1232*I1232)</f>
        <v>3674649</v>
      </c>
      <c r="N1232" s="31">
        <f t="shared" ref="N1232:N1240" si="760">TRUNC($G1232*J1232)</f>
        <v>1585265</v>
      </c>
      <c r="O1232" s="32">
        <f t="shared" ref="O1232:O1240" si="761">L1232+M1232+N1232</f>
        <v>5545258</v>
      </c>
      <c r="P1232" s="49" t="s">
        <v>6</v>
      </c>
      <c r="Q1232" s="49" t="s">
        <v>6</v>
      </c>
      <c r="R1232" s="49" t="s">
        <v>6</v>
      </c>
    </row>
    <row r="1233" spans="1:18">
      <c r="A1233" s="44" t="s">
        <v>60</v>
      </c>
      <c r="B1233" s="44" t="s">
        <v>1667</v>
      </c>
      <c r="C1233" s="44" t="s">
        <v>6</v>
      </c>
      <c r="D1233" s="44" t="s">
        <v>1207</v>
      </c>
      <c r="E1233" s="44" t="s">
        <v>1209</v>
      </c>
      <c r="F1233" s="49" t="s">
        <v>10</v>
      </c>
      <c r="G1233" s="46">
        <v>1</v>
      </c>
      <c r="H1233" s="47">
        <v>203817.4</v>
      </c>
      <c r="I1233" s="47">
        <v>2624749.6</v>
      </c>
      <c r="J1233" s="47">
        <v>1132332.3</v>
      </c>
      <c r="K1233" s="46">
        <f t="shared" si="757"/>
        <v>3960899.3</v>
      </c>
      <c r="L1233" s="31">
        <f t="shared" si="758"/>
        <v>203817</v>
      </c>
      <c r="M1233" s="31">
        <f t="shared" si="759"/>
        <v>2624749</v>
      </c>
      <c r="N1233" s="31">
        <f t="shared" si="760"/>
        <v>1132332</v>
      </c>
      <c r="O1233" s="32">
        <f t="shared" si="761"/>
        <v>3960898</v>
      </c>
      <c r="P1233" s="49" t="s">
        <v>6</v>
      </c>
      <c r="Q1233" s="49" t="s">
        <v>6</v>
      </c>
      <c r="R1233" s="49" t="s">
        <v>6</v>
      </c>
    </row>
    <row r="1234" spans="1:18">
      <c r="A1234" s="44" t="s">
        <v>60</v>
      </c>
      <c r="B1234" s="44" t="s">
        <v>1668</v>
      </c>
      <c r="C1234" s="44" t="s">
        <v>6</v>
      </c>
      <c r="D1234" s="44" t="s">
        <v>1210</v>
      </c>
      <c r="E1234" s="44" t="s">
        <v>1211</v>
      </c>
      <c r="F1234" s="49" t="s">
        <v>294</v>
      </c>
      <c r="G1234" s="46">
        <v>162</v>
      </c>
      <c r="H1234" s="47">
        <v>37766.300000000003</v>
      </c>
      <c r="I1234" s="47">
        <v>61568</v>
      </c>
      <c r="J1234" s="47">
        <v>22534.400000000001</v>
      </c>
      <c r="K1234" s="46">
        <f t="shared" si="757"/>
        <v>121868.70000000001</v>
      </c>
      <c r="L1234" s="31">
        <f t="shared" si="758"/>
        <v>6118140</v>
      </c>
      <c r="M1234" s="31">
        <f t="shared" si="759"/>
        <v>9974016</v>
      </c>
      <c r="N1234" s="31">
        <f t="shared" si="760"/>
        <v>3650572</v>
      </c>
      <c r="O1234" s="32">
        <f t="shared" si="761"/>
        <v>19742728</v>
      </c>
      <c r="P1234" s="49" t="s">
        <v>6</v>
      </c>
      <c r="Q1234" s="49" t="s">
        <v>6</v>
      </c>
      <c r="R1234" s="49" t="s">
        <v>6</v>
      </c>
    </row>
    <row r="1235" spans="1:18">
      <c r="A1235" s="44" t="s">
        <v>60</v>
      </c>
      <c r="B1235" s="44" t="s">
        <v>1669</v>
      </c>
      <c r="C1235" s="44" t="s">
        <v>6</v>
      </c>
      <c r="D1235" s="44" t="s">
        <v>1210</v>
      </c>
      <c r="E1235" s="44" t="s">
        <v>1213</v>
      </c>
      <c r="F1235" s="49" t="s">
        <v>294</v>
      </c>
      <c r="G1235" s="46">
        <v>67</v>
      </c>
      <c r="H1235" s="47">
        <v>25925</v>
      </c>
      <c r="I1235" s="47">
        <v>58275.199999999997</v>
      </c>
      <c r="J1235" s="47">
        <v>13111.7</v>
      </c>
      <c r="K1235" s="46">
        <f t="shared" si="757"/>
        <v>97311.9</v>
      </c>
      <c r="L1235" s="31">
        <f t="shared" si="758"/>
        <v>1736975</v>
      </c>
      <c r="M1235" s="31">
        <f t="shared" si="759"/>
        <v>3904438</v>
      </c>
      <c r="N1235" s="31">
        <f t="shared" si="760"/>
        <v>878483</v>
      </c>
      <c r="O1235" s="32">
        <f t="shared" si="761"/>
        <v>6519896</v>
      </c>
      <c r="P1235" s="49" t="s">
        <v>6</v>
      </c>
      <c r="Q1235" s="49" t="s">
        <v>6</v>
      </c>
      <c r="R1235" s="49" t="s">
        <v>6</v>
      </c>
    </row>
    <row r="1236" spans="1:18">
      <c r="A1236" s="44" t="s">
        <v>60</v>
      </c>
      <c r="B1236" s="44" t="s">
        <v>1670</v>
      </c>
      <c r="C1236" s="44" t="s">
        <v>6</v>
      </c>
      <c r="D1236" s="44" t="s">
        <v>1215</v>
      </c>
      <c r="E1236" s="44" t="s">
        <v>1671</v>
      </c>
      <c r="F1236" s="49" t="s">
        <v>10</v>
      </c>
      <c r="G1236" s="46">
        <v>1</v>
      </c>
      <c r="H1236" s="47">
        <v>266988</v>
      </c>
      <c r="I1236" s="47">
        <v>2268868</v>
      </c>
      <c r="J1236" s="47">
        <v>49339.7</v>
      </c>
      <c r="K1236" s="46">
        <f t="shared" si="757"/>
        <v>2585195.7000000002</v>
      </c>
      <c r="L1236" s="31">
        <f t="shared" si="758"/>
        <v>266988</v>
      </c>
      <c r="M1236" s="31">
        <f t="shared" si="759"/>
        <v>2268868</v>
      </c>
      <c r="N1236" s="31">
        <f t="shared" si="760"/>
        <v>49339</v>
      </c>
      <c r="O1236" s="32">
        <f t="shared" si="761"/>
        <v>2585195</v>
      </c>
      <c r="P1236" s="49" t="s">
        <v>6</v>
      </c>
      <c r="Q1236" s="49" t="s">
        <v>6</v>
      </c>
      <c r="R1236" s="49" t="s">
        <v>6</v>
      </c>
    </row>
    <row r="1237" spans="1:18">
      <c r="A1237" s="44" t="s">
        <v>60</v>
      </c>
      <c r="B1237" s="44" t="s">
        <v>1672</v>
      </c>
      <c r="C1237" s="44" t="s">
        <v>6</v>
      </c>
      <c r="D1237" s="44" t="s">
        <v>1217</v>
      </c>
      <c r="E1237" s="44" t="s">
        <v>1218</v>
      </c>
      <c r="F1237" s="49" t="s">
        <v>10</v>
      </c>
      <c r="G1237" s="46">
        <v>1</v>
      </c>
      <c r="H1237" s="47">
        <v>4531.5</v>
      </c>
      <c r="I1237" s="47">
        <v>265212.79999999999</v>
      </c>
      <c r="J1237" s="47">
        <v>36801.599999999999</v>
      </c>
      <c r="K1237" s="46">
        <f t="shared" si="757"/>
        <v>306545.89999999997</v>
      </c>
      <c r="L1237" s="31">
        <f t="shared" si="758"/>
        <v>4531</v>
      </c>
      <c r="M1237" s="31">
        <f t="shared" si="759"/>
        <v>265212</v>
      </c>
      <c r="N1237" s="31">
        <f t="shared" si="760"/>
        <v>36801</v>
      </c>
      <c r="O1237" s="32">
        <f t="shared" si="761"/>
        <v>306544</v>
      </c>
      <c r="P1237" s="49" t="s">
        <v>6</v>
      </c>
      <c r="Q1237" s="49" t="s">
        <v>6</v>
      </c>
      <c r="R1237" s="49" t="s">
        <v>6</v>
      </c>
    </row>
    <row r="1238" spans="1:18">
      <c r="A1238" s="44" t="s">
        <v>60</v>
      </c>
      <c r="B1238" s="44" t="s">
        <v>1673</v>
      </c>
      <c r="C1238" s="44" t="s">
        <v>6</v>
      </c>
      <c r="D1238" s="44" t="s">
        <v>1219</v>
      </c>
      <c r="E1238" s="44" t="s">
        <v>6</v>
      </c>
      <c r="F1238" s="49" t="s">
        <v>294</v>
      </c>
      <c r="G1238" s="46">
        <v>13</v>
      </c>
      <c r="H1238" s="47">
        <v>55896.800000000003</v>
      </c>
      <c r="I1238" s="47">
        <v>260368</v>
      </c>
      <c r="J1238" s="47">
        <v>5191.7</v>
      </c>
      <c r="K1238" s="46">
        <f t="shared" si="757"/>
        <v>321456.5</v>
      </c>
      <c r="L1238" s="31">
        <f t="shared" si="758"/>
        <v>726658</v>
      </c>
      <c r="M1238" s="31">
        <f t="shared" si="759"/>
        <v>3384784</v>
      </c>
      <c r="N1238" s="31">
        <f t="shared" si="760"/>
        <v>67492</v>
      </c>
      <c r="O1238" s="32">
        <f t="shared" si="761"/>
        <v>4178934</v>
      </c>
      <c r="P1238" s="49" t="s">
        <v>6</v>
      </c>
      <c r="Q1238" s="49" t="s">
        <v>6</v>
      </c>
      <c r="R1238" s="49" t="s">
        <v>6</v>
      </c>
    </row>
    <row r="1239" spans="1:18">
      <c r="A1239" s="44" t="s">
        <v>60</v>
      </c>
      <c r="B1239" s="44" t="s">
        <v>1674</v>
      </c>
      <c r="C1239" s="44" t="s">
        <v>6</v>
      </c>
      <c r="D1239" s="44" t="s">
        <v>1220</v>
      </c>
      <c r="E1239" s="44" t="s">
        <v>1218</v>
      </c>
      <c r="F1239" s="49" t="s">
        <v>10</v>
      </c>
      <c r="G1239" s="46">
        <v>1</v>
      </c>
      <c r="H1239" s="47">
        <v>4531.5</v>
      </c>
      <c r="I1239" s="47">
        <v>265212.79999999999</v>
      </c>
      <c r="J1239" s="47">
        <v>36801.599999999999</v>
      </c>
      <c r="K1239" s="46">
        <f t="shared" si="757"/>
        <v>306545.89999999997</v>
      </c>
      <c r="L1239" s="31">
        <f t="shared" si="758"/>
        <v>4531</v>
      </c>
      <c r="M1239" s="31">
        <f t="shared" si="759"/>
        <v>265212</v>
      </c>
      <c r="N1239" s="31">
        <f t="shared" si="760"/>
        <v>36801</v>
      </c>
      <c r="O1239" s="32">
        <f t="shared" si="761"/>
        <v>306544</v>
      </c>
      <c r="P1239" s="49" t="s">
        <v>6</v>
      </c>
      <c r="Q1239" s="49" t="s">
        <v>6</v>
      </c>
      <c r="R1239" s="49" t="s">
        <v>6</v>
      </c>
    </row>
    <row r="1240" spans="1:18">
      <c r="A1240" s="44" t="s">
        <v>60</v>
      </c>
      <c r="B1240" s="44" t="s">
        <v>1675</v>
      </c>
      <c r="C1240" s="44" t="s">
        <v>6</v>
      </c>
      <c r="D1240" s="44" t="s">
        <v>1224</v>
      </c>
      <c r="E1240" s="44" t="s">
        <v>1225</v>
      </c>
      <c r="F1240" s="49" t="s">
        <v>294</v>
      </c>
      <c r="G1240" s="46">
        <v>56</v>
      </c>
      <c r="H1240" s="47">
        <v>10203.200000000001</v>
      </c>
      <c r="I1240" s="47">
        <v>25448.799999999999</v>
      </c>
      <c r="J1240" s="47">
        <v>9410.5</v>
      </c>
      <c r="K1240" s="46">
        <f t="shared" si="757"/>
        <v>45062.5</v>
      </c>
      <c r="L1240" s="31">
        <f t="shared" si="758"/>
        <v>571379</v>
      </c>
      <c r="M1240" s="31">
        <f t="shared" si="759"/>
        <v>1425132</v>
      </c>
      <c r="N1240" s="31">
        <f t="shared" si="760"/>
        <v>526988</v>
      </c>
      <c r="O1240" s="32">
        <f t="shared" si="761"/>
        <v>2523499</v>
      </c>
      <c r="P1240" s="49" t="s">
        <v>6</v>
      </c>
      <c r="Q1240" s="49" t="s">
        <v>6</v>
      </c>
      <c r="R1240" s="49" t="s">
        <v>6</v>
      </c>
    </row>
    <row r="1241" spans="1:18">
      <c r="A1241" s="44" t="s">
        <v>60</v>
      </c>
      <c r="B1241" s="44" t="s">
        <v>1676</v>
      </c>
      <c r="C1241" s="45" t="s">
        <v>692</v>
      </c>
      <c r="D1241" s="44" t="s">
        <v>1226</v>
      </c>
      <c r="E1241" s="44" t="s">
        <v>6</v>
      </c>
      <c r="F1241" s="49" t="s">
        <v>6</v>
      </c>
      <c r="G1241" s="46">
        <v>0</v>
      </c>
      <c r="H1241" s="47">
        <v>0</v>
      </c>
      <c r="I1241" s="47">
        <v>0</v>
      </c>
      <c r="J1241" s="47">
        <v>0</v>
      </c>
      <c r="K1241" s="46">
        <v>0</v>
      </c>
      <c r="L1241" s="56">
        <v>0</v>
      </c>
      <c r="M1241" s="56">
        <v>0</v>
      </c>
      <c r="N1241" s="56">
        <v>0</v>
      </c>
      <c r="O1241" s="56">
        <v>0</v>
      </c>
      <c r="P1241" s="49" t="s">
        <v>794</v>
      </c>
      <c r="Q1241" s="49" t="s">
        <v>6</v>
      </c>
      <c r="R1241" s="49" t="s">
        <v>6</v>
      </c>
    </row>
    <row r="1242" spans="1:18">
      <c r="A1242" s="44" t="s">
        <v>60</v>
      </c>
      <c r="B1242" s="44" t="s">
        <v>1677</v>
      </c>
      <c r="C1242" s="44" t="s">
        <v>6</v>
      </c>
      <c r="D1242" s="44" t="s">
        <v>1227</v>
      </c>
      <c r="E1242" s="44" t="s">
        <v>1228</v>
      </c>
      <c r="F1242" s="49" t="s">
        <v>294</v>
      </c>
      <c r="G1242" s="46">
        <v>162</v>
      </c>
      <c r="H1242" s="47">
        <v>25494.6</v>
      </c>
      <c r="I1242" s="47">
        <v>43899.199999999997</v>
      </c>
      <c r="J1242" s="47">
        <v>22452.2</v>
      </c>
      <c r="K1242" s="46">
        <f t="shared" ref="K1242:K1252" si="762">H1242+I1242+J1242</f>
        <v>91845.999999999985</v>
      </c>
      <c r="L1242" s="31">
        <f t="shared" ref="L1242:L1252" si="763">TRUNC($G1242*H1242)</f>
        <v>4130125</v>
      </c>
      <c r="M1242" s="31">
        <f t="shared" ref="M1242:M1252" si="764">TRUNC($G1242*I1242)</f>
        <v>7111670</v>
      </c>
      <c r="N1242" s="31">
        <f t="shared" ref="N1242:N1252" si="765">TRUNC($G1242*J1242)</f>
        <v>3637256</v>
      </c>
      <c r="O1242" s="32">
        <f t="shared" ref="O1242:O1252" si="766">L1242+M1242+N1242</f>
        <v>14879051</v>
      </c>
      <c r="P1242" s="49" t="s">
        <v>6</v>
      </c>
      <c r="Q1242" s="49" t="s">
        <v>6</v>
      </c>
      <c r="R1242" s="49" t="s">
        <v>6</v>
      </c>
    </row>
    <row r="1243" spans="1:18">
      <c r="A1243" s="44" t="s">
        <v>60</v>
      </c>
      <c r="B1243" s="44" t="s">
        <v>1678</v>
      </c>
      <c r="C1243" s="44" t="s">
        <v>6</v>
      </c>
      <c r="D1243" s="44" t="s">
        <v>1227</v>
      </c>
      <c r="E1243" s="44" t="s">
        <v>1230</v>
      </c>
      <c r="F1243" s="49" t="s">
        <v>294</v>
      </c>
      <c r="G1243" s="46">
        <v>67</v>
      </c>
      <c r="H1243" s="47">
        <v>32577.599999999999</v>
      </c>
      <c r="I1243" s="47">
        <v>53005.599999999999</v>
      </c>
      <c r="J1243" s="47">
        <v>27067.9</v>
      </c>
      <c r="K1243" s="46">
        <f t="shared" si="762"/>
        <v>112651.1</v>
      </c>
      <c r="L1243" s="31">
        <f t="shared" si="763"/>
        <v>2182699</v>
      </c>
      <c r="M1243" s="31">
        <f t="shared" si="764"/>
        <v>3551375</v>
      </c>
      <c r="N1243" s="31">
        <f t="shared" si="765"/>
        <v>1813549</v>
      </c>
      <c r="O1243" s="32">
        <f t="shared" si="766"/>
        <v>7547623</v>
      </c>
      <c r="P1243" s="49" t="s">
        <v>6</v>
      </c>
      <c r="Q1243" s="49" t="s">
        <v>6</v>
      </c>
      <c r="R1243" s="49" t="s">
        <v>6</v>
      </c>
    </row>
    <row r="1244" spans="1:18">
      <c r="A1244" s="44" t="s">
        <v>60</v>
      </c>
      <c r="B1244" s="44" t="s">
        <v>1679</v>
      </c>
      <c r="C1244" s="44" t="s">
        <v>6</v>
      </c>
      <c r="D1244" s="44" t="s">
        <v>1232</v>
      </c>
      <c r="E1244" s="44" t="s">
        <v>6</v>
      </c>
      <c r="F1244" s="49" t="s">
        <v>10</v>
      </c>
      <c r="G1244" s="46">
        <v>1</v>
      </c>
      <c r="H1244" s="47">
        <v>169046.9</v>
      </c>
      <c r="I1244" s="47">
        <v>2690296</v>
      </c>
      <c r="J1244" s="47">
        <v>888213</v>
      </c>
      <c r="K1244" s="46">
        <f t="shared" si="762"/>
        <v>3747555.9</v>
      </c>
      <c r="L1244" s="31">
        <f t="shared" si="763"/>
        <v>169046</v>
      </c>
      <c r="M1244" s="31">
        <f t="shared" si="764"/>
        <v>2690296</v>
      </c>
      <c r="N1244" s="31">
        <f t="shared" si="765"/>
        <v>888213</v>
      </c>
      <c r="O1244" s="32">
        <f t="shared" si="766"/>
        <v>3747555</v>
      </c>
      <c r="P1244" s="49" t="s">
        <v>6</v>
      </c>
      <c r="Q1244" s="49" t="s">
        <v>6</v>
      </c>
      <c r="R1244" s="49" t="s">
        <v>6</v>
      </c>
    </row>
    <row r="1245" spans="1:18">
      <c r="A1245" s="44" t="s">
        <v>60</v>
      </c>
      <c r="B1245" s="44" t="s">
        <v>1680</v>
      </c>
      <c r="C1245" s="44" t="s">
        <v>6</v>
      </c>
      <c r="D1245" s="44" t="s">
        <v>1233</v>
      </c>
      <c r="E1245" s="44" t="s">
        <v>6</v>
      </c>
      <c r="F1245" s="49" t="s">
        <v>10</v>
      </c>
      <c r="G1245" s="46">
        <v>1</v>
      </c>
      <c r="H1245" s="47">
        <v>0</v>
      </c>
      <c r="I1245" s="47">
        <v>482580</v>
      </c>
      <c r="J1245" s="47">
        <v>26327.599999999999</v>
      </c>
      <c r="K1245" s="46">
        <f t="shared" si="762"/>
        <v>508907.6</v>
      </c>
      <c r="L1245" s="31">
        <f t="shared" si="763"/>
        <v>0</v>
      </c>
      <c r="M1245" s="31">
        <f t="shared" si="764"/>
        <v>482580</v>
      </c>
      <c r="N1245" s="31">
        <f t="shared" si="765"/>
        <v>26327</v>
      </c>
      <c r="O1245" s="32">
        <f t="shared" si="766"/>
        <v>508907</v>
      </c>
      <c r="P1245" s="49" t="s">
        <v>6</v>
      </c>
      <c r="Q1245" s="49" t="s">
        <v>6</v>
      </c>
      <c r="R1245" s="49" t="s">
        <v>6</v>
      </c>
    </row>
    <row r="1246" spans="1:18">
      <c r="A1246" s="44" t="s">
        <v>60</v>
      </c>
      <c r="B1246" s="44" t="s">
        <v>1681</v>
      </c>
      <c r="C1246" s="44" t="s">
        <v>6</v>
      </c>
      <c r="D1246" s="44" t="s">
        <v>1234</v>
      </c>
      <c r="E1246" s="44" t="s">
        <v>6</v>
      </c>
      <c r="F1246" s="49" t="s">
        <v>10</v>
      </c>
      <c r="G1246" s="46">
        <v>1</v>
      </c>
      <c r="H1246" s="47">
        <v>226350.7</v>
      </c>
      <c r="I1246" s="47">
        <v>9259560.8000000007</v>
      </c>
      <c r="J1246" s="47">
        <v>1189301.1000000001</v>
      </c>
      <c r="K1246" s="46">
        <f t="shared" si="762"/>
        <v>10675212.6</v>
      </c>
      <c r="L1246" s="31">
        <f t="shared" si="763"/>
        <v>226350</v>
      </c>
      <c r="M1246" s="31">
        <f t="shared" si="764"/>
        <v>9259560</v>
      </c>
      <c r="N1246" s="31">
        <f t="shared" si="765"/>
        <v>1189301</v>
      </c>
      <c r="O1246" s="32">
        <f t="shared" si="766"/>
        <v>10675211</v>
      </c>
      <c r="P1246" s="49" t="s">
        <v>6</v>
      </c>
      <c r="Q1246" s="49" t="s">
        <v>6</v>
      </c>
      <c r="R1246" s="49" t="s">
        <v>6</v>
      </c>
    </row>
    <row r="1247" spans="1:18">
      <c r="A1247" s="44" t="s">
        <v>60</v>
      </c>
      <c r="B1247" s="44" t="s">
        <v>1682</v>
      </c>
      <c r="C1247" s="44" t="s">
        <v>6</v>
      </c>
      <c r="D1247" s="44" t="s">
        <v>1235</v>
      </c>
      <c r="E1247" s="44" t="s">
        <v>1671</v>
      </c>
      <c r="F1247" s="49" t="s">
        <v>10</v>
      </c>
      <c r="G1247" s="46">
        <v>1</v>
      </c>
      <c r="H1247" s="47">
        <v>288272.8</v>
      </c>
      <c r="I1247" s="47">
        <v>2466894.4</v>
      </c>
      <c r="J1247" s="47">
        <v>54901.1</v>
      </c>
      <c r="K1247" s="46">
        <f t="shared" si="762"/>
        <v>2810068.3</v>
      </c>
      <c r="L1247" s="31">
        <f t="shared" si="763"/>
        <v>288272</v>
      </c>
      <c r="M1247" s="31">
        <f t="shared" si="764"/>
        <v>2466894</v>
      </c>
      <c r="N1247" s="31">
        <f t="shared" si="765"/>
        <v>54901</v>
      </c>
      <c r="O1247" s="32">
        <f t="shared" si="766"/>
        <v>2810067</v>
      </c>
      <c r="P1247" s="49" t="s">
        <v>6</v>
      </c>
      <c r="Q1247" s="49" t="s">
        <v>6</v>
      </c>
      <c r="R1247" s="49" t="s">
        <v>6</v>
      </c>
    </row>
    <row r="1248" spans="1:18">
      <c r="A1248" s="44" t="s">
        <v>60</v>
      </c>
      <c r="B1248" s="44" t="s">
        <v>1683</v>
      </c>
      <c r="C1248" s="44" t="s">
        <v>6</v>
      </c>
      <c r="D1248" s="44" t="s">
        <v>1217</v>
      </c>
      <c r="E1248" s="44" t="s">
        <v>1218</v>
      </c>
      <c r="F1248" s="49" t="s">
        <v>10</v>
      </c>
      <c r="G1248" s="46">
        <v>1</v>
      </c>
      <c r="H1248" s="47">
        <v>4531.5</v>
      </c>
      <c r="I1248" s="47">
        <v>265212.79999999999</v>
      </c>
      <c r="J1248" s="47">
        <v>36801.599999999999</v>
      </c>
      <c r="K1248" s="46">
        <f t="shared" si="762"/>
        <v>306545.89999999997</v>
      </c>
      <c r="L1248" s="31">
        <f t="shared" si="763"/>
        <v>4531</v>
      </c>
      <c r="M1248" s="31">
        <f t="shared" si="764"/>
        <v>265212</v>
      </c>
      <c r="N1248" s="31">
        <f t="shared" si="765"/>
        <v>36801</v>
      </c>
      <c r="O1248" s="32">
        <f t="shared" si="766"/>
        <v>306544</v>
      </c>
      <c r="P1248" s="49" t="s">
        <v>6</v>
      </c>
      <c r="Q1248" s="49" t="s">
        <v>6</v>
      </c>
      <c r="R1248" s="49" t="s">
        <v>6</v>
      </c>
    </row>
    <row r="1249" spans="1:18">
      <c r="A1249" s="44" t="s">
        <v>60</v>
      </c>
      <c r="B1249" s="44" t="s">
        <v>1684</v>
      </c>
      <c r="C1249" s="44" t="s">
        <v>6</v>
      </c>
      <c r="D1249" s="44" t="s">
        <v>1219</v>
      </c>
      <c r="E1249" s="44" t="s">
        <v>6</v>
      </c>
      <c r="F1249" s="49" t="s">
        <v>294</v>
      </c>
      <c r="G1249" s="46">
        <v>14</v>
      </c>
      <c r="H1249" s="47">
        <v>55896.800000000003</v>
      </c>
      <c r="I1249" s="47">
        <v>260368</v>
      </c>
      <c r="J1249" s="47">
        <v>5191.7</v>
      </c>
      <c r="K1249" s="46">
        <f t="shared" si="762"/>
        <v>321456.5</v>
      </c>
      <c r="L1249" s="31">
        <f t="shared" si="763"/>
        <v>782555</v>
      </c>
      <c r="M1249" s="31">
        <f t="shared" si="764"/>
        <v>3645152</v>
      </c>
      <c r="N1249" s="31">
        <f t="shared" si="765"/>
        <v>72683</v>
      </c>
      <c r="O1249" s="32">
        <f t="shared" si="766"/>
        <v>4500390</v>
      </c>
      <c r="P1249" s="49" t="s">
        <v>6</v>
      </c>
      <c r="Q1249" s="49" t="s">
        <v>6</v>
      </c>
      <c r="R1249" s="49" t="s">
        <v>6</v>
      </c>
    </row>
    <row r="1250" spans="1:18">
      <c r="A1250" s="44" t="s">
        <v>60</v>
      </c>
      <c r="B1250" s="44" t="s">
        <v>1685</v>
      </c>
      <c r="C1250" s="44" t="s">
        <v>6</v>
      </c>
      <c r="D1250" s="44" t="s">
        <v>1220</v>
      </c>
      <c r="E1250" s="44" t="s">
        <v>1218</v>
      </c>
      <c r="F1250" s="49" t="s">
        <v>10</v>
      </c>
      <c r="G1250" s="46">
        <v>1</v>
      </c>
      <c r="H1250" s="47">
        <v>4531.5</v>
      </c>
      <c r="I1250" s="47">
        <v>265212.79999999999</v>
      </c>
      <c r="J1250" s="47">
        <v>36801.599999999999</v>
      </c>
      <c r="K1250" s="46">
        <f t="shared" si="762"/>
        <v>306545.89999999997</v>
      </c>
      <c r="L1250" s="31">
        <f t="shared" si="763"/>
        <v>4531</v>
      </c>
      <c r="M1250" s="31">
        <f t="shared" si="764"/>
        <v>265212</v>
      </c>
      <c r="N1250" s="31">
        <f t="shared" si="765"/>
        <v>36801</v>
      </c>
      <c r="O1250" s="32">
        <f t="shared" si="766"/>
        <v>306544</v>
      </c>
      <c r="P1250" s="49" t="s">
        <v>6</v>
      </c>
      <c r="Q1250" s="49" t="s">
        <v>6</v>
      </c>
      <c r="R1250" s="49" t="s">
        <v>6</v>
      </c>
    </row>
    <row r="1251" spans="1:18">
      <c r="A1251" s="44" t="s">
        <v>60</v>
      </c>
      <c r="B1251" s="44" t="s">
        <v>1686</v>
      </c>
      <c r="C1251" s="44" t="s">
        <v>6</v>
      </c>
      <c r="D1251" s="44" t="s">
        <v>1236</v>
      </c>
      <c r="E1251" s="44" t="s">
        <v>1237</v>
      </c>
      <c r="F1251" s="49" t="s">
        <v>1172</v>
      </c>
      <c r="G1251" s="46">
        <v>58</v>
      </c>
      <c r="H1251" s="47">
        <v>6870.5</v>
      </c>
      <c r="I1251" s="47">
        <v>12184</v>
      </c>
      <c r="J1251" s="47">
        <v>5033.3</v>
      </c>
      <c r="K1251" s="46">
        <f t="shared" si="762"/>
        <v>24087.8</v>
      </c>
      <c r="L1251" s="31">
        <f t="shared" si="763"/>
        <v>398489</v>
      </c>
      <c r="M1251" s="31">
        <f t="shared" si="764"/>
        <v>706672</v>
      </c>
      <c r="N1251" s="31">
        <f t="shared" si="765"/>
        <v>291931</v>
      </c>
      <c r="O1251" s="32">
        <f t="shared" si="766"/>
        <v>1397092</v>
      </c>
      <c r="P1251" s="49" t="s">
        <v>6</v>
      </c>
      <c r="Q1251" s="49" t="s">
        <v>6</v>
      </c>
      <c r="R1251" s="49" t="s">
        <v>6</v>
      </c>
    </row>
    <row r="1252" spans="1:18">
      <c r="A1252" s="44" t="s">
        <v>60</v>
      </c>
      <c r="B1252" s="44" t="s">
        <v>1687</v>
      </c>
      <c r="C1252" s="44" t="s">
        <v>6</v>
      </c>
      <c r="D1252" s="44" t="s">
        <v>1238</v>
      </c>
      <c r="E1252" s="44" t="s">
        <v>1225</v>
      </c>
      <c r="F1252" s="49" t="s">
        <v>294</v>
      </c>
      <c r="G1252" s="46">
        <v>25</v>
      </c>
      <c r="H1252" s="47">
        <v>18699.599999999999</v>
      </c>
      <c r="I1252" s="47">
        <v>32773.599999999999</v>
      </c>
      <c r="J1252" s="47">
        <v>21405.1</v>
      </c>
      <c r="K1252" s="46">
        <f t="shared" si="762"/>
        <v>72878.299999999988</v>
      </c>
      <c r="L1252" s="31">
        <f t="shared" si="763"/>
        <v>467490</v>
      </c>
      <c r="M1252" s="31">
        <f t="shared" si="764"/>
        <v>819340</v>
      </c>
      <c r="N1252" s="31">
        <f t="shared" si="765"/>
        <v>535127</v>
      </c>
      <c r="O1252" s="32">
        <f t="shared" si="766"/>
        <v>1821957</v>
      </c>
      <c r="P1252" s="49" t="s">
        <v>6</v>
      </c>
      <c r="Q1252" s="49" t="s">
        <v>6</v>
      </c>
      <c r="R1252" s="49" t="s">
        <v>6</v>
      </c>
    </row>
    <row r="1253" spans="1:18">
      <c r="A1253" s="44" t="s">
        <v>60</v>
      </c>
      <c r="B1253" s="44" t="s">
        <v>1688</v>
      </c>
      <c r="C1253" s="45" t="s">
        <v>692</v>
      </c>
      <c r="D1253" s="44" t="s">
        <v>1243</v>
      </c>
      <c r="E1253" s="44" t="s">
        <v>6</v>
      </c>
      <c r="F1253" s="49" t="s">
        <v>6</v>
      </c>
      <c r="G1253" s="46">
        <v>0</v>
      </c>
      <c r="H1253" s="47">
        <v>0</v>
      </c>
      <c r="I1253" s="47">
        <v>0</v>
      </c>
      <c r="J1253" s="47">
        <v>0</v>
      </c>
      <c r="K1253" s="46">
        <v>0</v>
      </c>
      <c r="L1253" s="56">
        <v>0</v>
      </c>
      <c r="M1253" s="56">
        <v>0</v>
      </c>
      <c r="N1253" s="56">
        <v>0</v>
      </c>
      <c r="O1253" s="56">
        <v>0</v>
      </c>
      <c r="P1253" s="49" t="s">
        <v>1256</v>
      </c>
      <c r="Q1253" s="49" t="s">
        <v>6</v>
      </c>
      <c r="R1253" s="49" t="s">
        <v>6</v>
      </c>
    </row>
    <row r="1254" spans="1:18">
      <c r="A1254" s="44" t="s">
        <v>60</v>
      </c>
      <c r="B1254" s="44" t="s">
        <v>1689</v>
      </c>
      <c r="C1254" s="44" t="s">
        <v>6</v>
      </c>
      <c r="D1254" s="44" t="s">
        <v>1244</v>
      </c>
      <c r="E1254" s="44" t="s">
        <v>6</v>
      </c>
      <c r="F1254" s="49" t="s">
        <v>689</v>
      </c>
      <c r="G1254" s="46">
        <v>3373</v>
      </c>
      <c r="H1254" s="47">
        <v>464.1</v>
      </c>
      <c r="I1254" s="47">
        <v>0</v>
      </c>
      <c r="J1254" s="47">
        <v>0</v>
      </c>
      <c r="K1254" s="46">
        <f>H1254+I1254+J1254</f>
        <v>464.1</v>
      </c>
      <c r="L1254" s="31">
        <f t="shared" ref="L1254" si="767">TRUNC($G1254*H1254)</f>
        <v>1565409</v>
      </c>
      <c r="M1254" s="31">
        <f t="shared" ref="M1254" si="768">TRUNC($G1254*I1254)</f>
        <v>0</v>
      </c>
      <c r="N1254" s="31">
        <f t="shared" ref="N1254" si="769">TRUNC($G1254*J1254)</f>
        <v>0</v>
      </c>
      <c r="O1254" s="32">
        <f t="shared" ref="O1254" si="770">L1254+M1254+N1254</f>
        <v>1565409</v>
      </c>
      <c r="P1254" s="49" t="s">
        <v>6</v>
      </c>
      <c r="Q1254" s="49" t="s">
        <v>6</v>
      </c>
      <c r="R1254" s="49" t="s">
        <v>6</v>
      </c>
    </row>
    <row r="1255" spans="1:18">
      <c r="A1255" s="44" t="s">
        <v>60</v>
      </c>
      <c r="B1255" s="44" t="s">
        <v>1690</v>
      </c>
      <c r="C1255" s="45" t="s">
        <v>692</v>
      </c>
      <c r="D1255" s="44" t="s">
        <v>1245</v>
      </c>
      <c r="E1255" s="44" t="s">
        <v>6</v>
      </c>
      <c r="F1255" s="49" t="s">
        <v>6</v>
      </c>
      <c r="G1255" s="46">
        <v>0</v>
      </c>
      <c r="H1255" s="47">
        <v>0</v>
      </c>
      <c r="I1255" s="47">
        <v>0</v>
      </c>
      <c r="J1255" s="47">
        <v>0</v>
      </c>
      <c r="K1255" s="46">
        <v>0</v>
      </c>
      <c r="L1255" s="56">
        <v>0</v>
      </c>
      <c r="M1255" s="56">
        <v>0</v>
      </c>
      <c r="N1255" s="56">
        <v>0</v>
      </c>
      <c r="O1255" s="56">
        <v>0</v>
      </c>
      <c r="P1255" s="49" t="s">
        <v>794</v>
      </c>
      <c r="Q1255" s="49" t="s">
        <v>6</v>
      </c>
      <c r="R1255" s="49" t="s">
        <v>6</v>
      </c>
    </row>
    <row r="1256" spans="1:18">
      <c r="A1256" s="44" t="s">
        <v>60</v>
      </c>
      <c r="B1256" s="44" t="s">
        <v>1691</v>
      </c>
      <c r="C1256" s="44" t="s">
        <v>6</v>
      </c>
      <c r="D1256" s="44" t="s">
        <v>1246</v>
      </c>
      <c r="E1256" s="44" t="s">
        <v>1247</v>
      </c>
      <c r="F1256" s="49" t="s">
        <v>293</v>
      </c>
      <c r="G1256" s="46">
        <v>4117</v>
      </c>
      <c r="H1256" s="47">
        <v>0</v>
      </c>
      <c r="I1256" s="47">
        <v>0</v>
      </c>
      <c r="J1256" s="47">
        <v>528.20000000000005</v>
      </c>
      <c r="K1256" s="46">
        <f t="shared" ref="K1256:K1257" si="771">H1256+I1256+J1256</f>
        <v>528.20000000000005</v>
      </c>
      <c r="L1256" s="31">
        <f t="shared" ref="L1256:L1257" si="772">TRUNC($G1256*H1256)</f>
        <v>0</v>
      </c>
      <c r="M1256" s="31">
        <f t="shared" ref="M1256:M1257" si="773">TRUNC($G1256*I1256)</f>
        <v>0</v>
      </c>
      <c r="N1256" s="31">
        <f t="shared" ref="N1256:N1257" si="774">TRUNC($G1256*J1256)</f>
        <v>2174599</v>
      </c>
      <c r="O1256" s="32">
        <f t="shared" ref="O1256:O1257" si="775">L1256+M1256+N1256</f>
        <v>2174599</v>
      </c>
      <c r="P1256" s="49" t="s">
        <v>6</v>
      </c>
      <c r="Q1256" s="49" t="s">
        <v>6</v>
      </c>
      <c r="R1256" s="49" t="s">
        <v>6</v>
      </c>
    </row>
    <row r="1257" spans="1:18">
      <c r="A1257" s="44" t="s">
        <v>60</v>
      </c>
      <c r="B1257" s="44" t="s">
        <v>1692</v>
      </c>
      <c r="C1257" s="44" t="s">
        <v>6</v>
      </c>
      <c r="D1257" s="44" t="s">
        <v>1248</v>
      </c>
      <c r="E1257" s="44" t="s">
        <v>1249</v>
      </c>
      <c r="F1257" s="49" t="s">
        <v>1172</v>
      </c>
      <c r="G1257" s="46">
        <v>83</v>
      </c>
      <c r="H1257" s="47">
        <v>0</v>
      </c>
      <c r="I1257" s="47">
        <v>0</v>
      </c>
      <c r="J1257" s="47">
        <v>40890.699999999997</v>
      </c>
      <c r="K1257" s="46">
        <f t="shared" si="771"/>
        <v>40890.699999999997</v>
      </c>
      <c r="L1257" s="31">
        <f t="shared" si="772"/>
        <v>0</v>
      </c>
      <c r="M1257" s="31">
        <f t="shared" si="773"/>
        <v>0</v>
      </c>
      <c r="N1257" s="31">
        <f t="shared" si="774"/>
        <v>3393928</v>
      </c>
      <c r="O1257" s="32">
        <f t="shared" si="775"/>
        <v>3393928</v>
      </c>
      <c r="P1257" s="49" t="s">
        <v>6</v>
      </c>
      <c r="Q1257" s="49" t="s">
        <v>6</v>
      </c>
      <c r="R1257" s="49" t="s">
        <v>6</v>
      </c>
    </row>
    <row r="1258" spans="1:18">
      <c r="A1258" s="44" t="s">
        <v>60</v>
      </c>
      <c r="B1258" s="44" t="s">
        <v>1693</v>
      </c>
      <c r="C1258" s="45" t="s">
        <v>692</v>
      </c>
      <c r="D1258" s="44" t="s">
        <v>6</v>
      </c>
      <c r="E1258" s="44" t="s">
        <v>6</v>
      </c>
      <c r="F1258" s="49" t="s">
        <v>6</v>
      </c>
      <c r="G1258" s="46">
        <v>0</v>
      </c>
      <c r="H1258" s="47">
        <v>0</v>
      </c>
      <c r="I1258" s="47">
        <v>0</v>
      </c>
      <c r="J1258" s="47">
        <v>0</v>
      </c>
      <c r="K1258" s="46">
        <v>0</v>
      </c>
      <c r="L1258" s="56">
        <v>0</v>
      </c>
      <c r="M1258" s="56">
        <v>0</v>
      </c>
      <c r="N1258" s="56">
        <v>0</v>
      </c>
      <c r="O1258" s="56">
        <v>0</v>
      </c>
      <c r="P1258" s="49" t="s">
        <v>794</v>
      </c>
      <c r="Q1258" s="49" t="s">
        <v>6</v>
      </c>
      <c r="R1258" s="49" t="s">
        <v>6</v>
      </c>
    </row>
    <row r="1259" spans="1:18">
      <c r="A1259" s="44" t="s">
        <v>60</v>
      </c>
      <c r="B1259" s="44" t="s">
        <v>1694</v>
      </c>
      <c r="C1259" s="45" t="s">
        <v>692</v>
      </c>
      <c r="D1259" s="44" t="s">
        <v>1695</v>
      </c>
      <c r="E1259" s="44" t="s">
        <v>6</v>
      </c>
      <c r="F1259" s="49" t="s">
        <v>6</v>
      </c>
      <c r="G1259" s="46">
        <v>0</v>
      </c>
      <c r="H1259" s="47">
        <v>0</v>
      </c>
      <c r="I1259" s="47">
        <v>0</v>
      </c>
      <c r="J1259" s="47">
        <v>0</v>
      </c>
      <c r="K1259" s="46">
        <v>0</v>
      </c>
      <c r="L1259" s="58">
        <f>SUM(L1261:L1311)</f>
        <v>29689358</v>
      </c>
      <c r="M1259" s="58">
        <f t="shared" ref="M1259:O1259" si="776">SUM(M1261:M1311)</f>
        <v>62764475</v>
      </c>
      <c r="N1259" s="58">
        <f t="shared" si="776"/>
        <v>22276849</v>
      </c>
      <c r="O1259" s="58">
        <f t="shared" si="776"/>
        <v>114730682</v>
      </c>
      <c r="P1259" s="49" t="s">
        <v>694</v>
      </c>
      <c r="Q1259" s="49" t="s">
        <v>6</v>
      </c>
      <c r="R1259" s="49" t="s">
        <v>6</v>
      </c>
    </row>
    <row r="1260" spans="1:18">
      <c r="A1260" s="44" t="s">
        <v>60</v>
      </c>
      <c r="B1260" s="44" t="s">
        <v>1696</v>
      </c>
      <c r="C1260" s="45" t="s">
        <v>692</v>
      </c>
      <c r="D1260" s="44" t="s">
        <v>1170</v>
      </c>
      <c r="E1260" s="44" t="s">
        <v>6</v>
      </c>
      <c r="F1260" s="49" t="s">
        <v>6</v>
      </c>
      <c r="G1260" s="46">
        <v>0</v>
      </c>
      <c r="H1260" s="47">
        <v>0</v>
      </c>
      <c r="I1260" s="47">
        <v>0</v>
      </c>
      <c r="J1260" s="47">
        <v>0</v>
      </c>
      <c r="K1260" s="46">
        <v>0</v>
      </c>
      <c r="L1260" s="56">
        <v>0</v>
      </c>
      <c r="M1260" s="56">
        <v>0</v>
      </c>
      <c r="N1260" s="56">
        <v>0</v>
      </c>
      <c r="O1260" s="56">
        <v>0</v>
      </c>
      <c r="P1260" s="49" t="s">
        <v>1256</v>
      </c>
      <c r="Q1260" s="49" t="s">
        <v>6</v>
      </c>
      <c r="R1260" s="49" t="s">
        <v>6</v>
      </c>
    </row>
    <row r="1261" spans="1:18">
      <c r="A1261" s="44" t="s">
        <v>60</v>
      </c>
      <c r="B1261" s="44" t="s">
        <v>1697</v>
      </c>
      <c r="C1261" s="48" t="s">
        <v>6</v>
      </c>
      <c r="D1261" s="44" t="s">
        <v>1171</v>
      </c>
      <c r="E1261" s="44" t="s">
        <v>1107</v>
      </c>
      <c r="F1261" s="49" t="s">
        <v>1172</v>
      </c>
      <c r="G1261" s="46">
        <v>288</v>
      </c>
      <c r="H1261" s="47">
        <v>589.29999999999995</v>
      </c>
      <c r="I1261" s="47">
        <v>1491.6</v>
      </c>
      <c r="J1261" s="47">
        <v>787.7</v>
      </c>
      <c r="K1261" s="46">
        <f t="shared" ref="K1261:K1270" si="777">H1261+I1261+J1261</f>
        <v>2868.5999999999995</v>
      </c>
      <c r="L1261" s="31">
        <f t="shared" ref="L1261:L1270" si="778">TRUNC($G1261*H1261)</f>
        <v>169718</v>
      </c>
      <c r="M1261" s="31">
        <f t="shared" ref="M1261:M1270" si="779">TRUNC($G1261*I1261)</f>
        <v>429580</v>
      </c>
      <c r="N1261" s="31">
        <f t="shared" ref="N1261:N1270" si="780">TRUNC($G1261*J1261)</f>
        <v>226857</v>
      </c>
      <c r="O1261" s="32">
        <f t="shared" ref="O1261:O1270" si="781">L1261+M1261+N1261</f>
        <v>826155</v>
      </c>
      <c r="P1261" s="49" t="s">
        <v>6</v>
      </c>
      <c r="Q1261" s="49" t="s">
        <v>1173</v>
      </c>
      <c r="R1261" s="49" t="s">
        <v>6</v>
      </c>
    </row>
    <row r="1262" spans="1:18">
      <c r="A1262" s="44" t="s">
        <v>60</v>
      </c>
      <c r="B1262" s="44" t="s">
        <v>1698</v>
      </c>
      <c r="C1262" s="44" t="s">
        <v>6</v>
      </c>
      <c r="D1262" s="44" t="s">
        <v>1174</v>
      </c>
      <c r="E1262" s="44" t="s">
        <v>1106</v>
      </c>
      <c r="F1262" s="49" t="s">
        <v>1172</v>
      </c>
      <c r="G1262" s="46">
        <v>236</v>
      </c>
      <c r="H1262" s="47">
        <v>286.3</v>
      </c>
      <c r="I1262" s="47">
        <v>784.8</v>
      </c>
      <c r="J1262" s="47">
        <v>367.4</v>
      </c>
      <c r="K1262" s="46">
        <f t="shared" si="777"/>
        <v>1438.5</v>
      </c>
      <c r="L1262" s="31">
        <f t="shared" si="778"/>
        <v>67566</v>
      </c>
      <c r="M1262" s="31">
        <f t="shared" si="779"/>
        <v>185212</v>
      </c>
      <c r="N1262" s="31">
        <f t="shared" si="780"/>
        <v>86706</v>
      </c>
      <c r="O1262" s="32">
        <f t="shared" si="781"/>
        <v>339484</v>
      </c>
      <c r="P1262" s="49" t="s">
        <v>6</v>
      </c>
      <c r="Q1262" s="49" t="s">
        <v>6</v>
      </c>
      <c r="R1262" s="49" t="s">
        <v>6</v>
      </c>
    </row>
    <row r="1263" spans="1:18">
      <c r="A1263" s="44" t="s">
        <v>60</v>
      </c>
      <c r="B1263" s="44" t="s">
        <v>1699</v>
      </c>
      <c r="C1263" s="44" t="s">
        <v>6</v>
      </c>
      <c r="D1263" s="44" t="s">
        <v>1266</v>
      </c>
      <c r="E1263" s="44" t="s">
        <v>1267</v>
      </c>
      <c r="F1263" s="49" t="s">
        <v>295</v>
      </c>
      <c r="G1263" s="46">
        <v>115</v>
      </c>
      <c r="H1263" s="47">
        <v>6327.8</v>
      </c>
      <c r="I1263" s="47">
        <v>8250.4</v>
      </c>
      <c r="J1263" s="47">
        <v>5097.3</v>
      </c>
      <c r="K1263" s="46">
        <f t="shared" si="777"/>
        <v>19675.5</v>
      </c>
      <c r="L1263" s="31">
        <f t="shared" si="778"/>
        <v>727697</v>
      </c>
      <c r="M1263" s="31">
        <f t="shared" si="779"/>
        <v>948796</v>
      </c>
      <c r="N1263" s="31">
        <f t="shared" si="780"/>
        <v>586189</v>
      </c>
      <c r="O1263" s="32">
        <f t="shared" si="781"/>
        <v>2262682</v>
      </c>
      <c r="P1263" s="49" t="s">
        <v>6</v>
      </c>
      <c r="Q1263" s="49" t="s">
        <v>6</v>
      </c>
      <c r="R1263" s="49" t="s">
        <v>6</v>
      </c>
    </row>
    <row r="1264" spans="1:18">
      <c r="A1264" s="44" t="s">
        <v>60</v>
      </c>
      <c r="B1264" s="44" t="s">
        <v>1700</v>
      </c>
      <c r="C1264" s="44" t="s">
        <v>6</v>
      </c>
      <c r="D1264" s="44" t="s">
        <v>1180</v>
      </c>
      <c r="E1264" s="44" t="s">
        <v>1181</v>
      </c>
      <c r="F1264" s="49" t="s">
        <v>793</v>
      </c>
      <c r="G1264" s="46">
        <v>121</v>
      </c>
      <c r="H1264" s="47">
        <v>207.5</v>
      </c>
      <c r="I1264" s="47">
        <v>572.79999999999995</v>
      </c>
      <c r="J1264" s="47">
        <v>307.2</v>
      </c>
      <c r="K1264" s="46">
        <f t="shared" si="777"/>
        <v>1087.5</v>
      </c>
      <c r="L1264" s="31">
        <f t="shared" si="778"/>
        <v>25107</v>
      </c>
      <c r="M1264" s="31">
        <f t="shared" si="779"/>
        <v>69308</v>
      </c>
      <c r="N1264" s="31">
        <f t="shared" si="780"/>
        <v>37171</v>
      </c>
      <c r="O1264" s="32">
        <f t="shared" si="781"/>
        <v>131586</v>
      </c>
      <c r="P1264" s="49" t="s">
        <v>6</v>
      </c>
      <c r="Q1264" s="49" t="s">
        <v>6</v>
      </c>
      <c r="R1264" s="49" t="s">
        <v>6</v>
      </c>
    </row>
    <row r="1265" spans="1:18">
      <c r="A1265" s="44" t="s">
        <v>60</v>
      </c>
      <c r="B1265" s="44" t="s">
        <v>1701</v>
      </c>
      <c r="C1265" s="44" t="s">
        <v>6</v>
      </c>
      <c r="D1265" s="44" t="s">
        <v>1182</v>
      </c>
      <c r="E1265" s="44" t="s">
        <v>6</v>
      </c>
      <c r="F1265" s="49" t="s">
        <v>1172</v>
      </c>
      <c r="G1265" s="46">
        <v>148</v>
      </c>
      <c r="H1265" s="47">
        <v>82.7</v>
      </c>
      <c r="I1265" s="47">
        <v>114.4</v>
      </c>
      <c r="J1265" s="47">
        <v>74.599999999999994</v>
      </c>
      <c r="K1265" s="46">
        <f t="shared" si="777"/>
        <v>271.70000000000005</v>
      </c>
      <c r="L1265" s="31">
        <f t="shared" si="778"/>
        <v>12239</v>
      </c>
      <c r="M1265" s="31">
        <f t="shared" si="779"/>
        <v>16931</v>
      </c>
      <c r="N1265" s="31">
        <f t="shared" si="780"/>
        <v>11040</v>
      </c>
      <c r="O1265" s="32">
        <f t="shared" si="781"/>
        <v>40210</v>
      </c>
      <c r="P1265" s="49" t="s">
        <v>6</v>
      </c>
      <c r="Q1265" s="49" t="s">
        <v>6</v>
      </c>
      <c r="R1265" s="49" t="s">
        <v>6</v>
      </c>
    </row>
    <row r="1266" spans="1:18">
      <c r="A1266" s="44" t="s">
        <v>60</v>
      </c>
      <c r="B1266" s="44" t="s">
        <v>1702</v>
      </c>
      <c r="C1266" s="44" t="s">
        <v>6</v>
      </c>
      <c r="D1266" s="44" t="s">
        <v>1183</v>
      </c>
      <c r="E1266" s="44" t="s">
        <v>1184</v>
      </c>
      <c r="F1266" s="49" t="s">
        <v>1172</v>
      </c>
      <c r="G1266" s="46">
        <v>30</v>
      </c>
      <c r="H1266" s="47">
        <v>377.1</v>
      </c>
      <c r="I1266" s="47">
        <v>3880.8</v>
      </c>
      <c r="J1266" s="47">
        <v>484.3</v>
      </c>
      <c r="K1266" s="46">
        <f t="shared" si="777"/>
        <v>4742.2000000000007</v>
      </c>
      <c r="L1266" s="31">
        <f t="shared" si="778"/>
        <v>11313</v>
      </c>
      <c r="M1266" s="31">
        <f t="shared" si="779"/>
        <v>116424</v>
      </c>
      <c r="N1266" s="31">
        <f t="shared" si="780"/>
        <v>14529</v>
      </c>
      <c r="O1266" s="32">
        <f t="shared" si="781"/>
        <v>142266</v>
      </c>
      <c r="P1266" s="49" t="s">
        <v>6</v>
      </c>
      <c r="Q1266" s="49" t="s">
        <v>6</v>
      </c>
      <c r="R1266" s="49" t="s">
        <v>6</v>
      </c>
    </row>
    <row r="1267" spans="1:18">
      <c r="A1267" s="44" t="s">
        <v>60</v>
      </c>
      <c r="B1267" s="44" t="s">
        <v>1703</v>
      </c>
      <c r="C1267" s="44" t="s">
        <v>6</v>
      </c>
      <c r="D1267" s="44" t="s">
        <v>1185</v>
      </c>
      <c r="E1267" s="44" t="s">
        <v>1184</v>
      </c>
      <c r="F1267" s="49" t="s">
        <v>1172</v>
      </c>
      <c r="G1267" s="46">
        <v>30</v>
      </c>
      <c r="H1267" s="47">
        <v>667.7</v>
      </c>
      <c r="I1267" s="47">
        <v>8460</v>
      </c>
      <c r="J1267" s="47">
        <v>594.5</v>
      </c>
      <c r="K1267" s="46">
        <f t="shared" si="777"/>
        <v>9722.2000000000007</v>
      </c>
      <c r="L1267" s="31">
        <f t="shared" si="778"/>
        <v>20031</v>
      </c>
      <c r="M1267" s="31">
        <f t="shared" si="779"/>
        <v>253800</v>
      </c>
      <c r="N1267" s="31">
        <f t="shared" si="780"/>
        <v>17835</v>
      </c>
      <c r="O1267" s="32">
        <f t="shared" si="781"/>
        <v>291666</v>
      </c>
      <c r="P1267" s="49" t="s">
        <v>6</v>
      </c>
      <c r="Q1267" s="49" t="s">
        <v>6</v>
      </c>
      <c r="R1267" s="49" t="s">
        <v>6</v>
      </c>
    </row>
    <row r="1268" spans="1:18">
      <c r="A1268" s="44" t="s">
        <v>60</v>
      </c>
      <c r="B1268" s="44" t="s">
        <v>1704</v>
      </c>
      <c r="C1268" s="44" t="s">
        <v>6</v>
      </c>
      <c r="D1268" s="44" t="s">
        <v>1186</v>
      </c>
      <c r="E1268" s="44" t="s">
        <v>1187</v>
      </c>
      <c r="F1268" s="49" t="s">
        <v>8</v>
      </c>
      <c r="G1268" s="46">
        <v>2</v>
      </c>
      <c r="H1268" s="47">
        <v>7640.7</v>
      </c>
      <c r="I1268" s="47">
        <v>52852</v>
      </c>
      <c r="J1268" s="47">
        <v>0</v>
      </c>
      <c r="K1268" s="46">
        <f t="shared" si="777"/>
        <v>60492.7</v>
      </c>
      <c r="L1268" s="31">
        <f t="shared" si="778"/>
        <v>15281</v>
      </c>
      <c r="M1268" s="31">
        <f t="shared" si="779"/>
        <v>105704</v>
      </c>
      <c r="N1268" s="31">
        <f t="shared" si="780"/>
        <v>0</v>
      </c>
      <c r="O1268" s="32">
        <f t="shared" si="781"/>
        <v>120985</v>
      </c>
      <c r="P1268" s="49" t="s">
        <v>6</v>
      </c>
      <c r="Q1268" s="49" t="s">
        <v>6</v>
      </c>
      <c r="R1268" s="49" t="s">
        <v>6</v>
      </c>
    </row>
    <row r="1269" spans="1:18">
      <c r="A1269" s="44" t="s">
        <v>60</v>
      </c>
      <c r="B1269" s="44" t="s">
        <v>1705</v>
      </c>
      <c r="C1269" s="44" t="s">
        <v>6</v>
      </c>
      <c r="D1269" s="44" t="s">
        <v>1186</v>
      </c>
      <c r="E1269" s="44" t="s">
        <v>1188</v>
      </c>
      <c r="F1269" s="49" t="s">
        <v>8</v>
      </c>
      <c r="G1269" s="46">
        <v>2</v>
      </c>
      <c r="H1269" s="47">
        <v>9757.9</v>
      </c>
      <c r="I1269" s="47">
        <v>70196</v>
      </c>
      <c r="J1269" s="47">
        <v>0</v>
      </c>
      <c r="K1269" s="46">
        <f t="shared" si="777"/>
        <v>79953.899999999994</v>
      </c>
      <c r="L1269" s="31">
        <f t="shared" si="778"/>
        <v>19515</v>
      </c>
      <c r="M1269" s="31">
        <f t="shared" si="779"/>
        <v>140392</v>
      </c>
      <c r="N1269" s="31">
        <f t="shared" si="780"/>
        <v>0</v>
      </c>
      <c r="O1269" s="32">
        <f t="shared" si="781"/>
        <v>159907</v>
      </c>
      <c r="P1269" s="49" t="s">
        <v>6</v>
      </c>
      <c r="Q1269" s="49" t="s">
        <v>6</v>
      </c>
      <c r="R1269" s="49" t="s">
        <v>6</v>
      </c>
    </row>
    <row r="1270" spans="1:18">
      <c r="A1270" s="44" t="s">
        <v>60</v>
      </c>
      <c r="B1270" s="44" t="s">
        <v>1706</v>
      </c>
      <c r="C1270" s="44" t="s">
        <v>6</v>
      </c>
      <c r="D1270" s="44" t="s">
        <v>1189</v>
      </c>
      <c r="E1270" s="44" t="s">
        <v>6</v>
      </c>
      <c r="F1270" s="49" t="s">
        <v>8</v>
      </c>
      <c r="G1270" s="46">
        <v>2</v>
      </c>
      <c r="H1270" s="47">
        <v>2236.9</v>
      </c>
      <c r="I1270" s="47">
        <v>3995.2</v>
      </c>
      <c r="J1270" s="47">
        <v>550</v>
      </c>
      <c r="K1270" s="46">
        <f t="shared" si="777"/>
        <v>6782.1</v>
      </c>
      <c r="L1270" s="31">
        <f t="shared" si="778"/>
        <v>4473</v>
      </c>
      <c r="M1270" s="31">
        <f t="shared" si="779"/>
        <v>7990</v>
      </c>
      <c r="N1270" s="31">
        <f t="shared" si="780"/>
        <v>1100</v>
      </c>
      <c r="O1270" s="32">
        <f t="shared" si="781"/>
        <v>13563</v>
      </c>
      <c r="P1270" s="49" t="s">
        <v>6</v>
      </c>
      <c r="Q1270" s="49" t="s">
        <v>6</v>
      </c>
      <c r="R1270" s="49" t="s">
        <v>6</v>
      </c>
    </row>
    <row r="1271" spans="1:18">
      <c r="A1271" s="44" t="s">
        <v>60</v>
      </c>
      <c r="B1271" s="44" t="s">
        <v>1707</v>
      </c>
      <c r="C1271" s="45" t="s">
        <v>692</v>
      </c>
      <c r="D1271" s="44" t="s">
        <v>1190</v>
      </c>
      <c r="E1271" s="44" t="s">
        <v>6</v>
      </c>
      <c r="F1271" s="49" t="s">
        <v>6</v>
      </c>
      <c r="G1271" s="46">
        <v>0</v>
      </c>
      <c r="H1271" s="47">
        <v>0</v>
      </c>
      <c r="I1271" s="47">
        <v>0</v>
      </c>
      <c r="J1271" s="47">
        <v>0</v>
      </c>
      <c r="K1271" s="46">
        <v>0</v>
      </c>
      <c r="L1271" s="56">
        <v>0</v>
      </c>
      <c r="M1271" s="56">
        <v>0</v>
      </c>
      <c r="N1271" s="56">
        <v>0</v>
      </c>
      <c r="O1271" s="56">
        <v>0</v>
      </c>
      <c r="P1271" s="49" t="s">
        <v>1256</v>
      </c>
      <c r="Q1271" s="49" t="s">
        <v>6</v>
      </c>
      <c r="R1271" s="49" t="s">
        <v>6</v>
      </c>
    </row>
    <row r="1272" spans="1:18">
      <c r="A1272" s="44" t="s">
        <v>60</v>
      </c>
      <c r="B1272" s="44" t="s">
        <v>1708</v>
      </c>
      <c r="C1272" s="48" t="s">
        <v>6</v>
      </c>
      <c r="D1272" s="44" t="s">
        <v>1197</v>
      </c>
      <c r="E1272" s="44" t="s">
        <v>1192</v>
      </c>
      <c r="F1272" s="49" t="s">
        <v>1172</v>
      </c>
      <c r="G1272" s="46">
        <v>50</v>
      </c>
      <c r="H1272" s="47">
        <v>834.5</v>
      </c>
      <c r="I1272" s="47">
        <v>2563.3000000000002</v>
      </c>
      <c r="J1272" s="47">
        <v>1022</v>
      </c>
      <c r="K1272" s="46">
        <f t="shared" ref="K1272:K1276" si="782">H1272+I1272+J1272</f>
        <v>4419.8</v>
      </c>
      <c r="L1272" s="31">
        <f t="shared" ref="L1272:L1276" si="783">TRUNC($G1272*H1272)</f>
        <v>41725</v>
      </c>
      <c r="M1272" s="31">
        <f t="shared" ref="M1272:M1276" si="784">TRUNC($G1272*I1272)</f>
        <v>128165</v>
      </c>
      <c r="N1272" s="31">
        <f t="shared" ref="N1272:N1276" si="785">TRUNC($G1272*J1272)</f>
        <v>51100</v>
      </c>
      <c r="O1272" s="32">
        <f t="shared" ref="O1272:O1276" si="786">L1272+M1272+N1272</f>
        <v>220990</v>
      </c>
      <c r="P1272" s="49" t="s">
        <v>6</v>
      </c>
      <c r="Q1272" s="49" t="s">
        <v>1198</v>
      </c>
      <c r="R1272" s="49" t="s">
        <v>6</v>
      </c>
    </row>
    <row r="1273" spans="1:18">
      <c r="A1273" s="44" t="s">
        <v>60</v>
      </c>
      <c r="B1273" s="44" t="s">
        <v>1709</v>
      </c>
      <c r="C1273" s="44" t="s">
        <v>6</v>
      </c>
      <c r="D1273" s="44" t="s">
        <v>1710</v>
      </c>
      <c r="E1273" s="44" t="s">
        <v>1711</v>
      </c>
      <c r="F1273" s="49" t="s">
        <v>793</v>
      </c>
      <c r="G1273" s="46">
        <v>160</v>
      </c>
      <c r="H1273" s="47">
        <v>283.7</v>
      </c>
      <c r="I1273" s="47">
        <v>1678.4</v>
      </c>
      <c r="J1273" s="47">
        <v>500.5</v>
      </c>
      <c r="K1273" s="46">
        <f t="shared" si="782"/>
        <v>2462.6000000000004</v>
      </c>
      <c r="L1273" s="31">
        <f t="shared" si="783"/>
        <v>45392</v>
      </c>
      <c r="M1273" s="31">
        <f t="shared" si="784"/>
        <v>268544</v>
      </c>
      <c r="N1273" s="31">
        <f t="shared" si="785"/>
        <v>80080</v>
      </c>
      <c r="O1273" s="32">
        <f t="shared" si="786"/>
        <v>394016</v>
      </c>
      <c r="P1273" s="49" t="s">
        <v>6</v>
      </c>
      <c r="Q1273" s="49" t="s">
        <v>6</v>
      </c>
      <c r="R1273" s="49" t="s">
        <v>6</v>
      </c>
    </row>
    <row r="1274" spans="1:18">
      <c r="A1274" s="44" t="s">
        <v>60</v>
      </c>
      <c r="B1274" s="44" t="s">
        <v>1712</v>
      </c>
      <c r="C1274" s="44" t="s">
        <v>6</v>
      </c>
      <c r="D1274" s="44" t="s">
        <v>1713</v>
      </c>
      <c r="E1274" s="44" t="s">
        <v>1714</v>
      </c>
      <c r="F1274" s="49" t="s">
        <v>793</v>
      </c>
      <c r="G1274" s="46">
        <v>157</v>
      </c>
      <c r="H1274" s="47">
        <v>568.29999999999995</v>
      </c>
      <c r="I1274" s="47">
        <v>3356.8</v>
      </c>
      <c r="J1274" s="47">
        <v>1001.8</v>
      </c>
      <c r="K1274" s="46">
        <f t="shared" si="782"/>
        <v>4926.9000000000005</v>
      </c>
      <c r="L1274" s="31">
        <f t="shared" si="783"/>
        <v>89223</v>
      </c>
      <c r="M1274" s="31">
        <f t="shared" si="784"/>
        <v>527017</v>
      </c>
      <c r="N1274" s="31">
        <f t="shared" si="785"/>
        <v>157282</v>
      </c>
      <c r="O1274" s="32">
        <f t="shared" si="786"/>
        <v>773522</v>
      </c>
      <c r="P1274" s="49" t="s">
        <v>6</v>
      </c>
      <c r="Q1274" s="49" t="s">
        <v>6</v>
      </c>
      <c r="R1274" s="49" t="s">
        <v>6</v>
      </c>
    </row>
    <row r="1275" spans="1:18">
      <c r="A1275" s="44" t="s">
        <v>60</v>
      </c>
      <c r="B1275" s="44" t="s">
        <v>1715</v>
      </c>
      <c r="C1275" s="44" t="s">
        <v>6</v>
      </c>
      <c r="D1275" s="44" t="s">
        <v>1716</v>
      </c>
      <c r="E1275" s="44" t="s">
        <v>1717</v>
      </c>
      <c r="F1275" s="49" t="s">
        <v>793</v>
      </c>
      <c r="G1275" s="46">
        <v>303</v>
      </c>
      <c r="H1275" s="47">
        <v>4.0999999999999996</v>
      </c>
      <c r="I1275" s="47">
        <v>59.2</v>
      </c>
      <c r="J1275" s="47">
        <v>0</v>
      </c>
      <c r="K1275" s="46">
        <f t="shared" si="782"/>
        <v>63.300000000000004</v>
      </c>
      <c r="L1275" s="31">
        <f t="shared" si="783"/>
        <v>1242</v>
      </c>
      <c r="M1275" s="31">
        <f t="shared" si="784"/>
        <v>17937</v>
      </c>
      <c r="N1275" s="31">
        <f t="shared" si="785"/>
        <v>0</v>
      </c>
      <c r="O1275" s="32">
        <f t="shared" si="786"/>
        <v>19179</v>
      </c>
      <c r="P1275" s="49" t="s">
        <v>6</v>
      </c>
      <c r="Q1275" s="49" t="s">
        <v>6</v>
      </c>
      <c r="R1275" s="49" t="s">
        <v>6</v>
      </c>
    </row>
    <row r="1276" spans="1:18">
      <c r="A1276" s="44" t="s">
        <v>60</v>
      </c>
      <c r="B1276" s="44" t="s">
        <v>1718</v>
      </c>
      <c r="C1276" s="44" t="s">
        <v>6</v>
      </c>
      <c r="D1276" s="44" t="s">
        <v>1719</v>
      </c>
      <c r="E1276" s="44" t="s">
        <v>1720</v>
      </c>
      <c r="F1276" s="49" t="s">
        <v>793</v>
      </c>
      <c r="G1276" s="46">
        <v>160</v>
      </c>
      <c r="H1276" s="47">
        <v>4.0999999999999996</v>
      </c>
      <c r="I1276" s="47">
        <v>59.2</v>
      </c>
      <c r="J1276" s="47">
        <v>0</v>
      </c>
      <c r="K1276" s="46">
        <f t="shared" si="782"/>
        <v>63.300000000000004</v>
      </c>
      <c r="L1276" s="31">
        <f t="shared" si="783"/>
        <v>656</v>
      </c>
      <c r="M1276" s="31">
        <f t="shared" si="784"/>
        <v>9472</v>
      </c>
      <c r="N1276" s="31">
        <f t="shared" si="785"/>
        <v>0</v>
      </c>
      <c r="O1276" s="32">
        <f t="shared" si="786"/>
        <v>10128</v>
      </c>
      <c r="P1276" s="49" t="s">
        <v>6</v>
      </c>
      <c r="Q1276" s="49" t="s">
        <v>6</v>
      </c>
      <c r="R1276" s="49" t="s">
        <v>6</v>
      </c>
    </row>
    <row r="1277" spans="1:18">
      <c r="A1277" s="44" t="s">
        <v>60</v>
      </c>
      <c r="B1277" s="44" t="s">
        <v>1721</v>
      </c>
      <c r="C1277" s="45" t="s">
        <v>692</v>
      </c>
      <c r="D1277" s="44" t="s">
        <v>1205</v>
      </c>
      <c r="E1277" s="44" t="s">
        <v>6</v>
      </c>
      <c r="F1277" s="49" t="s">
        <v>6</v>
      </c>
      <c r="G1277" s="46">
        <v>0</v>
      </c>
      <c r="H1277" s="47">
        <v>0</v>
      </c>
      <c r="I1277" s="47">
        <v>0</v>
      </c>
      <c r="J1277" s="47">
        <v>0</v>
      </c>
      <c r="K1277" s="46">
        <v>0</v>
      </c>
      <c r="L1277" s="56">
        <v>0</v>
      </c>
      <c r="M1277" s="56">
        <v>0</v>
      </c>
      <c r="N1277" s="56">
        <v>0</v>
      </c>
      <c r="O1277" s="56">
        <v>0</v>
      </c>
      <c r="P1277" s="49" t="s">
        <v>1256</v>
      </c>
      <c r="Q1277" s="49" t="s">
        <v>6</v>
      </c>
      <c r="R1277" s="49" t="s">
        <v>6</v>
      </c>
    </row>
    <row r="1278" spans="1:18">
      <c r="A1278" s="44" t="s">
        <v>60</v>
      </c>
      <c r="B1278" s="44" t="s">
        <v>1722</v>
      </c>
      <c r="C1278" s="45" t="s">
        <v>692</v>
      </c>
      <c r="D1278" s="44" t="s">
        <v>1206</v>
      </c>
      <c r="E1278" s="44" t="s">
        <v>6</v>
      </c>
      <c r="F1278" s="49" t="s">
        <v>6</v>
      </c>
      <c r="G1278" s="46">
        <v>0</v>
      </c>
      <c r="H1278" s="47">
        <v>0</v>
      </c>
      <c r="I1278" s="47">
        <v>0</v>
      </c>
      <c r="J1278" s="47">
        <v>0</v>
      </c>
      <c r="K1278" s="46">
        <v>0</v>
      </c>
      <c r="L1278" s="56">
        <v>0</v>
      </c>
      <c r="M1278" s="56">
        <v>0</v>
      </c>
      <c r="N1278" s="56">
        <v>0</v>
      </c>
      <c r="O1278" s="56">
        <v>0</v>
      </c>
      <c r="P1278" s="49" t="s">
        <v>794</v>
      </c>
      <c r="Q1278" s="49" t="s">
        <v>6</v>
      </c>
      <c r="R1278" s="49" t="s">
        <v>6</v>
      </c>
    </row>
    <row r="1279" spans="1:18">
      <c r="A1279" s="44" t="s">
        <v>60</v>
      </c>
      <c r="B1279" s="44" t="s">
        <v>1723</v>
      </c>
      <c r="C1279" s="44" t="s">
        <v>6</v>
      </c>
      <c r="D1279" s="44" t="s">
        <v>1207</v>
      </c>
      <c r="E1279" s="44" t="s">
        <v>1208</v>
      </c>
      <c r="F1279" s="49" t="s">
        <v>10</v>
      </c>
      <c r="G1279" s="46">
        <v>1</v>
      </c>
      <c r="H1279" s="47">
        <v>285344.3</v>
      </c>
      <c r="I1279" s="47">
        <v>3674649.6</v>
      </c>
      <c r="J1279" s="47">
        <v>1585265</v>
      </c>
      <c r="K1279" s="46">
        <f t="shared" ref="K1279:K1287" si="787">H1279+I1279+J1279</f>
        <v>5545258.9000000004</v>
      </c>
      <c r="L1279" s="31">
        <f t="shared" ref="L1279:L1287" si="788">TRUNC($G1279*H1279)</f>
        <v>285344</v>
      </c>
      <c r="M1279" s="31">
        <f t="shared" ref="M1279:M1287" si="789">TRUNC($G1279*I1279)</f>
        <v>3674649</v>
      </c>
      <c r="N1279" s="31">
        <f t="shared" ref="N1279:N1287" si="790">TRUNC($G1279*J1279)</f>
        <v>1585265</v>
      </c>
      <c r="O1279" s="32">
        <f t="shared" ref="O1279:O1287" si="791">L1279+M1279+N1279</f>
        <v>5545258</v>
      </c>
      <c r="P1279" s="49" t="s">
        <v>6</v>
      </c>
      <c r="Q1279" s="49" t="s">
        <v>6</v>
      </c>
      <c r="R1279" s="49" t="s">
        <v>6</v>
      </c>
    </row>
    <row r="1280" spans="1:18">
      <c r="A1280" s="44" t="s">
        <v>60</v>
      </c>
      <c r="B1280" s="44" t="s">
        <v>1724</v>
      </c>
      <c r="C1280" s="44" t="s">
        <v>6</v>
      </c>
      <c r="D1280" s="44" t="s">
        <v>1207</v>
      </c>
      <c r="E1280" s="44" t="s">
        <v>1209</v>
      </c>
      <c r="F1280" s="49" t="s">
        <v>10</v>
      </c>
      <c r="G1280" s="46">
        <v>1</v>
      </c>
      <c r="H1280" s="47">
        <v>203817.4</v>
      </c>
      <c r="I1280" s="47">
        <v>2624749.6</v>
      </c>
      <c r="J1280" s="47">
        <v>1132332.3</v>
      </c>
      <c r="K1280" s="46">
        <f t="shared" si="787"/>
        <v>3960899.3</v>
      </c>
      <c r="L1280" s="31">
        <f t="shared" si="788"/>
        <v>203817</v>
      </c>
      <c r="M1280" s="31">
        <f t="shared" si="789"/>
        <v>2624749</v>
      </c>
      <c r="N1280" s="31">
        <f t="shared" si="790"/>
        <v>1132332</v>
      </c>
      <c r="O1280" s="32">
        <f t="shared" si="791"/>
        <v>3960898</v>
      </c>
      <c r="P1280" s="49" t="s">
        <v>6</v>
      </c>
      <c r="Q1280" s="49" t="s">
        <v>6</v>
      </c>
      <c r="R1280" s="49" t="s">
        <v>6</v>
      </c>
    </row>
    <row r="1281" spans="1:18">
      <c r="A1281" s="44" t="s">
        <v>60</v>
      </c>
      <c r="B1281" s="44" t="s">
        <v>1725</v>
      </c>
      <c r="C1281" s="44" t="s">
        <v>6</v>
      </c>
      <c r="D1281" s="44" t="s">
        <v>1210</v>
      </c>
      <c r="E1281" s="44" t="s">
        <v>1211</v>
      </c>
      <c r="F1281" s="49" t="s">
        <v>294</v>
      </c>
      <c r="G1281" s="46">
        <v>101</v>
      </c>
      <c r="H1281" s="47">
        <v>37766.300000000003</v>
      </c>
      <c r="I1281" s="47">
        <v>61568</v>
      </c>
      <c r="J1281" s="47">
        <v>22534.400000000001</v>
      </c>
      <c r="K1281" s="46">
        <f t="shared" si="787"/>
        <v>121868.70000000001</v>
      </c>
      <c r="L1281" s="31">
        <f t="shared" si="788"/>
        <v>3814396</v>
      </c>
      <c r="M1281" s="31">
        <f t="shared" si="789"/>
        <v>6218368</v>
      </c>
      <c r="N1281" s="31">
        <f t="shared" si="790"/>
        <v>2275974</v>
      </c>
      <c r="O1281" s="32">
        <f t="shared" si="791"/>
        <v>12308738</v>
      </c>
      <c r="P1281" s="49" t="s">
        <v>6</v>
      </c>
      <c r="Q1281" s="49" t="s">
        <v>6</v>
      </c>
      <c r="R1281" s="49" t="s">
        <v>6</v>
      </c>
    </row>
    <row r="1282" spans="1:18">
      <c r="A1282" s="44" t="s">
        <v>60</v>
      </c>
      <c r="B1282" s="44" t="s">
        <v>1726</v>
      </c>
      <c r="C1282" s="44" t="s">
        <v>6</v>
      </c>
      <c r="D1282" s="44" t="s">
        <v>1210</v>
      </c>
      <c r="E1282" s="44" t="s">
        <v>1213</v>
      </c>
      <c r="F1282" s="49" t="s">
        <v>294</v>
      </c>
      <c r="G1282" s="46">
        <v>86</v>
      </c>
      <c r="H1282" s="47">
        <v>25925</v>
      </c>
      <c r="I1282" s="47">
        <v>58275.199999999997</v>
      </c>
      <c r="J1282" s="47">
        <v>13111.7</v>
      </c>
      <c r="K1282" s="46">
        <f t="shared" si="787"/>
        <v>97311.9</v>
      </c>
      <c r="L1282" s="31">
        <f t="shared" si="788"/>
        <v>2229550</v>
      </c>
      <c r="M1282" s="31">
        <f t="shared" si="789"/>
        <v>5011667</v>
      </c>
      <c r="N1282" s="31">
        <f t="shared" si="790"/>
        <v>1127606</v>
      </c>
      <c r="O1282" s="32">
        <f t="shared" si="791"/>
        <v>8368823</v>
      </c>
      <c r="P1282" s="49" t="s">
        <v>6</v>
      </c>
      <c r="Q1282" s="49" t="s">
        <v>6</v>
      </c>
      <c r="R1282" s="49" t="s">
        <v>6</v>
      </c>
    </row>
    <row r="1283" spans="1:18">
      <c r="A1283" s="44" t="s">
        <v>60</v>
      </c>
      <c r="B1283" s="44" t="s">
        <v>1727</v>
      </c>
      <c r="C1283" s="44" t="s">
        <v>6</v>
      </c>
      <c r="D1283" s="44" t="s">
        <v>1215</v>
      </c>
      <c r="E1283" s="44" t="s">
        <v>1728</v>
      </c>
      <c r="F1283" s="49" t="s">
        <v>10</v>
      </c>
      <c r="G1283" s="46">
        <v>1</v>
      </c>
      <c r="H1283" s="47">
        <v>291179.5</v>
      </c>
      <c r="I1283" s="47">
        <v>2391588.7999999998</v>
      </c>
      <c r="J1283" s="47">
        <v>45969.3</v>
      </c>
      <c r="K1283" s="46">
        <f t="shared" si="787"/>
        <v>2728737.5999999996</v>
      </c>
      <c r="L1283" s="31">
        <f t="shared" si="788"/>
        <v>291179</v>
      </c>
      <c r="M1283" s="31">
        <f t="shared" si="789"/>
        <v>2391588</v>
      </c>
      <c r="N1283" s="31">
        <f t="shared" si="790"/>
        <v>45969</v>
      </c>
      <c r="O1283" s="32">
        <f t="shared" si="791"/>
        <v>2728736</v>
      </c>
      <c r="P1283" s="49" t="s">
        <v>6</v>
      </c>
      <c r="Q1283" s="49" t="s">
        <v>6</v>
      </c>
      <c r="R1283" s="49" t="s">
        <v>6</v>
      </c>
    </row>
    <row r="1284" spans="1:18">
      <c r="A1284" s="44" t="s">
        <v>60</v>
      </c>
      <c r="B1284" s="44" t="s">
        <v>1729</v>
      </c>
      <c r="C1284" s="44" t="s">
        <v>6</v>
      </c>
      <c r="D1284" s="44" t="s">
        <v>1217</v>
      </c>
      <c r="E1284" s="44" t="s">
        <v>1218</v>
      </c>
      <c r="F1284" s="49" t="s">
        <v>10</v>
      </c>
      <c r="G1284" s="46">
        <v>1</v>
      </c>
      <c r="H1284" s="47">
        <v>4531.5</v>
      </c>
      <c r="I1284" s="47">
        <v>265212.79999999999</v>
      </c>
      <c r="J1284" s="47">
        <v>36801.599999999999</v>
      </c>
      <c r="K1284" s="46">
        <f t="shared" si="787"/>
        <v>306545.89999999997</v>
      </c>
      <c r="L1284" s="31">
        <f t="shared" si="788"/>
        <v>4531</v>
      </c>
      <c r="M1284" s="31">
        <f t="shared" si="789"/>
        <v>265212</v>
      </c>
      <c r="N1284" s="31">
        <f t="shared" si="790"/>
        <v>36801</v>
      </c>
      <c r="O1284" s="32">
        <f t="shared" si="791"/>
        <v>306544</v>
      </c>
      <c r="P1284" s="49" t="s">
        <v>6</v>
      </c>
      <c r="Q1284" s="49" t="s">
        <v>6</v>
      </c>
      <c r="R1284" s="49" t="s">
        <v>6</v>
      </c>
    </row>
    <row r="1285" spans="1:18">
      <c r="A1285" s="44" t="s">
        <v>60</v>
      </c>
      <c r="B1285" s="44" t="s">
        <v>1730</v>
      </c>
      <c r="C1285" s="44" t="s">
        <v>6</v>
      </c>
      <c r="D1285" s="44" t="s">
        <v>1219</v>
      </c>
      <c r="E1285" s="44" t="s">
        <v>6</v>
      </c>
      <c r="F1285" s="49" t="s">
        <v>294</v>
      </c>
      <c r="G1285" s="46">
        <v>13</v>
      </c>
      <c r="H1285" s="47">
        <v>55896.800000000003</v>
      </c>
      <c r="I1285" s="47">
        <v>260368</v>
      </c>
      <c r="J1285" s="47">
        <v>5191.7</v>
      </c>
      <c r="K1285" s="46">
        <f t="shared" si="787"/>
        <v>321456.5</v>
      </c>
      <c r="L1285" s="31">
        <f t="shared" si="788"/>
        <v>726658</v>
      </c>
      <c r="M1285" s="31">
        <f t="shared" si="789"/>
        <v>3384784</v>
      </c>
      <c r="N1285" s="31">
        <f t="shared" si="790"/>
        <v>67492</v>
      </c>
      <c r="O1285" s="32">
        <f t="shared" si="791"/>
        <v>4178934</v>
      </c>
      <c r="P1285" s="49" t="s">
        <v>6</v>
      </c>
      <c r="Q1285" s="49" t="s">
        <v>6</v>
      </c>
      <c r="R1285" s="49" t="s">
        <v>6</v>
      </c>
    </row>
    <row r="1286" spans="1:18">
      <c r="A1286" s="44" t="s">
        <v>60</v>
      </c>
      <c r="B1286" s="44" t="s">
        <v>1731</v>
      </c>
      <c r="C1286" s="44" t="s">
        <v>6</v>
      </c>
      <c r="D1286" s="44" t="s">
        <v>1220</v>
      </c>
      <c r="E1286" s="44" t="s">
        <v>1218</v>
      </c>
      <c r="F1286" s="49" t="s">
        <v>10</v>
      </c>
      <c r="G1286" s="46">
        <v>1</v>
      </c>
      <c r="H1286" s="47">
        <v>4531.5</v>
      </c>
      <c r="I1286" s="47">
        <v>265212.79999999999</v>
      </c>
      <c r="J1286" s="47">
        <v>36801.599999999999</v>
      </c>
      <c r="K1286" s="46">
        <f t="shared" si="787"/>
        <v>306545.89999999997</v>
      </c>
      <c r="L1286" s="31">
        <f t="shared" si="788"/>
        <v>4531</v>
      </c>
      <c r="M1286" s="31">
        <f t="shared" si="789"/>
        <v>265212</v>
      </c>
      <c r="N1286" s="31">
        <f t="shared" si="790"/>
        <v>36801</v>
      </c>
      <c r="O1286" s="32">
        <f t="shared" si="791"/>
        <v>306544</v>
      </c>
      <c r="P1286" s="49" t="s">
        <v>6</v>
      </c>
      <c r="Q1286" s="49" t="s">
        <v>6</v>
      </c>
      <c r="R1286" s="49" t="s">
        <v>6</v>
      </c>
    </row>
    <row r="1287" spans="1:18">
      <c r="A1287" s="44" t="s">
        <v>60</v>
      </c>
      <c r="B1287" s="44" t="s">
        <v>1732</v>
      </c>
      <c r="C1287" s="44" t="s">
        <v>6</v>
      </c>
      <c r="D1287" s="44" t="s">
        <v>1224</v>
      </c>
      <c r="E1287" s="44" t="s">
        <v>1225</v>
      </c>
      <c r="F1287" s="49" t="s">
        <v>294</v>
      </c>
      <c r="G1287" s="46">
        <v>67</v>
      </c>
      <c r="H1287" s="47">
        <v>10203.200000000001</v>
      </c>
      <c r="I1287" s="47">
        <v>25448.799999999999</v>
      </c>
      <c r="J1287" s="47">
        <v>9410.5</v>
      </c>
      <c r="K1287" s="46">
        <f t="shared" si="787"/>
        <v>45062.5</v>
      </c>
      <c r="L1287" s="31">
        <f t="shared" si="788"/>
        <v>683614</v>
      </c>
      <c r="M1287" s="31">
        <f t="shared" si="789"/>
        <v>1705069</v>
      </c>
      <c r="N1287" s="31">
        <f t="shared" si="790"/>
        <v>630503</v>
      </c>
      <c r="O1287" s="32">
        <f t="shared" si="791"/>
        <v>3019186</v>
      </c>
      <c r="P1287" s="49" t="s">
        <v>6</v>
      </c>
      <c r="Q1287" s="49" t="s">
        <v>6</v>
      </c>
      <c r="R1287" s="49" t="s">
        <v>6</v>
      </c>
    </row>
    <row r="1288" spans="1:18">
      <c r="A1288" s="44" t="s">
        <v>60</v>
      </c>
      <c r="B1288" s="44" t="s">
        <v>1733</v>
      </c>
      <c r="C1288" s="45" t="s">
        <v>692</v>
      </c>
      <c r="D1288" s="44" t="s">
        <v>1226</v>
      </c>
      <c r="E1288" s="44" t="s">
        <v>6</v>
      </c>
      <c r="F1288" s="49" t="s">
        <v>6</v>
      </c>
      <c r="G1288" s="46">
        <v>0</v>
      </c>
      <c r="H1288" s="47">
        <v>0</v>
      </c>
      <c r="I1288" s="47">
        <v>0</v>
      </c>
      <c r="J1288" s="47">
        <v>0</v>
      </c>
      <c r="K1288" s="46">
        <v>0</v>
      </c>
      <c r="L1288" s="56">
        <v>0</v>
      </c>
      <c r="M1288" s="56">
        <v>0</v>
      </c>
      <c r="N1288" s="56">
        <v>0</v>
      </c>
      <c r="O1288" s="56">
        <v>0</v>
      </c>
      <c r="P1288" s="49" t="s">
        <v>794</v>
      </c>
      <c r="Q1288" s="49" t="s">
        <v>6</v>
      </c>
      <c r="R1288" s="49" t="s">
        <v>6</v>
      </c>
    </row>
    <row r="1289" spans="1:18">
      <c r="A1289" s="44" t="s">
        <v>60</v>
      </c>
      <c r="B1289" s="44" t="s">
        <v>1734</v>
      </c>
      <c r="C1289" s="44" t="s">
        <v>6</v>
      </c>
      <c r="D1289" s="44" t="s">
        <v>1227</v>
      </c>
      <c r="E1289" s="44" t="s">
        <v>1228</v>
      </c>
      <c r="F1289" s="49" t="s">
        <v>294</v>
      </c>
      <c r="G1289" s="46">
        <v>139</v>
      </c>
      <c r="H1289" s="47">
        <v>25494.6</v>
      </c>
      <c r="I1289" s="47">
        <v>43899.199999999997</v>
      </c>
      <c r="J1289" s="47">
        <v>22452.2</v>
      </c>
      <c r="K1289" s="46">
        <f t="shared" ref="K1289:K1299" si="792">H1289+I1289+J1289</f>
        <v>91845.999999999985</v>
      </c>
      <c r="L1289" s="31">
        <f t="shared" ref="L1289:L1299" si="793">TRUNC($G1289*H1289)</f>
        <v>3543749</v>
      </c>
      <c r="M1289" s="31">
        <f t="shared" ref="M1289:M1299" si="794">TRUNC($G1289*I1289)</f>
        <v>6101988</v>
      </c>
      <c r="N1289" s="31">
        <f t="shared" ref="N1289:N1299" si="795">TRUNC($G1289*J1289)</f>
        <v>3120855</v>
      </c>
      <c r="O1289" s="32">
        <f t="shared" ref="O1289:O1299" si="796">L1289+M1289+N1289</f>
        <v>12766592</v>
      </c>
      <c r="P1289" s="49" t="s">
        <v>6</v>
      </c>
      <c r="Q1289" s="49" t="s">
        <v>6</v>
      </c>
      <c r="R1289" s="49" t="s">
        <v>6</v>
      </c>
    </row>
    <row r="1290" spans="1:18">
      <c r="A1290" s="44" t="s">
        <v>60</v>
      </c>
      <c r="B1290" s="44" t="s">
        <v>1735</v>
      </c>
      <c r="C1290" s="44" t="s">
        <v>6</v>
      </c>
      <c r="D1290" s="44" t="s">
        <v>1227</v>
      </c>
      <c r="E1290" s="44" t="s">
        <v>1230</v>
      </c>
      <c r="F1290" s="49" t="s">
        <v>294</v>
      </c>
      <c r="G1290" s="46">
        <v>119</v>
      </c>
      <c r="H1290" s="47">
        <v>32577.599999999999</v>
      </c>
      <c r="I1290" s="47">
        <v>53005.599999999999</v>
      </c>
      <c r="J1290" s="47">
        <v>27067.9</v>
      </c>
      <c r="K1290" s="46">
        <f t="shared" si="792"/>
        <v>112651.1</v>
      </c>
      <c r="L1290" s="31">
        <f t="shared" si="793"/>
        <v>3876734</v>
      </c>
      <c r="M1290" s="31">
        <f t="shared" si="794"/>
        <v>6307666</v>
      </c>
      <c r="N1290" s="31">
        <f t="shared" si="795"/>
        <v>3221080</v>
      </c>
      <c r="O1290" s="32">
        <f t="shared" si="796"/>
        <v>13405480</v>
      </c>
      <c r="P1290" s="49" t="s">
        <v>6</v>
      </c>
      <c r="Q1290" s="49" t="s">
        <v>6</v>
      </c>
      <c r="R1290" s="49" t="s">
        <v>6</v>
      </c>
    </row>
    <row r="1291" spans="1:18">
      <c r="A1291" s="44" t="s">
        <v>60</v>
      </c>
      <c r="B1291" s="44" t="s">
        <v>1736</v>
      </c>
      <c r="C1291" s="44" t="s">
        <v>6</v>
      </c>
      <c r="D1291" s="44" t="s">
        <v>1232</v>
      </c>
      <c r="E1291" s="44" t="s">
        <v>6</v>
      </c>
      <c r="F1291" s="49" t="s">
        <v>10</v>
      </c>
      <c r="G1291" s="46">
        <v>1</v>
      </c>
      <c r="H1291" s="47">
        <v>169046.9</v>
      </c>
      <c r="I1291" s="47">
        <v>2690296</v>
      </c>
      <c r="J1291" s="47">
        <v>888213</v>
      </c>
      <c r="K1291" s="46">
        <f t="shared" si="792"/>
        <v>3747555.9</v>
      </c>
      <c r="L1291" s="31">
        <f t="shared" si="793"/>
        <v>169046</v>
      </c>
      <c r="M1291" s="31">
        <f t="shared" si="794"/>
        <v>2690296</v>
      </c>
      <c r="N1291" s="31">
        <f t="shared" si="795"/>
        <v>888213</v>
      </c>
      <c r="O1291" s="32">
        <f t="shared" si="796"/>
        <v>3747555</v>
      </c>
      <c r="P1291" s="49" t="s">
        <v>6</v>
      </c>
      <c r="Q1291" s="49" t="s">
        <v>6</v>
      </c>
      <c r="R1291" s="49" t="s">
        <v>6</v>
      </c>
    </row>
    <row r="1292" spans="1:18">
      <c r="A1292" s="44" t="s">
        <v>60</v>
      </c>
      <c r="B1292" s="44" t="s">
        <v>1737</v>
      </c>
      <c r="C1292" s="44" t="s">
        <v>6</v>
      </c>
      <c r="D1292" s="44" t="s">
        <v>1233</v>
      </c>
      <c r="E1292" s="44" t="s">
        <v>6</v>
      </c>
      <c r="F1292" s="49" t="s">
        <v>10</v>
      </c>
      <c r="G1292" s="46">
        <v>1</v>
      </c>
      <c r="H1292" s="47">
        <v>0</v>
      </c>
      <c r="I1292" s="47">
        <v>482580</v>
      </c>
      <c r="J1292" s="47">
        <v>26327.599999999999</v>
      </c>
      <c r="K1292" s="46">
        <f t="shared" si="792"/>
        <v>508907.6</v>
      </c>
      <c r="L1292" s="31">
        <f t="shared" si="793"/>
        <v>0</v>
      </c>
      <c r="M1292" s="31">
        <f t="shared" si="794"/>
        <v>482580</v>
      </c>
      <c r="N1292" s="31">
        <f t="shared" si="795"/>
        <v>26327</v>
      </c>
      <c r="O1292" s="32">
        <f t="shared" si="796"/>
        <v>508907</v>
      </c>
      <c r="P1292" s="49" t="s">
        <v>6</v>
      </c>
      <c r="Q1292" s="49" t="s">
        <v>6</v>
      </c>
      <c r="R1292" s="49" t="s">
        <v>6</v>
      </c>
    </row>
    <row r="1293" spans="1:18">
      <c r="A1293" s="44" t="s">
        <v>60</v>
      </c>
      <c r="B1293" s="44" t="s">
        <v>1738</v>
      </c>
      <c r="C1293" s="44" t="s">
        <v>6</v>
      </c>
      <c r="D1293" s="44" t="s">
        <v>1234</v>
      </c>
      <c r="E1293" s="44" t="s">
        <v>6</v>
      </c>
      <c r="F1293" s="49" t="s">
        <v>10</v>
      </c>
      <c r="G1293" s="46">
        <v>1</v>
      </c>
      <c r="H1293" s="47">
        <v>226350.7</v>
      </c>
      <c r="I1293" s="47">
        <v>9259560.8000000007</v>
      </c>
      <c r="J1293" s="47">
        <v>1189301.1000000001</v>
      </c>
      <c r="K1293" s="46">
        <f t="shared" si="792"/>
        <v>10675212.6</v>
      </c>
      <c r="L1293" s="31">
        <f t="shared" si="793"/>
        <v>226350</v>
      </c>
      <c r="M1293" s="31">
        <f t="shared" si="794"/>
        <v>9259560</v>
      </c>
      <c r="N1293" s="31">
        <f t="shared" si="795"/>
        <v>1189301</v>
      </c>
      <c r="O1293" s="32">
        <f t="shared" si="796"/>
        <v>10675211</v>
      </c>
      <c r="P1293" s="49" t="s">
        <v>6</v>
      </c>
      <c r="Q1293" s="49" t="s">
        <v>6</v>
      </c>
      <c r="R1293" s="49" t="s">
        <v>6</v>
      </c>
    </row>
    <row r="1294" spans="1:18">
      <c r="A1294" s="44" t="s">
        <v>60</v>
      </c>
      <c r="B1294" s="44" t="s">
        <v>1739</v>
      </c>
      <c r="C1294" s="44" t="s">
        <v>6</v>
      </c>
      <c r="D1294" s="44" t="s">
        <v>1235</v>
      </c>
      <c r="E1294" s="44" t="s">
        <v>1728</v>
      </c>
      <c r="F1294" s="49" t="s">
        <v>10</v>
      </c>
      <c r="G1294" s="46">
        <v>1</v>
      </c>
      <c r="H1294" s="47">
        <v>367749.3</v>
      </c>
      <c r="I1294" s="47">
        <v>2973835.2</v>
      </c>
      <c r="J1294" s="47">
        <v>53656.9</v>
      </c>
      <c r="K1294" s="46">
        <f t="shared" si="792"/>
        <v>3395241.4</v>
      </c>
      <c r="L1294" s="31">
        <f t="shared" si="793"/>
        <v>367749</v>
      </c>
      <c r="M1294" s="31">
        <f t="shared" si="794"/>
        <v>2973835</v>
      </c>
      <c r="N1294" s="31">
        <f t="shared" si="795"/>
        <v>53656</v>
      </c>
      <c r="O1294" s="32">
        <f t="shared" si="796"/>
        <v>3395240</v>
      </c>
      <c r="P1294" s="49" t="s">
        <v>6</v>
      </c>
      <c r="Q1294" s="49" t="s">
        <v>6</v>
      </c>
      <c r="R1294" s="49" t="s">
        <v>6</v>
      </c>
    </row>
    <row r="1295" spans="1:18">
      <c r="A1295" s="44" t="s">
        <v>60</v>
      </c>
      <c r="B1295" s="44" t="s">
        <v>1740</v>
      </c>
      <c r="C1295" s="44" t="s">
        <v>6</v>
      </c>
      <c r="D1295" s="44" t="s">
        <v>1217</v>
      </c>
      <c r="E1295" s="44" t="s">
        <v>1218</v>
      </c>
      <c r="F1295" s="49" t="s">
        <v>10</v>
      </c>
      <c r="G1295" s="46">
        <v>1</v>
      </c>
      <c r="H1295" s="47">
        <v>4531.5</v>
      </c>
      <c r="I1295" s="47">
        <v>265212.79999999999</v>
      </c>
      <c r="J1295" s="47">
        <v>36801.599999999999</v>
      </c>
      <c r="K1295" s="46">
        <f t="shared" si="792"/>
        <v>306545.89999999997</v>
      </c>
      <c r="L1295" s="31">
        <f t="shared" si="793"/>
        <v>4531</v>
      </c>
      <c r="M1295" s="31">
        <f t="shared" si="794"/>
        <v>265212</v>
      </c>
      <c r="N1295" s="31">
        <f t="shared" si="795"/>
        <v>36801</v>
      </c>
      <c r="O1295" s="32">
        <f t="shared" si="796"/>
        <v>306544</v>
      </c>
      <c r="P1295" s="49" t="s">
        <v>6</v>
      </c>
      <c r="Q1295" s="49" t="s">
        <v>6</v>
      </c>
      <c r="R1295" s="49" t="s">
        <v>6</v>
      </c>
    </row>
    <row r="1296" spans="1:18">
      <c r="A1296" s="44" t="s">
        <v>60</v>
      </c>
      <c r="B1296" s="44" t="s">
        <v>1741</v>
      </c>
      <c r="C1296" s="44" t="s">
        <v>6</v>
      </c>
      <c r="D1296" s="44" t="s">
        <v>1219</v>
      </c>
      <c r="E1296" s="44" t="s">
        <v>6</v>
      </c>
      <c r="F1296" s="49" t="s">
        <v>294</v>
      </c>
      <c r="G1296" s="46">
        <v>13</v>
      </c>
      <c r="H1296" s="47">
        <v>55896.800000000003</v>
      </c>
      <c r="I1296" s="47">
        <v>260368</v>
      </c>
      <c r="J1296" s="47">
        <v>5191.7</v>
      </c>
      <c r="K1296" s="46">
        <f t="shared" si="792"/>
        <v>321456.5</v>
      </c>
      <c r="L1296" s="31">
        <f t="shared" si="793"/>
        <v>726658</v>
      </c>
      <c r="M1296" s="31">
        <f t="shared" si="794"/>
        <v>3384784</v>
      </c>
      <c r="N1296" s="31">
        <f t="shared" si="795"/>
        <v>67492</v>
      </c>
      <c r="O1296" s="32">
        <f t="shared" si="796"/>
        <v>4178934</v>
      </c>
      <c r="P1296" s="49" t="s">
        <v>6</v>
      </c>
      <c r="Q1296" s="49" t="s">
        <v>6</v>
      </c>
      <c r="R1296" s="49" t="s">
        <v>6</v>
      </c>
    </row>
    <row r="1297" spans="1:18">
      <c r="A1297" s="44" t="s">
        <v>60</v>
      </c>
      <c r="B1297" s="44" t="s">
        <v>1742</v>
      </c>
      <c r="C1297" s="44" t="s">
        <v>6</v>
      </c>
      <c r="D1297" s="44" t="s">
        <v>1220</v>
      </c>
      <c r="E1297" s="44" t="s">
        <v>1218</v>
      </c>
      <c r="F1297" s="49" t="s">
        <v>10</v>
      </c>
      <c r="G1297" s="46">
        <v>1</v>
      </c>
      <c r="H1297" s="47">
        <v>4531.5</v>
      </c>
      <c r="I1297" s="47">
        <v>265212.79999999999</v>
      </c>
      <c r="J1297" s="47">
        <v>36801.599999999999</v>
      </c>
      <c r="K1297" s="46">
        <f t="shared" si="792"/>
        <v>306545.89999999997</v>
      </c>
      <c r="L1297" s="31">
        <f t="shared" si="793"/>
        <v>4531</v>
      </c>
      <c r="M1297" s="31">
        <f t="shared" si="794"/>
        <v>265212</v>
      </c>
      <c r="N1297" s="31">
        <f t="shared" si="795"/>
        <v>36801</v>
      </c>
      <c r="O1297" s="32">
        <f t="shared" si="796"/>
        <v>306544</v>
      </c>
      <c r="P1297" s="49" t="s">
        <v>6</v>
      </c>
      <c r="Q1297" s="49" t="s">
        <v>6</v>
      </c>
      <c r="R1297" s="49" t="s">
        <v>6</v>
      </c>
    </row>
    <row r="1298" spans="1:18">
      <c r="A1298" s="44" t="s">
        <v>60</v>
      </c>
      <c r="B1298" s="44" t="s">
        <v>1743</v>
      </c>
      <c r="C1298" s="44" t="s">
        <v>6</v>
      </c>
      <c r="D1298" s="44" t="s">
        <v>1236</v>
      </c>
      <c r="E1298" s="44" t="s">
        <v>1237</v>
      </c>
      <c r="F1298" s="49" t="s">
        <v>1172</v>
      </c>
      <c r="G1298" s="46">
        <v>65</v>
      </c>
      <c r="H1298" s="47">
        <v>6870.5</v>
      </c>
      <c r="I1298" s="47">
        <v>12184</v>
      </c>
      <c r="J1298" s="47">
        <v>5033.3</v>
      </c>
      <c r="K1298" s="46">
        <f t="shared" si="792"/>
        <v>24087.8</v>
      </c>
      <c r="L1298" s="31">
        <f t="shared" si="793"/>
        <v>446582</v>
      </c>
      <c r="M1298" s="31">
        <f t="shared" si="794"/>
        <v>791960</v>
      </c>
      <c r="N1298" s="31">
        <f t="shared" si="795"/>
        <v>327164</v>
      </c>
      <c r="O1298" s="32">
        <f t="shared" si="796"/>
        <v>1565706</v>
      </c>
      <c r="P1298" s="49" t="s">
        <v>6</v>
      </c>
      <c r="Q1298" s="49" t="s">
        <v>6</v>
      </c>
      <c r="R1298" s="49" t="s">
        <v>6</v>
      </c>
    </row>
    <row r="1299" spans="1:18">
      <c r="A1299" s="44" t="s">
        <v>60</v>
      </c>
      <c r="B1299" s="44" t="s">
        <v>1744</v>
      </c>
      <c r="C1299" s="44" t="s">
        <v>6</v>
      </c>
      <c r="D1299" s="44" t="s">
        <v>1238</v>
      </c>
      <c r="E1299" s="44" t="s">
        <v>1225</v>
      </c>
      <c r="F1299" s="49" t="s">
        <v>294</v>
      </c>
      <c r="G1299" s="46">
        <v>45</v>
      </c>
      <c r="H1299" s="47">
        <v>18699.599999999999</v>
      </c>
      <c r="I1299" s="47">
        <v>32773.599999999999</v>
      </c>
      <c r="J1299" s="47">
        <v>21405.1</v>
      </c>
      <c r="K1299" s="46">
        <f t="shared" si="792"/>
        <v>72878.299999999988</v>
      </c>
      <c r="L1299" s="31">
        <f t="shared" si="793"/>
        <v>841482</v>
      </c>
      <c r="M1299" s="31">
        <f t="shared" si="794"/>
        <v>1474812</v>
      </c>
      <c r="N1299" s="31">
        <f t="shared" si="795"/>
        <v>963229</v>
      </c>
      <c r="O1299" s="32">
        <f t="shared" si="796"/>
        <v>3279523</v>
      </c>
      <c r="P1299" s="49" t="s">
        <v>6</v>
      </c>
      <c r="Q1299" s="49" t="s">
        <v>6</v>
      </c>
      <c r="R1299" s="49" t="s">
        <v>6</v>
      </c>
    </row>
    <row r="1300" spans="1:18">
      <c r="A1300" s="44" t="s">
        <v>60</v>
      </c>
      <c r="B1300" s="44" t="s">
        <v>1745</v>
      </c>
      <c r="C1300" s="45" t="s">
        <v>692</v>
      </c>
      <c r="D1300" s="44" t="s">
        <v>1746</v>
      </c>
      <c r="E1300" s="44" t="s">
        <v>6</v>
      </c>
      <c r="F1300" s="49" t="s">
        <v>6</v>
      </c>
      <c r="G1300" s="46">
        <v>0</v>
      </c>
      <c r="H1300" s="47">
        <v>0</v>
      </c>
      <c r="I1300" s="47">
        <v>0</v>
      </c>
      <c r="J1300" s="47">
        <v>0</v>
      </c>
      <c r="K1300" s="46">
        <v>0</v>
      </c>
      <c r="L1300" s="56">
        <v>0</v>
      </c>
      <c r="M1300" s="56">
        <v>0</v>
      </c>
      <c r="N1300" s="56">
        <v>0</v>
      </c>
      <c r="O1300" s="56">
        <v>0</v>
      </c>
      <c r="P1300" s="49" t="s">
        <v>794</v>
      </c>
      <c r="Q1300" s="49" t="s">
        <v>6</v>
      </c>
      <c r="R1300" s="49" t="s">
        <v>6</v>
      </c>
    </row>
    <row r="1301" spans="1:18">
      <c r="A1301" s="44" t="s">
        <v>60</v>
      </c>
      <c r="B1301" s="44" t="s">
        <v>1747</v>
      </c>
      <c r="C1301" s="44" t="s">
        <v>6</v>
      </c>
      <c r="D1301" s="44" t="s">
        <v>1748</v>
      </c>
      <c r="E1301" s="44" t="s">
        <v>6</v>
      </c>
      <c r="F1301" s="49" t="s">
        <v>294</v>
      </c>
      <c r="G1301" s="46">
        <v>99</v>
      </c>
      <c r="H1301" s="47">
        <v>0</v>
      </c>
      <c r="I1301" s="47">
        <v>0</v>
      </c>
      <c r="J1301" s="47">
        <v>2756.2</v>
      </c>
      <c r="K1301" s="46">
        <f t="shared" ref="K1301:K1302" si="797">H1301+I1301+J1301</f>
        <v>2756.2</v>
      </c>
      <c r="L1301" s="31">
        <f t="shared" ref="L1301:L1302" si="798">TRUNC($G1301*H1301)</f>
        <v>0</v>
      </c>
      <c r="M1301" s="31">
        <f t="shared" ref="M1301:M1302" si="799">TRUNC($G1301*I1301)</f>
        <v>0</v>
      </c>
      <c r="N1301" s="31">
        <f t="shared" ref="N1301:N1302" si="800">TRUNC($G1301*J1301)</f>
        <v>272863</v>
      </c>
      <c r="O1301" s="32">
        <f t="shared" ref="O1301:O1302" si="801">L1301+M1301+N1301</f>
        <v>272863</v>
      </c>
      <c r="P1301" s="49" t="s">
        <v>6</v>
      </c>
      <c r="Q1301" s="49" t="s">
        <v>6</v>
      </c>
      <c r="R1301" s="49" t="s">
        <v>6</v>
      </c>
    </row>
    <row r="1302" spans="1:18">
      <c r="A1302" s="44" t="s">
        <v>60</v>
      </c>
      <c r="B1302" s="44" t="s">
        <v>1749</v>
      </c>
      <c r="C1302" s="44" t="s">
        <v>6</v>
      </c>
      <c r="D1302" s="44" t="s">
        <v>1750</v>
      </c>
      <c r="E1302" s="44" t="s">
        <v>6</v>
      </c>
      <c r="F1302" s="49" t="s">
        <v>8</v>
      </c>
      <c r="G1302" s="46">
        <v>50</v>
      </c>
      <c r="H1302" s="47">
        <v>0</v>
      </c>
      <c r="I1302" s="47">
        <v>0</v>
      </c>
      <c r="J1302" s="47">
        <v>24130.799999999999</v>
      </c>
      <c r="K1302" s="46">
        <f t="shared" si="797"/>
        <v>24130.799999999999</v>
      </c>
      <c r="L1302" s="31">
        <f t="shared" si="798"/>
        <v>0</v>
      </c>
      <c r="M1302" s="31">
        <f t="shared" si="799"/>
        <v>0</v>
      </c>
      <c r="N1302" s="31">
        <f t="shared" si="800"/>
        <v>1206540</v>
      </c>
      <c r="O1302" s="32">
        <f t="shared" si="801"/>
        <v>1206540</v>
      </c>
      <c r="P1302" s="49" t="s">
        <v>6</v>
      </c>
      <c r="Q1302" s="49" t="s">
        <v>6</v>
      </c>
      <c r="R1302" s="49" t="s">
        <v>6</v>
      </c>
    </row>
    <row r="1303" spans="1:18">
      <c r="A1303" s="44" t="s">
        <v>60</v>
      </c>
      <c r="B1303" s="44" t="s">
        <v>1751</v>
      </c>
      <c r="C1303" s="45" t="s">
        <v>692</v>
      </c>
      <c r="D1303" s="44" t="s">
        <v>1304</v>
      </c>
      <c r="E1303" s="44" t="s">
        <v>6</v>
      </c>
      <c r="F1303" s="49" t="s">
        <v>6</v>
      </c>
      <c r="G1303" s="46">
        <v>0</v>
      </c>
      <c r="H1303" s="47">
        <v>0</v>
      </c>
      <c r="I1303" s="47">
        <v>0</v>
      </c>
      <c r="J1303" s="47">
        <v>0</v>
      </c>
      <c r="K1303" s="46">
        <v>0</v>
      </c>
      <c r="L1303" s="56">
        <v>0</v>
      </c>
      <c r="M1303" s="56">
        <v>0</v>
      </c>
      <c r="N1303" s="56">
        <v>0</v>
      </c>
      <c r="O1303" s="56">
        <v>0</v>
      </c>
      <c r="P1303" s="49" t="s">
        <v>1256</v>
      </c>
      <c r="Q1303" s="49" t="s">
        <v>6</v>
      </c>
      <c r="R1303" s="49" t="s">
        <v>6</v>
      </c>
    </row>
    <row r="1304" spans="1:18">
      <c r="A1304" s="44" t="s">
        <v>60</v>
      </c>
      <c r="B1304" s="44" t="s">
        <v>1752</v>
      </c>
      <c r="C1304" s="44" t="s">
        <v>6</v>
      </c>
      <c r="D1304" s="44" t="s">
        <v>1753</v>
      </c>
      <c r="E1304" s="44" t="s">
        <v>1754</v>
      </c>
      <c r="F1304" s="49" t="s">
        <v>696</v>
      </c>
      <c r="G1304" s="46">
        <v>19</v>
      </c>
      <c r="H1304" s="47">
        <v>92396</v>
      </c>
      <c r="I1304" s="47">
        <v>0</v>
      </c>
      <c r="J1304" s="47">
        <v>0</v>
      </c>
      <c r="K1304" s="46">
        <f t="shared" ref="K1304:K1309" si="802">H1304+I1304+J1304</f>
        <v>92396</v>
      </c>
      <c r="L1304" s="31">
        <f t="shared" ref="L1304:L1309" si="803">TRUNC($G1304*H1304)</f>
        <v>1755524</v>
      </c>
      <c r="M1304" s="31">
        <f t="shared" ref="M1304:M1309" si="804">TRUNC($G1304*I1304)</f>
        <v>0</v>
      </c>
      <c r="N1304" s="31">
        <f t="shared" ref="N1304:N1309" si="805">TRUNC($G1304*J1304)</f>
        <v>0</v>
      </c>
      <c r="O1304" s="32">
        <f t="shared" ref="O1304:O1309" si="806">L1304+M1304+N1304</f>
        <v>1755524</v>
      </c>
      <c r="P1304" s="49" t="s">
        <v>6</v>
      </c>
      <c r="Q1304" s="49" t="s">
        <v>6</v>
      </c>
      <c r="R1304" s="49" t="s">
        <v>6</v>
      </c>
    </row>
    <row r="1305" spans="1:18">
      <c r="A1305" s="44" t="s">
        <v>60</v>
      </c>
      <c r="B1305" s="44" t="s">
        <v>1755</v>
      </c>
      <c r="C1305" s="44" t="s">
        <v>6</v>
      </c>
      <c r="D1305" s="44" t="s">
        <v>1753</v>
      </c>
      <c r="E1305" s="44" t="s">
        <v>1756</v>
      </c>
      <c r="F1305" s="49" t="s">
        <v>696</v>
      </c>
      <c r="G1305" s="46">
        <v>56</v>
      </c>
      <c r="H1305" s="47">
        <v>72865.600000000006</v>
      </c>
      <c r="I1305" s="47">
        <v>0</v>
      </c>
      <c r="J1305" s="47">
        <v>0</v>
      </c>
      <c r="K1305" s="46">
        <f t="shared" si="802"/>
        <v>72865.600000000006</v>
      </c>
      <c r="L1305" s="31">
        <f t="shared" si="803"/>
        <v>4080473</v>
      </c>
      <c r="M1305" s="31">
        <f t="shared" si="804"/>
        <v>0</v>
      </c>
      <c r="N1305" s="31">
        <f t="shared" si="805"/>
        <v>0</v>
      </c>
      <c r="O1305" s="32">
        <f t="shared" si="806"/>
        <v>4080473</v>
      </c>
      <c r="P1305" s="49" t="s">
        <v>6</v>
      </c>
      <c r="Q1305" s="49" t="s">
        <v>6</v>
      </c>
      <c r="R1305" s="49" t="s">
        <v>6</v>
      </c>
    </row>
    <row r="1306" spans="1:18">
      <c r="A1306" s="44" t="s">
        <v>60</v>
      </c>
      <c r="B1306" s="44" t="s">
        <v>1757</v>
      </c>
      <c r="C1306" s="44" t="s">
        <v>6</v>
      </c>
      <c r="D1306" s="44" t="s">
        <v>1758</v>
      </c>
      <c r="E1306" s="44" t="s">
        <v>1759</v>
      </c>
      <c r="F1306" s="49" t="s">
        <v>1110</v>
      </c>
      <c r="G1306" s="46">
        <v>1</v>
      </c>
      <c r="H1306" s="47">
        <v>160292.5</v>
      </c>
      <c r="I1306" s="47">
        <v>0</v>
      </c>
      <c r="J1306" s="47">
        <v>0</v>
      </c>
      <c r="K1306" s="46">
        <f t="shared" si="802"/>
        <v>160292.5</v>
      </c>
      <c r="L1306" s="31">
        <f t="shared" si="803"/>
        <v>160292</v>
      </c>
      <c r="M1306" s="31">
        <f t="shared" si="804"/>
        <v>0</v>
      </c>
      <c r="N1306" s="31">
        <f t="shared" si="805"/>
        <v>0</v>
      </c>
      <c r="O1306" s="32">
        <f t="shared" si="806"/>
        <v>160292</v>
      </c>
      <c r="P1306" s="49" t="s">
        <v>6</v>
      </c>
      <c r="Q1306" s="49" t="s">
        <v>6</v>
      </c>
      <c r="R1306" s="49" t="s">
        <v>6</v>
      </c>
    </row>
    <row r="1307" spans="1:18">
      <c r="A1307" s="44" t="s">
        <v>60</v>
      </c>
      <c r="B1307" s="44" t="s">
        <v>1760</v>
      </c>
      <c r="C1307" s="44" t="s">
        <v>6</v>
      </c>
      <c r="D1307" s="44" t="s">
        <v>1758</v>
      </c>
      <c r="E1307" s="44" t="s">
        <v>1761</v>
      </c>
      <c r="F1307" s="49" t="s">
        <v>1110</v>
      </c>
      <c r="G1307" s="46">
        <v>1</v>
      </c>
      <c r="H1307" s="47">
        <v>160292.5</v>
      </c>
      <c r="I1307" s="47">
        <v>0</v>
      </c>
      <c r="J1307" s="47">
        <v>0</v>
      </c>
      <c r="K1307" s="46">
        <f t="shared" si="802"/>
        <v>160292.5</v>
      </c>
      <c r="L1307" s="31">
        <f t="shared" si="803"/>
        <v>160292</v>
      </c>
      <c r="M1307" s="31">
        <f t="shared" si="804"/>
        <v>0</v>
      </c>
      <c r="N1307" s="31">
        <f t="shared" si="805"/>
        <v>0</v>
      </c>
      <c r="O1307" s="32">
        <f t="shared" si="806"/>
        <v>160292</v>
      </c>
      <c r="P1307" s="49" t="s">
        <v>6</v>
      </c>
      <c r="Q1307" s="49" t="s">
        <v>6</v>
      </c>
      <c r="R1307" s="49" t="s">
        <v>6</v>
      </c>
    </row>
    <row r="1308" spans="1:18">
      <c r="A1308" s="44" t="s">
        <v>60</v>
      </c>
      <c r="B1308" s="44" t="s">
        <v>1762</v>
      </c>
      <c r="C1308" s="44" t="s">
        <v>6</v>
      </c>
      <c r="D1308" s="44" t="s">
        <v>1244</v>
      </c>
      <c r="E1308" s="44" t="s">
        <v>6</v>
      </c>
      <c r="F1308" s="49" t="s">
        <v>689</v>
      </c>
      <c r="G1308" s="46">
        <v>3073</v>
      </c>
      <c r="H1308" s="47">
        <v>464.1</v>
      </c>
      <c r="I1308" s="47">
        <v>0</v>
      </c>
      <c r="J1308" s="47">
        <v>0</v>
      </c>
      <c r="K1308" s="46">
        <f t="shared" si="802"/>
        <v>464.1</v>
      </c>
      <c r="L1308" s="31">
        <f t="shared" si="803"/>
        <v>1426179</v>
      </c>
      <c r="M1308" s="31">
        <f t="shared" si="804"/>
        <v>0</v>
      </c>
      <c r="N1308" s="31">
        <f t="shared" si="805"/>
        <v>0</v>
      </c>
      <c r="O1308" s="32">
        <f t="shared" si="806"/>
        <v>1426179</v>
      </c>
      <c r="P1308" s="49" t="s">
        <v>6</v>
      </c>
      <c r="Q1308" s="49" t="s">
        <v>6</v>
      </c>
      <c r="R1308" s="49" t="s">
        <v>6</v>
      </c>
    </row>
    <row r="1309" spans="1:18">
      <c r="A1309" s="44" t="s">
        <v>60</v>
      </c>
      <c r="B1309" s="44" t="s">
        <v>1763</v>
      </c>
      <c r="C1309" s="44" t="s">
        <v>6</v>
      </c>
      <c r="D1309" s="44" t="s">
        <v>1764</v>
      </c>
      <c r="E1309" s="44" t="s">
        <v>1765</v>
      </c>
      <c r="F1309" s="49" t="s">
        <v>1108</v>
      </c>
      <c r="G1309" s="46">
        <v>11</v>
      </c>
      <c r="H1309" s="47">
        <v>218580.8</v>
      </c>
      <c r="I1309" s="47">
        <v>0</v>
      </c>
      <c r="J1309" s="47">
        <v>0</v>
      </c>
      <c r="K1309" s="46">
        <f t="shared" si="802"/>
        <v>218580.8</v>
      </c>
      <c r="L1309" s="31">
        <f t="shared" si="803"/>
        <v>2404388</v>
      </c>
      <c r="M1309" s="31">
        <f t="shared" si="804"/>
        <v>0</v>
      </c>
      <c r="N1309" s="31">
        <f t="shared" si="805"/>
        <v>0</v>
      </c>
      <c r="O1309" s="32">
        <f t="shared" si="806"/>
        <v>2404388</v>
      </c>
      <c r="P1309" s="49" t="s">
        <v>6</v>
      </c>
      <c r="Q1309" s="49" t="s">
        <v>6</v>
      </c>
      <c r="R1309" s="49" t="s">
        <v>6</v>
      </c>
    </row>
    <row r="1310" spans="1:18">
      <c r="A1310" s="44" t="s">
        <v>60</v>
      </c>
      <c r="B1310" s="44" t="s">
        <v>1766</v>
      </c>
      <c r="C1310" s="45" t="s">
        <v>692</v>
      </c>
      <c r="D1310" s="44" t="s">
        <v>1307</v>
      </c>
      <c r="E1310" s="44" t="s">
        <v>6</v>
      </c>
      <c r="F1310" s="49" t="s">
        <v>6</v>
      </c>
      <c r="G1310" s="46">
        <v>0</v>
      </c>
      <c r="H1310" s="47">
        <v>0</v>
      </c>
      <c r="I1310" s="47">
        <v>0</v>
      </c>
      <c r="J1310" s="47">
        <v>0</v>
      </c>
      <c r="K1310" s="46">
        <v>0</v>
      </c>
      <c r="L1310" s="56">
        <v>0</v>
      </c>
      <c r="M1310" s="56">
        <v>0</v>
      </c>
      <c r="N1310" s="56">
        <v>0</v>
      </c>
      <c r="O1310" s="56">
        <v>0</v>
      </c>
      <c r="P1310" s="49" t="s">
        <v>794</v>
      </c>
      <c r="Q1310" s="49" t="s">
        <v>6</v>
      </c>
      <c r="R1310" s="49" t="s">
        <v>6</v>
      </c>
    </row>
    <row r="1311" spans="1:18">
      <c r="A1311" s="44" t="s">
        <v>60</v>
      </c>
      <c r="B1311" s="44" t="s">
        <v>1767</v>
      </c>
      <c r="C1311" s="44" t="s">
        <v>6</v>
      </c>
      <c r="D1311" s="44" t="s">
        <v>1248</v>
      </c>
      <c r="E1311" s="44" t="s">
        <v>1249</v>
      </c>
      <c r="F1311" s="49" t="s">
        <v>1172</v>
      </c>
      <c r="G1311" s="46">
        <v>65</v>
      </c>
      <c r="H1311" s="47">
        <v>0</v>
      </c>
      <c r="I1311" s="47">
        <v>0</v>
      </c>
      <c r="J1311" s="47">
        <v>40890.699999999997</v>
      </c>
      <c r="K1311" s="46">
        <f>H1311+I1311+J1311</f>
        <v>40890.699999999997</v>
      </c>
      <c r="L1311" s="31">
        <f t="shared" ref="L1311" si="807">TRUNC($G1311*H1311)</f>
        <v>0</v>
      </c>
      <c r="M1311" s="31">
        <f t="shared" ref="M1311" si="808">TRUNC($G1311*I1311)</f>
        <v>0</v>
      </c>
      <c r="N1311" s="31">
        <f t="shared" ref="N1311" si="809">TRUNC($G1311*J1311)</f>
        <v>2657895</v>
      </c>
      <c r="O1311" s="32">
        <f t="shared" ref="O1311" si="810">L1311+M1311+N1311</f>
        <v>2657895</v>
      </c>
      <c r="P1311" s="49" t="s">
        <v>6</v>
      </c>
      <c r="Q1311" s="49" t="s">
        <v>6</v>
      </c>
      <c r="R1311" s="49" t="s">
        <v>6</v>
      </c>
    </row>
    <row r="1312" spans="1:18">
      <c r="A1312" s="44" t="s">
        <v>60</v>
      </c>
      <c r="B1312" s="44" t="s">
        <v>1768</v>
      </c>
      <c r="C1312" s="45" t="s">
        <v>692</v>
      </c>
      <c r="D1312" s="44" t="s">
        <v>6</v>
      </c>
      <c r="E1312" s="44" t="s">
        <v>6</v>
      </c>
      <c r="F1312" s="49" t="s">
        <v>6</v>
      </c>
      <c r="G1312" s="46">
        <v>0</v>
      </c>
      <c r="H1312" s="47">
        <v>0</v>
      </c>
      <c r="I1312" s="47">
        <v>0</v>
      </c>
      <c r="J1312" s="47">
        <v>0</v>
      </c>
      <c r="K1312" s="46">
        <v>0</v>
      </c>
      <c r="L1312" s="56">
        <v>0</v>
      </c>
      <c r="M1312" s="56">
        <v>0</v>
      </c>
      <c r="N1312" s="56">
        <v>0</v>
      </c>
      <c r="O1312" s="56">
        <v>0</v>
      </c>
      <c r="P1312" s="49" t="s">
        <v>794</v>
      </c>
      <c r="Q1312" s="49" t="s">
        <v>6</v>
      </c>
      <c r="R1312" s="49" t="s">
        <v>6</v>
      </c>
    </row>
    <row r="1313" spans="1:18">
      <c r="A1313" s="44" t="s">
        <v>60</v>
      </c>
      <c r="B1313" s="44" t="s">
        <v>1769</v>
      </c>
      <c r="C1313" s="45" t="s">
        <v>692</v>
      </c>
      <c r="D1313" s="44" t="s">
        <v>1770</v>
      </c>
      <c r="E1313" s="44" t="s">
        <v>6</v>
      </c>
      <c r="F1313" s="49" t="s">
        <v>6</v>
      </c>
      <c r="G1313" s="46">
        <v>0</v>
      </c>
      <c r="H1313" s="47">
        <v>0</v>
      </c>
      <c r="I1313" s="47">
        <v>0</v>
      </c>
      <c r="J1313" s="47">
        <v>0</v>
      </c>
      <c r="K1313" s="46">
        <v>0</v>
      </c>
      <c r="L1313" s="58">
        <f>SUM(L1315:L1337)</f>
        <v>59382906</v>
      </c>
      <c r="M1313" s="58">
        <f t="shared" ref="M1313:O1313" si="811">SUM(M1315:M1337)</f>
        <v>231467667</v>
      </c>
      <c r="N1313" s="58">
        <f t="shared" si="811"/>
        <v>162546570</v>
      </c>
      <c r="O1313" s="58">
        <f t="shared" si="811"/>
        <v>453397143</v>
      </c>
      <c r="P1313" s="49" t="s">
        <v>694</v>
      </c>
      <c r="Q1313" s="49" t="s">
        <v>6</v>
      </c>
      <c r="R1313" s="49" t="s">
        <v>6</v>
      </c>
    </row>
    <row r="1314" spans="1:18">
      <c r="A1314" s="44" t="s">
        <v>60</v>
      </c>
      <c r="B1314" s="44" t="s">
        <v>1771</v>
      </c>
      <c r="C1314" s="45" t="s">
        <v>692</v>
      </c>
      <c r="D1314" s="44" t="s">
        <v>1772</v>
      </c>
      <c r="E1314" s="44" t="s">
        <v>6</v>
      </c>
      <c r="F1314" s="49" t="s">
        <v>6</v>
      </c>
      <c r="G1314" s="46">
        <v>0</v>
      </c>
      <c r="H1314" s="47">
        <v>0</v>
      </c>
      <c r="I1314" s="47">
        <v>0</v>
      </c>
      <c r="J1314" s="47">
        <v>0</v>
      </c>
      <c r="K1314" s="46">
        <v>0</v>
      </c>
      <c r="L1314" s="56">
        <v>0</v>
      </c>
      <c r="M1314" s="56">
        <v>0</v>
      </c>
      <c r="N1314" s="56">
        <v>0</v>
      </c>
      <c r="O1314" s="56">
        <v>0</v>
      </c>
      <c r="P1314" s="49" t="s">
        <v>794</v>
      </c>
      <c r="Q1314" s="49" t="s">
        <v>6</v>
      </c>
      <c r="R1314" s="49" t="s">
        <v>6</v>
      </c>
    </row>
    <row r="1315" spans="1:18">
      <c r="A1315" s="44" t="s">
        <v>60</v>
      </c>
      <c r="B1315" s="44" t="s">
        <v>1773</v>
      </c>
      <c r="C1315" s="48" t="s">
        <v>6</v>
      </c>
      <c r="D1315" s="44" t="s">
        <v>1774</v>
      </c>
      <c r="E1315" s="44" t="s">
        <v>1775</v>
      </c>
      <c r="F1315" s="49" t="s">
        <v>1172</v>
      </c>
      <c r="G1315" s="46">
        <v>27</v>
      </c>
      <c r="H1315" s="47">
        <v>2310.1</v>
      </c>
      <c r="I1315" s="47">
        <v>6817.5</v>
      </c>
      <c r="J1315" s="47">
        <v>3984.1</v>
      </c>
      <c r="K1315" s="46">
        <f t="shared" ref="K1315:K1324" si="812">H1315+I1315+J1315</f>
        <v>13111.7</v>
      </c>
      <c r="L1315" s="31">
        <f t="shared" ref="L1315:L1324" si="813">TRUNC($G1315*H1315)</f>
        <v>62372</v>
      </c>
      <c r="M1315" s="31">
        <f t="shared" ref="M1315:M1324" si="814">TRUNC($G1315*I1315)</f>
        <v>184072</v>
      </c>
      <c r="N1315" s="31">
        <f t="shared" ref="N1315:N1324" si="815">TRUNC($G1315*J1315)</f>
        <v>107570</v>
      </c>
      <c r="O1315" s="32">
        <f t="shared" ref="O1315:O1324" si="816">L1315+M1315+N1315</f>
        <v>354014</v>
      </c>
      <c r="P1315" s="49" t="s">
        <v>6</v>
      </c>
      <c r="Q1315" s="49" t="s">
        <v>1776</v>
      </c>
      <c r="R1315" s="49" t="s">
        <v>6</v>
      </c>
    </row>
    <row r="1316" spans="1:18">
      <c r="A1316" s="44" t="s">
        <v>60</v>
      </c>
      <c r="B1316" s="44" t="s">
        <v>1777</v>
      </c>
      <c r="C1316" s="44" t="s">
        <v>6</v>
      </c>
      <c r="D1316" s="44" t="s">
        <v>1778</v>
      </c>
      <c r="E1316" s="44" t="s">
        <v>1775</v>
      </c>
      <c r="F1316" s="49" t="s">
        <v>1172</v>
      </c>
      <c r="G1316" s="46">
        <v>9894</v>
      </c>
      <c r="H1316" s="47">
        <v>4505.7</v>
      </c>
      <c r="I1316" s="47">
        <v>15204</v>
      </c>
      <c r="J1316" s="47">
        <v>7576.4</v>
      </c>
      <c r="K1316" s="46">
        <f t="shared" si="812"/>
        <v>27286.1</v>
      </c>
      <c r="L1316" s="31">
        <f t="shared" si="813"/>
        <v>44579395</v>
      </c>
      <c r="M1316" s="31">
        <f t="shared" si="814"/>
        <v>150428376</v>
      </c>
      <c r="N1316" s="31">
        <f t="shared" si="815"/>
        <v>74960901</v>
      </c>
      <c r="O1316" s="32">
        <f t="shared" si="816"/>
        <v>269968672</v>
      </c>
      <c r="P1316" s="49" t="s">
        <v>6</v>
      </c>
      <c r="Q1316" s="49" t="s">
        <v>6</v>
      </c>
      <c r="R1316" s="49" t="s">
        <v>6</v>
      </c>
    </row>
    <row r="1317" spans="1:18">
      <c r="A1317" s="44" t="s">
        <v>60</v>
      </c>
      <c r="B1317" s="44" t="s">
        <v>1779</v>
      </c>
      <c r="C1317" s="44" t="s">
        <v>6</v>
      </c>
      <c r="D1317" s="44" t="s">
        <v>1780</v>
      </c>
      <c r="E1317" s="44" t="s">
        <v>6</v>
      </c>
      <c r="F1317" s="49" t="s">
        <v>294</v>
      </c>
      <c r="G1317" s="46">
        <v>47</v>
      </c>
      <c r="H1317" s="47">
        <v>579.9</v>
      </c>
      <c r="I1317" s="47">
        <v>1451.2</v>
      </c>
      <c r="J1317" s="47">
        <v>30</v>
      </c>
      <c r="K1317" s="46">
        <f t="shared" si="812"/>
        <v>2061.1</v>
      </c>
      <c r="L1317" s="31">
        <f t="shared" si="813"/>
        <v>27255</v>
      </c>
      <c r="M1317" s="31">
        <f t="shared" si="814"/>
        <v>68206</v>
      </c>
      <c r="N1317" s="31">
        <f t="shared" si="815"/>
        <v>1410</v>
      </c>
      <c r="O1317" s="32">
        <f t="shared" si="816"/>
        <v>96871</v>
      </c>
      <c r="P1317" s="49" t="s">
        <v>6</v>
      </c>
      <c r="Q1317" s="49" t="s">
        <v>6</v>
      </c>
      <c r="R1317" s="49" t="s">
        <v>6</v>
      </c>
    </row>
    <row r="1318" spans="1:18">
      <c r="A1318" s="44" t="s">
        <v>60</v>
      </c>
      <c r="B1318" s="44" t="s">
        <v>1781</v>
      </c>
      <c r="C1318" s="48" t="s">
        <v>6</v>
      </c>
      <c r="D1318" s="44" t="s">
        <v>1782</v>
      </c>
      <c r="E1318" s="44" t="s">
        <v>6</v>
      </c>
      <c r="F1318" s="49" t="s">
        <v>294</v>
      </c>
      <c r="G1318" s="46">
        <v>288</v>
      </c>
      <c r="H1318" s="47">
        <v>1288.2</v>
      </c>
      <c r="I1318" s="47">
        <v>1306.0999999999999</v>
      </c>
      <c r="J1318" s="47">
        <v>127.7</v>
      </c>
      <c r="K1318" s="46">
        <f t="shared" si="812"/>
        <v>2722</v>
      </c>
      <c r="L1318" s="31">
        <f t="shared" si="813"/>
        <v>371001</v>
      </c>
      <c r="M1318" s="31">
        <f t="shared" si="814"/>
        <v>376156</v>
      </c>
      <c r="N1318" s="31">
        <f t="shared" si="815"/>
        <v>36777</v>
      </c>
      <c r="O1318" s="32">
        <f t="shared" si="816"/>
        <v>783934</v>
      </c>
      <c r="P1318" s="49" t="s">
        <v>6</v>
      </c>
      <c r="Q1318" s="49" t="s">
        <v>1783</v>
      </c>
      <c r="R1318" s="49" t="s">
        <v>6</v>
      </c>
    </row>
    <row r="1319" spans="1:18">
      <c r="A1319" s="44" t="s">
        <v>60</v>
      </c>
      <c r="B1319" s="44" t="s">
        <v>1784</v>
      </c>
      <c r="C1319" s="48" t="s">
        <v>6</v>
      </c>
      <c r="D1319" s="44" t="s">
        <v>1785</v>
      </c>
      <c r="E1319" s="44" t="s">
        <v>6</v>
      </c>
      <c r="F1319" s="49" t="s">
        <v>793</v>
      </c>
      <c r="G1319" s="46">
        <v>525</v>
      </c>
      <c r="H1319" s="47">
        <v>253.3</v>
      </c>
      <c r="I1319" s="47">
        <v>1939.2</v>
      </c>
      <c r="J1319" s="47">
        <v>326.10000000000002</v>
      </c>
      <c r="K1319" s="46">
        <f t="shared" si="812"/>
        <v>2518.6</v>
      </c>
      <c r="L1319" s="31">
        <f t="shared" si="813"/>
        <v>132982</v>
      </c>
      <c r="M1319" s="31">
        <f t="shared" si="814"/>
        <v>1018080</v>
      </c>
      <c r="N1319" s="31">
        <f t="shared" si="815"/>
        <v>171202</v>
      </c>
      <c r="O1319" s="32">
        <f t="shared" si="816"/>
        <v>1322264</v>
      </c>
      <c r="P1319" s="49" t="s">
        <v>6</v>
      </c>
      <c r="Q1319" s="49" t="s">
        <v>1786</v>
      </c>
      <c r="R1319" s="49" t="s">
        <v>6</v>
      </c>
    </row>
    <row r="1320" spans="1:18">
      <c r="A1320" s="44" t="s">
        <v>60</v>
      </c>
      <c r="B1320" s="44" t="s">
        <v>1787</v>
      </c>
      <c r="C1320" s="44" t="s">
        <v>6</v>
      </c>
      <c r="D1320" s="44" t="s">
        <v>1788</v>
      </c>
      <c r="E1320" s="44" t="s">
        <v>6</v>
      </c>
      <c r="F1320" s="49" t="s">
        <v>793</v>
      </c>
      <c r="G1320" s="46">
        <v>25</v>
      </c>
      <c r="H1320" s="47">
        <v>0</v>
      </c>
      <c r="I1320" s="47">
        <v>21614.400000000001</v>
      </c>
      <c r="J1320" s="47">
        <v>1634.8</v>
      </c>
      <c r="K1320" s="46">
        <f t="shared" si="812"/>
        <v>23249.200000000001</v>
      </c>
      <c r="L1320" s="31">
        <f t="shared" si="813"/>
        <v>0</v>
      </c>
      <c r="M1320" s="31">
        <f t="shared" si="814"/>
        <v>540360</v>
      </c>
      <c r="N1320" s="31">
        <f t="shared" si="815"/>
        <v>40870</v>
      </c>
      <c r="O1320" s="32">
        <f t="shared" si="816"/>
        <v>581230</v>
      </c>
      <c r="P1320" s="49" t="s">
        <v>6</v>
      </c>
      <c r="Q1320" s="49" t="s">
        <v>6</v>
      </c>
      <c r="R1320" s="49" t="s">
        <v>6</v>
      </c>
    </row>
    <row r="1321" spans="1:18">
      <c r="A1321" s="44" t="s">
        <v>60</v>
      </c>
      <c r="B1321" s="44" t="s">
        <v>1789</v>
      </c>
      <c r="C1321" s="44" t="s">
        <v>6</v>
      </c>
      <c r="D1321" s="44" t="s">
        <v>1790</v>
      </c>
      <c r="E1321" s="44" t="s">
        <v>1791</v>
      </c>
      <c r="F1321" s="49" t="s">
        <v>1172</v>
      </c>
      <c r="G1321" s="46">
        <v>27</v>
      </c>
      <c r="H1321" s="47">
        <v>0</v>
      </c>
      <c r="I1321" s="47">
        <v>0</v>
      </c>
      <c r="J1321" s="47">
        <v>4743</v>
      </c>
      <c r="K1321" s="46">
        <f t="shared" si="812"/>
        <v>4743</v>
      </c>
      <c r="L1321" s="31">
        <f t="shared" si="813"/>
        <v>0</v>
      </c>
      <c r="M1321" s="31">
        <f t="shared" si="814"/>
        <v>0</v>
      </c>
      <c r="N1321" s="31">
        <f t="shared" si="815"/>
        <v>128061</v>
      </c>
      <c r="O1321" s="32">
        <f t="shared" si="816"/>
        <v>128061</v>
      </c>
      <c r="P1321" s="49" t="s">
        <v>6</v>
      </c>
      <c r="Q1321" s="49" t="s">
        <v>6</v>
      </c>
      <c r="R1321" s="49" t="s">
        <v>6</v>
      </c>
    </row>
    <row r="1322" spans="1:18">
      <c r="A1322" s="44" t="s">
        <v>60</v>
      </c>
      <c r="B1322" s="44" t="s">
        <v>1792</v>
      </c>
      <c r="C1322" s="44" t="s">
        <v>6</v>
      </c>
      <c r="D1322" s="44" t="s">
        <v>1790</v>
      </c>
      <c r="E1322" s="44" t="s">
        <v>1793</v>
      </c>
      <c r="F1322" s="49" t="s">
        <v>1172</v>
      </c>
      <c r="G1322" s="46">
        <v>10299</v>
      </c>
      <c r="H1322" s="47">
        <v>0</v>
      </c>
      <c r="I1322" s="47">
        <v>0</v>
      </c>
      <c r="J1322" s="47">
        <v>5025.6000000000004</v>
      </c>
      <c r="K1322" s="46">
        <f t="shared" si="812"/>
        <v>5025.6000000000004</v>
      </c>
      <c r="L1322" s="31">
        <f t="shared" si="813"/>
        <v>0</v>
      </c>
      <c r="M1322" s="31">
        <f t="shared" si="814"/>
        <v>0</v>
      </c>
      <c r="N1322" s="31">
        <f t="shared" si="815"/>
        <v>51758654</v>
      </c>
      <c r="O1322" s="32">
        <f t="shared" si="816"/>
        <v>51758654</v>
      </c>
      <c r="P1322" s="49" t="s">
        <v>6</v>
      </c>
      <c r="Q1322" s="49" t="s">
        <v>6</v>
      </c>
      <c r="R1322" s="49" t="s">
        <v>6</v>
      </c>
    </row>
    <row r="1323" spans="1:18">
      <c r="A1323" s="44" t="s">
        <v>60</v>
      </c>
      <c r="B1323" s="44" t="s">
        <v>1794</v>
      </c>
      <c r="C1323" s="44" t="s">
        <v>6</v>
      </c>
      <c r="D1323" s="44" t="s">
        <v>1790</v>
      </c>
      <c r="E1323" s="44" t="s">
        <v>1795</v>
      </c>
      <c r="F1323" s="49" t="s">
        <v>1172</v>
      </c>
      <c r="G1323" s="46">
        <v>113</v>
      </c>
      <c r="H1323" s="47">
        <v>0</v>
      </c>
      <c r="I1323" s="47">
        <v>0</v>
      </c>
      <c r="J1323" s="47">
        <v>5025.6000000000004</v>
      </c>
      <c r="K1323" s="46">
        <f t="shared" si="812"/>
        <v>5025.6000000000004</v>
      </c>
      <c r="L1323" s="31">
        <f t="shared" si="813"/>
        <v>0</v>
      </c>
      <c r="M1323" s="31">
        <f t="shared" si="814"/>
        <v>0</v>
      </c>
      <c r="N1323" s="31">
        <f t="shared" si="815"/>
        <v>567892</v>
      </c>
      <c r="O1323" s="32">
        <f t="shared" si="816"/>
        <v>567892</v>
      </c>
      <c r="P1323" s="49" t="s">
        <v>6</v>
      </c>
      <c r="Q1323" s="49" t="s">
        <v>6</v>
      </c>
      <c r="R1323" s="49" t="s">
        <v>6</v>
      </c>
    </row>
    <row r="1324" spans="1:18">
      <c r="A1324" s="44" t="s">
        <v>60</v>
      </c>
      <c r="B1324" s="44" t="s">
        <v>1796</v>
      </c>
      <c r="C1324" s="44" t="s">
        <v>6</v>
      </c>
      <c r="D1324" s="44" t="s">
        <v>1790</v>
      </c>
      <c r="E1324" s="44" t="s">
        <v>1797</v>
      </c>
      <c r="F1324" s="49" t="s">
        <v>1172</v>
      </c>
      <c r="G1324" s="46">
        <v>1</v>
      </c>
      <c r="H1324" s="47">
        <v>0</v>
      </c>
      <c r="I1324" s="47">
        <v>0</v>
      </c>
      <c r="J1324" s="47">
        <v>3366.2</v>
      </c>
      <c r="K1324" s="46">
        <f t="shared" si="812"/>
        <v>3366.2</v>
      </c>
      <c r="L1324" s="31">
        <f t="shared" si="813"/>
        <v>0</v>
      </c>
      <c r="M1324" s="31">
        <f t="shared" si="814"/>
        <v>0</v>
      </c>
      <c r="N1324" s="31">
        <f t="shared" si="815"/>
        <v>3366</v>
      </c>
      <c r="O1324" s="32">
        <f t="shared" si="816"/>
        <v>3366</v>
      </c>
      <c r="P1324" s="49" t="s">
        <v>6</v>
      </c>
      <c r="Q1324" s="49" t="s">
        <v>6</v>
      </c>
      <c r="R1324" s="49" t="s">
        <v>6</v>
      </c>
    </row>
    <row r="1325" spans="1:18">
      <c r="A1325" s="44" t="s">
        <v>60</v>
      </c>
      <c r="B1325" s="44" t="s">
        <v>1798</v>
      </c>
      <c r="C1325" s="45" t="s">
        <v>692</v>
      </c>
      <c r="D1325" s="44" t="s">
        <v>1799</v>
      </c>
      <c r="E1325" s="44" t="s">
        <v>6</v>
      </c>
      <c r="F1325" s="49" t="s">
        <v>6</v>
      </c>
      <c r="G1325" s="46">
        <v>0</v>
      </c>
      <c r="H1325" s="47">
        <v>0</v>
      </c>
      <c r="I1325" s="47">
        <v>0</v>
      </c>
      <c r="J1325" s="47">
        <v>0</v>
      </c>
      <c r="K1325" s="46">
        <v>0</v>
      </c>
      <c r="L1325" s="56">
        <v>0</v>
      </c>
      <c r="M1325" s="56">
        <v>0</v>
      </c>
      <c r="N1325" s="56">
        <v>0</v>
      </c>
      <c r="O1325" s="56">
        <v>0</v>
      </c>
      <c r="P1325" s="49" t="s">
        <v>794</v>
      </c>
      <c r="Q1325" s="49" t="s">
        <v>6</v>
      </c>
      <c r="R1325" s="49" t="s">
        <v>6</v>
      </c>
    </row>
    <row r="1326" spans="1:18">
      <c r="A1326" s="44" t="s">
        <v>60</v>
      </c>
      <c r="B1326" s="44" t="s">
        <v>1800</v>
      </c>
      <c r="C1326" s="44" t="s">
        <v>6</v>
      </c>
      <c r="D1326" s="44" t="s">
        <v>1801</v>
      </c>
      <c r="E1326" s="44" t="s">
        <v>1802</v>
      </c>
      <c r="F1326" s="49" t="s">
        <v>1803</v>
      </c>
      <c r="G1326" s="46">
        <v>14</v>
      </c>
      <c r="H1326" s="47">
        <v>0</v>
      </c>
      <c r="I1326" s="47">
        <v>869367.2</v>
      </c>
      <c r="J1326" s="47">
        <v>47429.1</v>
      </c>
      <c r="K1326" s="46">
        <f t="shared" ref="K1326:K1332" si="817">H1326+I1326+J1326</f>
        <v>916796.29999999993</v>
      </c>
      <c r="L1326" s="31">
        <f t="shared" ref="L1326:L1332" si="818">TRUNC($G1326*H1326)</f>
        <v>0</v>
      </c>
      <c r="M1326" s="31">
        <f t="shared" ref="M1326:M1332" si="819">TRUNC($G1326*I1326)</f>
        <v>12171140</v>
      </c>
      <c r="N1326" s="31">
        <f t="shared" ref="N1326:N1332" si="820">TRUNC($G1326*J1326)</f>
        <v>664007</v>
      </c>
      <c r="O1326" s="32">
        <f t="shared" ref="O1326:O1332" si="821">L1326+M1326+N1326</f>
        <v>12835147</v>
      </c>
      <c r="P1326" s="49" t="s">
        <v>6</v>
      </c>
      <c r="Q1326" s="49" t="s">
        <v>6</v>
      </c>
      <c r="R1326" s="49" t="s">
        <v>6</v>
      </c>
    </row>
    <row r="1327" spans="1:18">
      <c r="A1327" s="44" t="s">
        <v>60</v>
      </c>
      <c r="B1327" s="44" t="s">
        <v>1804</v>
      </c>
      <c r="C1327" s="44" t="s">
        <v>6</v>
      </c>
      <c r="D1327" s="44" t="s">
        <v>1801</v>
      </c>
      <c r="E1327" s="44" t="s">
        <v>1805</v>
      </c>
      <c r="F1327" s="49" t="s">
        <v>1806</v>
      </c>
      <c r="G1327" s="46">
        <v>3.3450000000000002</v>
      </c>
      <c r="H1327" s="47">
        <v>0</v>
      </c>
      <c r="I1327" s="47">
        <v>730855.2</v>
      </c>
      <c r="J1327" s="47">
        <v>39872.5</v>
      </c>
      <c r="K1327" s="46">
        <f t="shared" si="817"/>
        <v>770727.7</v>
      </c>
      <c r="L1327" s="31">
        <f t="shared" si="818"/>
        <v>0</v>
      </c>
      <c r="M1327" s="31">
        <f t="shared" si="819"/>
        <v>2444710</v>
      </c>
      <c r="N1327" s="31">
        <f t="shared" si="820"/>
        <v>133373</v>
      </c>
      <c r="O1327" s="32">
        <f t="shared" si="821"/>
        <v>2578083</v>
      </c>
      <c r="P1327" s="49" t="s">
        <v>6</v>
      </c>
      <c r="Q1327" s="49" t="s">
        <v>6</v>
      </c>
      <c r="R1327" s="49" t="s">
        <v>6</v>
      </c>
    </row>
    <row r="1328" spans="1:18">
      <c r="A1328" s="44" t="s">
        <v>60</v>
      </c>
      <c r="B1328" s="44" t="s">
        <v>1807</v>
      </c>
      <c r="C1328" s="44" t="s">
        <v>6</v>
      </c>
      <c r="D1328" s="44" t="s">
        <v>1801</v>
      </c>
      <c r="E1328" s="44" t="s">
        <v>1808</v>
      </c>
      <c r="F1328" s="49" t="s">
        <v>1806</v>
      </c>
      <c r="G1328" s="46">
        <v>3.3450000000000002</v>
      </c>
      <c r="H1328" s="47">
        <v>0</v>
      </c>
      <c r="I1328" s="47">
        <v>2372968</v>
      </c>
      <c r="J1328" s="47">
        <v>129459.4</v>
      </c>
      <c r="K1328" s="46">
        <f t="shared" si="817"/>
        <v>2502427.4</v>
      </c>
      <c r="L1328" s="31">
        <f t="shared" si="818"/>
        <v>0</v>
      </c>
      <c r="M1328" s="31">
        <f t="shared" si="819"/>
        <v>7937577</v>
      </c>
      <c r="N1328" s="31">
        <f t="shared" si="820"/>
        <v>433041</v>
      </c>
      <c r="O1328" s="32">
        <f t="shared" si="821"/>
        <v>8370618</v>
      </c>
      <c r="P1328" s="49" t="s">
        <v>6</v>
      </c>
      <c r="Q1328" s="49" t="s">
        <v>6</v>
      </c>
      <c r="R1328" s="49" t="s">
        <v>6</v>
      </c>
    </row>
    <row r="1329" spans="1:18">
      <c r="A1329" s="44" t="s">
        <v>60</v>
      </c>
      <c r="B1329" s="44" t="s">
        <v>1809</v>
      </c>
      <c r="C1329" s="44" t="s">
        <v>6</v>
      </c>
      <c r="D1329" s="44" t="s">
        <v>1801</v>
      </c>
      <c r="E1329" s="44" t="s">
        <v>1810</v>
      </c>
      <c r="F1329" s="49" t="s">
        <v>1803</v>
      </c>
      <c r="G1329" s="46">
        <v>14</v>
      </c>
      <c r="H1329" s="47">
        <v>0</v>
      </c>
      <c r="I1329" s="47">
        <v>1541070.4</v>
      </c>
      <c r="J1329" s="47">
        <v>84074.5</v>
      </c>
      <c r="K1329" s="46">
        <f t="shared" si="817"/>
        <v>1625144.9</v>
      </c>
      <c r="L1329" s="31">
        <f t="shared" si="818"/>
        <v>0</v>
      </c>
      <c r="M1329" s="31">
        <f t="shared" si="819"/>
        <v>21574985</v>
      </c>
      <c r="N1329" s="31">
        <f t="shared" si="820"/>
        <v>1177043</v>
      </c>
      <c r="O1329" s="32">
        <f t="shared" si="821"/>
        <v>22752028</v>
      </c>
      <c r="P1329" s="49" t="s">
        <v>6</v>
      </c>
      <c r="Q1329" s="49" t="s">
        <v>6</v>
      </c>
      <c r="R1329" s="49" t="s">
        <v>6</v>
      </c>
    </row>
    <row r="1330" spans="1:18">
      <c r="A1330" s="44" t="s">
        <v>60</v>
      </c>
      <c r="B1330" s="44" t="s">
        <v>1811</v>
      </c>
      <c r="C1330" s="44" t="s">
        <v>6</v>
      </c>
      <c r="D1330" s="44" t="s">
        <v>1801</v>
      </c>
      <c r="E1330" s="44" t="s">
        <v>1812</v>
      </c>
      <c r="F1330" s="49" t="s">
        <v>1806</v>
      </c>
      <c r="G1330" s="46">
        <v>3.3450000000000002</v>
      </c>
      <c r="H1330" s="47">
        <v>0</v>
      </c>
      <c r="I1330" s="47">
        <v>1654172</v>
      </c>
      <c r="J1330" s="47">
        <v>677759</v>
      </c>
      <c r="K1330" s="46">
        <f t="shared" si="817"/>
        <v>2331931</v>
      </c>
      <c r="L1330" s="31">
        <f t="shared" si="818"/>
        <v>0</v>
      </c>
      <c r="M1330" s="31">
        <f t="shared" si="819"/>
        <v>5533205</v>
      </c>
      <c r="N1330" s="31">
        <f t="shared" si="820"/>
        <v>2267103</v>
      </c>
      <c r="O1330" s="32">
        <f t="shared" si="821"/>
        <v>7800308</v>
      </c>
      <c r="P1330" s="49" t="s">
        <v>6</v>
      </c>
      <c r="Q1330" s="49" t="s">
        <v>6</v>
      </c>
      <c r="R1330" s="49" t="s">
        <v>6</v>
      </c>
    </row>
    <row r="1331" spans="1:18">
      <c r="A1331" s="44" t="s">
        <v>60</v>
      </c>
      <c r="B1331" s="44" t="s">
        <v>1813</v>
      </c>
      <c r="C1331" s="44" t="s">
        <v>6</v>
      </c>
      <c r="D1331" s="44" t="s">
        <v>1814</v>
      </c>
      <c r="E1331" s="44" t="s">
        <v>1815</v>
      </c>
      <c r="F1331" s="49" t="s">
        <v>8</v>
      </c>
      <c r="G1331" s="46">
        <v>14</v>
      </c>
      <c r="H1331" s="47">
        <v>12184.4</v>
      </c>
      <c r="I1331" s="47">
        <v>189640.8</v>
      </c>
      <c r="J1331" s="47">
        <v>1145.5999999999999</v>
      </c>
      <c r="K1331" s="46">
        <f t="shared" si="817"/>
        <v>202970.8</v>
      </c>
      <c r="L1331" s="31">
        <f t="shared" si="818"/>
        <v>170581</v>
      </c>
      <c r="M1331" s="31">
        <f t="shared" si="819"/>
        <v>2654971</v>
      </c>
      <c r="N1331" s="31">
        <f t="shared" si="820"/>
        <v>16038</v>
      </c>
      <c r="O1331" s="32">
        <f t="shared" si="821"/>
        <v>2841590</v>
      </c>
      <c r="P1331" s="49" t="s">
        <v>6</v>
      </c>
      <c r="Q1331" s="49" t="s">
        <v>6</v>
      </c>
      <c r="R1331" s="49" t="s">
        <v>6</v>
      </c>
    </row>
    <row r="1332" spans="1:18">
      <c r="A1332" s="44" t="s">
        <v>60</v>
      </c>
      <c r="B1332" s="44" t="s">
        <v>1816</v>
      </c>
      <c r="C1332" s="44" t="s">
        <v>6</v>
      </c>
      <c r="D1332" s="44" t="s">
        <v>1814</v>
      </c>
      <c r="E1332" s="44" t="s">
        <v>1817</v>
      </c>
      <c r="F1332" s="49" t="s">
        <v>8</v>
      </c>
      <c r="G1332" s="46">
        <v>14</v>
      </c>
      <c r="H1332" s="47">
        <v>6394.1</v>
      </c>
      <c r="I1332" s="47">
        <v>126427.2</v>
      </c>
      <c r="J1332" s="47">
        <v>1715.6</v>
      </c>
      <c r="K1332" s="46">
        <f t="shared" si="817"/>
        <v>134536.9</v>
      </c>
      <c r="L1332" s="31">
        <f t="shared" si="818"/>
        <v>89517</v>
      </c>
      <c r="M1332" s="31">
        <f t="shared" si="819"/>
        <v>1769980</v>
      </c>
      <c r="N1332" s="31">
        <f t="shared" si="820"/>
        <v>24018</v>
      </c>
      <c r="O1332" s="32">
        <f t="shared" si="821"/>
        <v>1883515</v>
      </c>
      <c r="P1332" s="49" t="s">
        <v>6</v>
      </c>
      <c r="Q1332" s="49" t="s">
        <v>6</v>
      </c>
      <c r="R1332" s="49" t="s">
        <v>6</v>
      </c>
    </row>
    <row r="1333" spans="1:18">
      <c r="A1333" s="44" t="s">
        <v>60</v>
      </c>
      <c r="B1333" s="44" t="s">
        <v>1818</v>
      </c>
      <c r="C1333" s="45" t="s">
        <v>692</v>
      </c>
      <c r="D1333" s="44" t="s">
        <v>1819</v>
      </c>
      <c r="E1333" s="44" t="s">
        <v>6</v>
      </c>
      <c r="F1333" s="49" t="s">
        <v>6</v>
      </c>
      <c r="G1333" s="46">
        <v>0</v>
      </c>
      <c r="H1333" s="47">
        <v>0</v>
      </c>
      <c r="I1333" s="47">
        <v>0</v>
      </c>
      <c r="J1333" s="47">
        <v>0</v>
      </c>
      <c r="K1333" s="46">
        <v>0</v>
      </c>
      <c r="L1333" s="56">
        <v>0</v>
      </c>
      <c r="M1333" s="56">
        <v>0</v>
      </c>
      <c r="N1333" s="56">
        <v>0</v>
      </c>
      <c r="O1333" s="56">
        <v>0</v>
      </c>
      <c r="P1333" s="49" t="s">
        <v>794</v>
      </c>
      <c r="Q1333" s="49" t="s">
        <v>6</v>
      </c>
      <c r="R1333" s="49" t="s">
        <v>6</v>
      </c>
    </row>
    <row r="1334" spans="1:18">
      <c r="A1334" s="44" t="s">
        <v>60</v>
      </c>
      <c r="B1334" s="44" t="s">
        <v>1820</v>
      </c>
      <c r="C1334" s="44" t="s">
        <v>6</v>
      </c>
      <c r="D1334" s="44" t="s">
        <v>1270</v>
      </c>
      <c r="E1334" s="44" t="s">
        <v>1271</v>
      </c>
      <c r="F1334" s="49" t="s">
        <v>793</v>
      </c>
      <c r="G1334" s="46">
        <v>2700</v>
      </c>
      <c r="H1334" s="47">
        <v>0</v>
      </c>
      <c r="I1334" s="47">
        <v>0</v>
      </c>
      <c r="J1334" s="47">
        <v>4218.3</v>
      </c>
      <c r="K1334" s="46">
        <f t="shared" ref="K1334:K1335" si="822">H1334+I1334+J1334</f>
        <v>4218.3</v>
      </c>
      <c r="L1334" s="31">
        <f t="shared" ref="L1334:L1335" si="823">TRUNC($G1334*H1334)</f>
        <v>0</v>
      </c>
      <c r="M1334" s="31">
        <f t="shared" ref="M1334:M1335" si="824">TRUNC($G1334*I1334)</f>
        <v>0</v>
      </c>
      <c r="N1334" s="31">
        <f t="shared" ref="N1334:N1335" si="825">TRUNC($G1334*J1334)</f>
        <v>11389410</v>
      </c>
      <c r="O1334" s="32">
        <f t="shared" ref="O1334:O1335" si="826">L1334+M1334+N1334</f>
        <v>11389410</v>
      </c>
      <c r="P1334" s="49" t="s">
        <v>6</v>
      </c>
      <c r="Q1334" s="49" t="s">
        <v>6</v>
      </c>
      <c r="R1334" s="49" t="s">
        <v>6</v>
      </c>
    </row>
    <row r="1335" spans="1:18">
      <c r="A1335" s="44" t="s">
        <v>60</v>
      </c>
      <c r="B1335" s="44" t="s">
        <v>1821</v>
      </c>
      <c r="C1335" s="48" t="s">
        <v>6</v>
      </c>
      <c r="D1335" s="44" t="s">
        <v>1257</v>
      </c>
      <c r="E1335" s="44" t="s">
        <v>1822</v>
      </c>
      <c r="F1335" s="49" t="s">
        <v>1172</v>
      </c>
      <c r="G1335" s="46">
        <v>11184</v>
      </c>
      <c r="H1335" s="47">
        <v>1247.3</v>
      </c>
      <c r="I1335" s="47">
        <v>2214.4</v>
      </c>
      <c r="J1335" s="47">
        <v>958.2</v>
      </c>
      <c r="K1335" s="46">
        <f t="shared" si="822"/>
        <v>4419.8999999999996</v>
      </c>
      <c r="L1335" s="31">
        <f t="shared" si="823"/>
        <v>13949803</v>
      </c>
      <c r="M1335" s="31">
        <f t="shared" si="824"/>
        <v>24765849</v>
      </c>
      <c r="N1335" s="31">
        <f t="shared" si="825"/>
        <v>10716508</v>
      </c>
      <c r="O1335" s="32">
        <f t="shared" si="826"/>
        <v>49432160</v>
      </c>
      <c r="P1335" s="49" t="s">
        <v>6</v>
      </c>
      <c r="Q1335" s="49" t="s">
        <v>1292</v>
      </c>
      <c r="R1335" s="49" t="s">
        <v>6</v>
      </c>
    </row>
    <row r="1336" spans="1:18">
      <c r="A1336" s="44" t="s">
        <v>60</v>
      </c>
      <c r="B1336" s="44" t="s">
        <v>1823</v>
      </c>
      <c r="C1336" s="45" t="s">
        <v>692</v>
      </c>
      <c r="D1336" s="44" t="s">
        <v>1824</v>
      </c>
      <c r="E1336" s="44" t="s">
        <v>6</v>
      </c>
      <c r="F1336" s="49" t="s">
        <v>6</v>
      </c>
      <c r="G1336" s="46">
        <v>0</v>
      </c>
      <c r="H1336" s="47">
        <v>0</v>
      </c>
      <c r="I1336" s="47">
        <v>0</v>
      </c>
      <c r="J1336" s="47">
        <v>0</v>
      </c>
      <c r="K1336" s="46">
        <v>0</v>
      </c>
      <c r="L1336" s="56">
        <v>0</v>
      </c>
      <c r="M1336" s="56">
        <v>0</v>
      </c>
      <c r="N1336" s="56">
        <v>0</v>
      </c>
      <c r="O1336" s="56">
        <v>0</v>
      </c>
      <c r="P1336" s="49" t="s">
        <v>794</v>
      </c>
      <c r="Q1336" s="49" t="s">
        <v>6</v>
      </c>
      <c r="R1336" s="49" t="s">
        <v>6</v>
      </c>
    </row>
    <row r="1337" spans="1:18">
      <c r="A1337" s="44" t="s">
        <v>60</v>
      </c>
      <c r="B1337" s="44" t="s">
        <v>1825</v>
      </c>
      <c r="C1337" s="44" t="s">
        <v>6</v>
      </c>
      <c r="D1337" s="44" t="s">
        <v>1826</v>
      </c>
      <c r="E1337" s="44" t="s">
        <v>1271</v>
      </c>
      <c r="F1337" s="49" t="s">
        <v>9</v>
      </c>
      <c r="G1337" s="46">
        <v>1</v>
      </c>
      <c r="H1337" s="47">
        <v>0</v>
      </c>
      <c r="I1337" s="47">
        <v>0</v>
      </c>
      <c r="J1337" s="47">
        <v>7949326.5999999996</v>
      </c>
      <c r="K1337" s="46">
        <f>H1337+I1337+J1337</f>
        <v>7949326.5999999996</v>
      </c>
      <c r="L1337" s="31">
        <f t="shared" ref="L1337" si="827">TRUNC($G1337*H1337)</f>
        <v>0</v>
      </c>
      <c r="M1337" s="31">
        <f t="shared" ref="M1337" si="828">TRUNC($G1337*I1337)</f>
        <v>0</v>
      </c>
      <c r="N1337" s="31">
        <f t="shared" ref="N1337" si="829">TRUNC($G1337*J1337)</f>
        <v>7949326</v>
      </c>
      <c r="O1337" s="32">
        <f t="shared" ref="O1337" si="830">L1337+M1337+N1337</f>
        <v>7949326</v>
      </c>
      <c r="P1337" s="49" t="s">
        <v>6</v>
      </c>
      <c r="Q1337" s="49" t="s">
        <v>6</v>
      </c>
      <c r="R1337" s="49" t="s">
        <v>6</v>
      </c>
    </row>
    <row r="1338" spans="1:18">
      <c r="A1338" s="44" t="s">
        <v>60</v>
      </c>
      <c r="B1338" s="44" t="s">
        <v>1827</v>
      </c>
      <c r="C1338" s="45" t="s">
        <v>692</v>
      </c>
      <c r="D1338" s="44" t="s">
        <v>6</v>
      </c>
      <c r="E1338" s="44" t="s">
        <v>6</v>
      </c>
      <c r="F1338" s="49" t="s">
        <v>6</v>
      </c>
      <c r="G1338" s="46">
        <v>0</v>
      </c>
      <c r="H1338" s="47">
        <v>0</v>
      </c>
      <c r="I1338" s="47">
        <v>0</v>
      </c>
      <c r="J1338" s="47">
        <v>0</v>
      </c>
      <c r="K1338" s="46">
        <v>0</v>
      </c>
      <c r="L1338" s="56">
        <v>0</v>
      </c>
      <c r="M1338" s="56">
        <v>0</v>
      </c>
      <c r="N1338" s="56">
        <v>0</v>
      </c>
      <c r="O1338" s="56">
        <v>0</v>
      </c>
      <c r="P1338" s="49" t="s">
        <v>794</v>
      </c>
      <c r="Q1338" s="49" t="s">
        <v>6</v>
      </c>
      <c r="R1338" s="49" t="s">
        <v>6</v>
      </c>
    </row>
    <row r="1339" spans="1:18">
      <c r="A1339" s="44" t="s">
        <v>60</v>
      </c>
      <c r="B1339" s="44" t="s">
        <v>1828</v>
      </c>
      <c r="C1339" s="45" t="s">
        <v>692</v>
      </c>
      <c r="D1339" s="44" t="s">
        <v>1829</v>
      </c>
      <c r="E1339" s="44" t="s">
        <v>6</v>
      </c>
      <c r="F1339" s="49" t="s">
        <v>6</v>
      </c>
      <c r="G1339" s="46">
        <v>0</v>
      </c>
      <c r="H1339" s="47">
        <v>0</v>
      </c>
      <c r="I1339" s="47">
        <v>0</v>
      </c>
      <c r="J1339" s="47">
        <v>0</v>
      </c>
      <c r="K1339" s="46">
        <v>0</v>
      </c>
      <c r="L1339" s="57">
        <f>SUM(L1342:L1439)</f>
        <v>144522569</v>
      </c>
      <c r="M1339" s="57">
        <f t="shared" ref="M1339:O1339" si="831">SUM(M1342:M1439)</f>
        <v>274469745</v>
      </c>
      <c r="N1339" s="57">
        <f t="shared" si="831"/>
        <v>91941491</v>
      </c>
      <c r="O1339" s="57">
        <f t="shared" si="831"/>
        <v>510933805</v>
      </c>
      <c r="P1339" s="49" t="s">
        <v>694</v>
      </c>
      <c r="Q1339" s="49" t="s">
        <v>6</v>
      </c>
      <c r="R1339" s="49" t="s">
        <v>6</v>
      </c>
    </row>
    <row r="1340" spans="1:18">
      <c r="A1340" s="44" t="s">
        <v>60</v>
      </c>
      <c r="B1340" s="44" t="s">
        <v>1830</v>
      </c>
      <c r="C1340" s="45" t="s">
        <v>692</v>
      </c>
      <c r="D1340" s="44" t="s">
        <v>1831</v>
      </c>
      <c r="E1340" s="44" t="s">
        <v>6</v>
      </c>
      <c r="F1340" s="49" t="s">
        <v>6</v>
      </c>
      <c r="G1340" s="46">
        <v>0</v>
      </c>
      <c r="H1340" s="47">
        <v>0</v>
      </c>
      <c r="I1340" s="47">
        <v>0</v>
      </c>
      <c r="J1340" s="47">
        <v>0</v>
      </c>
      <c r="K1340" s="46">
        <v>0</v>
      </c>
      <c r="L1340" s="56">
        <v>0</v>
      </c>
      <c r="M1340" s="56">
        <v>0</v>
      </c>
      <c r="N1340" s="56">
        <v>0</v>
      </c>
      <c r="O1340" s="56">
        <v>0</v>
      </c>
      <c r="P1340" s="49" t="s">
        <v>794</v>
      </c>
      <c r="Q1340" s="49" t="s">
        <v>6</v>
      </c>
      <c r="R1340" s="49" t="s">
        <v>6</v>
      </c>
    </row>
    <row r="1341" spans="1:18">
      <c r="A1341" s="44" t="s">
        <v>60</v>
      </c>
      <c r="B1341" s="44" t="s">
        <v>1832</v>
      </c>
      <c r="C1341" s="45" t="s">
        <v>692</v>
      </c>
      <c r="D1341" s="44" t="s">
        <v>1170</v>
      </c>
      <c r="E1341" s="44" t="s">
        <v>6</v>
      </c>
      <c r="F1341" s="49" t="s">
        <v>6</v>
      </c>
      <c r="G1341" s="46">
        <v>0</v>
      </c>
      <c r="H1341" s="47">
        <v>0</v>
      </c>
      <c r="I1341" s="47">
        <v>0</v>
      </c>
      <c r="J1341" s="47">
        <v>0</v>
      </c>
      <c r="K1341" s="46">
        <v>0</v>
      </c>
      <c r="L1341" s="56">
        <v>0</v>
      </c>
      <c r="M1341" s="56">
        <v>0</v>
      </c>
      <c r="N1341" s="56">
        <v>0</v>
      </c>
      <c r="O1341" s="56">
        <v>0</v>
      </c>
      <c r="P1341" s="49" t="s">
        <v>794</v>
      </c>
      <c r="Q1341" s="49" t="s">
        <v>6</v>
      </c>
      <c r="R1341" s="49" t="s">
        <v>6</v>
      </c>
    </row>
    <row r="1342" spans="1:18">
      <c r="A1342" s="44" t="s">
        <v>60</v>
      </c>
      <c r="B1342" s="44" t="s">
        <v>1833</v>
      </c>
      <c r="C1342" s="48" t="s">
        <v>6</v>
      </c>
      <c r="D1342" s="44" t="s">
        <v>1171</v>
      </c>
      <c r="E1342" s="44" t="s">
        <v>1107</v>
      </c>
      <c r="F1342" s="49" t="s">
        <v>1172</v>
      </c>
      <c r="G1342" s="46">
        <v>53</v>
      </c>
      <c r="H1342" s="47">
        <v>589.29999999999995</v>
      </c>
      <c r="I1342" s="47">
        <v>1491.6</v>
      </c>
      <c r="J1342" s="47">
        <v>787.7</v>
      </c>
      <c r="K1342" s="46">
        <f t="shared" ref="K1342:K1353" si="832">H1342+I1342+J1342</f>
        <v>2868.5999999999995</v>
      </c>
      <c r="L1342" s="31">
        <f t="shared" ref="L1342:L1353" si="833">TRUNC($G1342*H1342)</f>
        <v>31232</v>
      </c>
      <c r="M1342" s="31">
        <f t="shared" ref="M1342:M1353" si="834">TRUNC($G1342*I1342)</f>
        <v>79054</v>
      </c>
      <c r="N1342" s="31">
        <f t="shared" ref="N1342:N1353" si="835">TRUNC($G1342*J1342)</f>
        <v>41748</v>
      </c>
      <c r="O1342" s="32">
        <f t="shared" ref="O1342:O1353" si="836">L1342+M1342+N1342</f>
        <v>152034</v>
      </c>
      <c r="P1342" s="49" t="s">
        <v>6</v>
      </c>
      <c r="Q1342" s="49" t="s">
        <v>1173</v>
      </c>
      <c r="R1342" s="49" t="s">
        <v>6</v>
      </c>
    </row>
    <row r="1343" spans="1:18">
      <c r="A1343" s="44" t="s">
        <v>60</v>
      </c>
      <c r="B1343" s="44" t="s">
        <v>1834</v>
      </c>
      <c r="C1343" s="44" t="s">
        <v>6</v>
      </c>
      <c r="D1343" s="44" t="s">
        <v>1174</v>
      </c>
      <c r="E1343" s="44" t="s">
        <v>1106</v>
      </c>
      <c r="F1343" s="49" t="s">
        <v>1172</v>
      </c>
      <c r="G1343" s="46">
        <v>53</v>
      </c>
      <c r="H1343" s="47">
        <v>286.3</v>
      </c>
      <c r="I1343" s="47">
        <v>784.8</v>
      </c>
      <c r="J1343" s="47">
        <v>367.4</v>
      </c>
      <c r="K1343" s="46">
        <f t="shared" si="832"/>
        <v>1438.5</v>
      </c>
      <c r="L1343" s="31">
        <f t="shared" si="833"/>
        <v>15173</v>
      </c>
      <c r="M1343" s="31">
        <f t="shared" si="834"/>
        <v>41594</v>
      </c>
      <c r="N1343" s="31">
        <f t="shared" si="835"/>
        <v>19472</v>
      </c>
      <c r="O1343" s="32">
        <f t="shared" si="836"/>
        <v>76239</v>
      </c>
      <c r="P1343" s="49" t="s">
        <v>6</v>
      </c>
      <c r="Q1343" s="49" t="s">
        <v>6</v>
      </c>
      <c r="R1343" s="49" t="s">
        <v>6</v>
      </c>
    </row>
    <row r="1344" spans="1:18">
      <c r="A1344" s="44" t="s">
        <v>60</v>
      </c>
      <c r="B1344" s="44" t="s">
        <v>1835</v>
      </c>
      <c r="C1344" s="44" t="s">
        <v>6</v>
      </c>
      <c r="D1344" s="44" t="s">
        <v>1266</v>
      </c>
      <c r="E1344" s="44" t="s">
        <v>1267</v>
      </c>
      <c r="F1344" s="49" t="s">
        <v>295</v>
      </c>
      <c r="G1344" s="46">
        <v>9044</v>
      </c>
      <c r="H1344" s="47">
        <v>6327.8</v>
      </c>
      <c r="I1344" s="47">
        <v>8250.4</v>
      </c>
      <c r="J1344" s="47">
        <v>5097.3</v>
      </c>
      <c r="K1344" s="46">
        <f t="shared" si="832"/>
        <v>19675.5</v>
      </c>
      <c r="L1344" s="31">
        <f t="shared" si="833"/>
        <v>57228623</v>
      </c>
      <c r="M1344" s="31">
        <f t="shared" si="834"/>
        <v>74616617</v>
      </c>
      <c r="N1344" s="31">
        <f t="shared" si="835"/>
        <v>46099981</v>
      </c>
      <c r="O1344" s="32">
        <f t="shared" si="836"/>
        <v>177945221</v>
      </c>
      <c r="P1344" s="49" t="s">
        <v>6</v>
      </c>
      <c r="Q1344" s="49" t="s">
        <v>6</v>
      </c>
      <c r="R1344" s="49" t="s">
        <v>6</v>
      </c>
    </row>
    <row r="1345" spans="1:18">
      <c r="A1345" s="44" t="s">
        <v>60</v>
      </c>
      <c r="B1345" s="44" t="s">
        <v>1836</v>
      </c>
      <c r="C1345" s="44" t="s">
        <v>6</v>
      </c>
      <c r="D1345" s="44" t="s">
        <v>1236</v>
      </c>
      <c r="E1345" s="44" t="s">
        <v>1237</v>
      </c>
      <c r="F1345" s="49" t="s">
        <v>1172</v>
      </c>
      <c r="G1345" s="46">
        <v>611</v>
      </c>
      <c r="H1345" s="47">
        <v>6870.5</v>
      </c>
      <c r="I1345" s="47">
        <v>12184</v>
      </c>
      <c r="J1345" s="47">
        <v>5033.3</v>
      </c>
      <c r="K1345" s="46">
        <f t="shared" si="832"/>
        <v>24087.8</v>
      </c>
      <c r="L1345" s="31">
        <f t="shared" si="833"/>
        <v>4197875</v>
      </c>
      <c r="M1345" s="31">
        <f t="shared" si="834"/>
        <v>7444424</v>
      </c>
      <c r="N1345" s="31">
        <f t="shared" si="835"/>
        <v>3075346</v>
      </c>
      <c r="O1345" s="32">
        <f t="shared" si="836"/>
        <v>14717645</v>
      </c>
      <c r="P1345" s="49" t="s">
        <v>6</v>
      </c>
      <c r="Q1345" s="49" t="s">
        <v>6</v>
      </c>
      <c r="R1345" s="49" t="s">
        <v>6</v>
      </c>
    </row>
    <row r="1346" spans="1:18">
      <c r="A1346" s="44" t="s">
        <v>60</v>
      </c>
      <c r="B1346" s="44" t="s">
        <v>1837</v>
      </c>
      <c r="C1346" s="44" t="s">
        <v>6</v>
      </c>
      <c r="D1346" s="44" t="s">
        <v>1838</v>
      </c>
      <c r="E1346" s="44" t="s">
        <v>1839</v>
      </c>
      <c r="F1346" s="49" t="s">
        <v>793</v>
      </c>
      <c r="G1346" s="46">
        <v>391</v>
      </c>
      <c r="H1346" s="47">
        <v>311.2</v>
      </c>
      <c r="I1346" s="47">
        <v>1950.4</v>
      </c>
      <c r="J1346" s="47">
        <v>432.2</v>
      </c>
      <c r="K1346" s="46">
        <f t="shared" si="832"/>
        <v>2693.7999999999997</v>
      </c>
      <c r="L1346" s="31">
        <f t="shared" si="833"/>
        <v>121679</v>
      </c>
      <c r="M1346" s="31">
        <f t="shared" si="834"/>
        <v>762606</v>
      </c>
      <c r="N1346" s="31">
        <f t="shared" si="835"/>
        <v>168990</v>
      </c>
      <c r="O1346" s="32">
        <f t="shared" si="836"/>
        <v>1053275</v>
      </c>
      <c r="P1346" s="49" t="s">
        <v>6</v>
      </c>
      <c r="Q1346" s="49" t="s">
        <v>6</v>
      </c>
      <c r="R1346" s="49" t="s">
        <v>6</v>
      </c>
    </row>
    <row r="1347" spans="1:18">
      <c r="A1347" s="44" t="s">
        <v>60</v>
      </c>
      <c r="B1347" s="44" t="s">
        <v>1840</v>
      </c>
      <c r="C1347" s="48" t="s">
        <v>6</v>
      </c>
      <c r="D1347" s="44" t="s">
        <v>1841</v>
      </c>
      <c r="E1347" s="44" t="s">
        <v>1192</v>
      </c>
      <c r="F1347" s="49" t="s">
        <v>793</v>
      </c>
      <c r="G1347" s="46">
        <v>274</v>
      </c>
      <c r="H1347" s="47">
        <v>160.6</v>
      </c>
      <c r="I1347" s="47">
        <v>185.5</v>
      </c>
      <c r="J1347" s="47">
        <v>144.6</v>
      </c>
      <c r="K1347" s="46">
        <f t="shared" si="832"/>
        <v>490.70000000000005</v>
      </c>
      <c r="L1347" s="31">
        <f t="shared" si="833"/>
        <v>44004</v>
      </c>
      <c r="M1347" s="31">
        <f t="shared" si="834"/>
        <v>50827</v>
      </c>
      <c r="N1347" s="31">
        <f t="shared" si="835"/>
        <v>39620</v>
      </c>
      <c r="O1347" s="32">
        <f t="shared" si="836"/>
        <v>134451</v>
      </c>
      <c r="P1347" s="49" t="s">
        <v>6</v>
      </c>
      <c r="Q1347" s="49" t="s">
        <v>1842</v>
      </c>
      <c r="R1347" s="49" t="s">
        <v>6</v>
      </c>
    </row>
    <row r="1348" spans="1:18">
      <c r="A1348" s="44" t="s">
        <v>60</v>
      </c>
      <c r="B1348" s="44" t="s">
        <v>1843</v>
      </c>
      <c r="C1348" s="44" t="s">
        <v>6</v>
      </c>
      <c r="D1348" s="44" t="s">
        <v>1180</v>
      </c>
      <c r="E1348" s="44" t="s">
        <v>1181</v>
      </c>
      <c r="F1348" s="49" t="s">
        <v>793</v>
      </c>
      <c r="G1348" s="46">
        <v>700</v>
      </c>
      <c r="H1348" s="47">
        <v>207.5</v>
      </c>
      <c r="I1348" s="47">
        <v>572.79999999999995</v>
      </c>
      <c r="J1348" s="47">
        <v>307.2</v>
      </c>
      <c r="K1348" s="46">
        <f t="shared" si="832"/>
        <v>1087.5</v>
      </c>
      <c r="L1348" s="31">
        <f t="shared" si="833"/>
        <v>145250</v>
      </c>
      <c r="M1348" s="31">
        <f t="shared" si="834"/>
        <v>400960</v>
      </c>
      <c r="N1348" s="31">
        <f t="shared" si="835"/>
        <v>215040</v>
      </c>
      <c r="O1348" s="32">
        <f t="shared" si="836"/>
        <v>761250</v>
      </c>
      <c r="P1348" s="49" t="s">
        <v>6</v>
      </c>
      <c r="Q1348" s="49" t="s">
        <v>6</v>
      </c>
      <c r="R1348" s="49" t="s">
        <v>6</v>
      </c>
    </row>
    <row r="1349" spans="1:18">
      <c r="A1349" s="44" t="s">
        <v>60</v>
      </c>
      <c r="B1349" s="44" t="s">
        <v>1844</v>
      </c>
      <c r="C1349" s="44" t="s">
        <v>6</v>
      </c>
      <c r="D1349" s="44" t="s">
        <v>1176</v>
      </c>
      <c r="E1349" s="44" t="s">
        <v>1177</v>
      </c>
      <c r="F1349" s="49" t="s">
        <v>793</v>
      </c>
      <c r="G1349" s="46">
        <v>313</v>
      </c>
      <c r="H1349" s="47">
        <v>918</v>
      </c>
      <c r="I1349" s="47">
        <v>204.8</v>
      </c>
      <c r="J1349" s="47">
        <v>17</v>
      </c>
      <c r="K1349" s="46">
        <f t="shared" si="832"/>
        <v>1139.8</v>
      </c>
      <c r="L1349" s="31">
        <f t="shared" si="833"/>
        <v>287334</v>
      </c>
      <c r="M1349" s="31">
        <f t="shared" si="834"/>
        <v>64102</v>
      </c>
      <c r="N1349" s="31">
        <f t="shared" si="835"/>
        <v>5321</v>
      </c>
      <c r="O1349" s="32">
        <f t="shared" si="836"/>
        <v>356757</v>
      </c>
      <c r="P1349" s="49" t="s">
        <v>6</v>
      </c>
      <c r="Q1349" s="49" t="s">
        <v>6</v>
      </c>
      <c r="R1349" s="49" t="s">
        <v>6</v>
      </c>
    </row>
    <row r="1350" spans="1:18">
      <c r="A1350" s="44" t="s">
        <v>60</v>
      </c>
      <c r="B1350" s="44" t="s">
        <v>1845</v>
      </c>
      <c r="C1350" s="44" t="s">
        <v>6</v>
      </c>
      <c r="D1350" s="44" t="s">
        <v>1176</v>
      </c>
      <c r="E1350" s="44" t="s">
        <v>1178</v>
      </c>
      <c r="F1350" s="49" t="s">
        <v>793</v>
      </c>
      <c r="G1350" s="46">
        <v>783</v>
      </c>
      <c r="H1350" s="47">
        <v>2465.1999999999998</v>
      </c>
      <c r="I1350" s="47">
        <v>814.4</v>
      </c>
      <c r="J1350" s="47">
        <v>34.299999999999997</v>
      </c>
      <c r="K1350" s="46">
        <f t="shared" si="832"/>
        <v>3313.9</v>
      </c>
      <c r="L1350" s="31">
        <f t="shared" si="833"/>
        <v>1930251</v>
      </c>
      <c r="M1350" s="31">
        <f t="shared" si="834"/>
        <v>637675</v>
      </c>
      <c r="N1350" s="31">
        <f t="shared" si="835"/>
        <v>26856</v>
      </c>
      <c r="O1350" s="32">
        <f t="shared" si="836"/>
        <v>2594782</v>
      </c>
      <c r="P1350" s="49" t="s">
        <v>6</v>
      </c>
      <c r="Q1350" s="49" t="s">
        <v>6</v>
      </c>
      <c r="R1350" s="49" t="s">
        <v>6</v>
      </c>
    </row>
    <row r="1351" spans="1:18">
      <c r="A1351" s="44" t="s">
        <v>60</v>
      </c>
      <c r="B1351" s="44" t="s">
        <v>1846</v>
      </c>
      <c r="C1351" s="44" t="s">
        <v>6</v>
      </c>
      <c r="D1351" s="44" t="s">
        <v>1186</v>
      </c>
      <c r="E1351" s="44" t="s">
        <v>1187</v>
      </c>
      <c r="F1351" s="49" t="s">
        <v>8</v>
      </c>
      <c r="G1351" s="46">
        <v>3</v>
      </c>
      <c r="H1351" s="47">
        <v>7640.7</v>
      </c>
      <c r="I1351" s="47">
        <v>52852</v>
      </c>
      <c r="J1351" s="47">
        <v>0</v>
      </c>
      <c r="K1351" s="46">
        <f t="shared" si="832"/>
        <v>60492.7</v>
      </c>
      <c r="L1351" s="31">
        <f t="shared" si="833"/>
        <v>22922</v>
      </c>
      <c r="M1351" s="31">
        <f t="shared" si="834"/>
        <v>158556</v>
      </c>
      <c r="N1351" s="31">
        <f t="shared" si="835"/>
        <v>0</v>
      </c>
      <c r="O1351" s="32">
        <f t="shared" si="836"/>
        <v>181478</v>
      </c>
      <c r="P1351" s="49" t="s">
        <v>6</v>
      </c>
      <c r="Q1351" s="49" t="s">
        <v>6</v>
      </c>
      <c r="R1351" s="49" t="s">
        <v>6</v>
      </c>
    </row>
    <row r="1352" spans="1:18">
      <c r="A1352" s="44" t="s">
        <v>60</v>
      </c>
      <c r="B1352" s="44" t="s">
        <v>1847</v>
      </c>
      <c r="C1352" s="44" t="s">
        <v>6</v>
      </c>
      <c r="D1352" s="44" t="s">
        <v>1186</v>
      </c>
      <c r="E1352" s="44" t="s">
        <v>1188</v>
      </c>
      <c r="F1352" s="49" t="s">
        <v>8</v>
      </c>
      <c r="G1352" s="46">
        <v>2</v>
      </c>
      <c r="H1352" s="47">
        <v>9757.9</v>
      </c>
      <c r="I1352" s="47">
        <v>70196</v>
      </c>
      <c r="J1352" s="47">
        <v>0</v>
      </c>
      <c r="K1352" s="46">
        <f t="shared" si="832"/>
        <v>79953.899999999994</v>
      </c>
      <c r="L1352" s="31">
        <f t="shared" si="833"/>
        <v>19515</v>
      </c>
      <c r="M1352" s="31">
        <f t="shared" si="834"/>
        <v>140392</v>
      </c>
      <c r="N1352" s="31">
        <f t="shared" si="835"/>
        <v>0</v>
      </c>
      <c r="O1352" s="32">
        <f t="shared" si="836"/>
        <v>159907</v>
      </c>
      <c r="P1352" s="49" t="s">
        <v>6</v>
      </c>
      <c r="Q1352" s="49" t="s">
        <v>6</v>
      </c>
      <c r="R1352" s="49" t="s">
        <v>6</v>
      </c>
    </row>
    <row r="1353" spans="1:18">
      <c r="A1353" s="44" t="s">
        <v>60</v>
      </c>
      <c r="B1353" s="44" t="s">
        <v>1848</v>
      </c>
      <c r="C1353" s="44" t="s">
        <v>6</v>
      </c>
      <c r="D1353" s="44" t="s">
        <v>1189</v>
      </c>
      <c r="E1353" s="44" t="s">
        <v>6</v>
      </c>
      <c r="F1353" s="49" t="s">
        <v>8</v>
      </c>
      <c r="G1353" s="46">
        <v>3</v>
      </c>
      <c r="H1353" s="47">
        <v>2236.9</v>
      </c>
      <c r="I1353" s="47">
        <v>3995.2</v>
      </c>
      <c r="J1353" s="47">
        <v>550</v>
      </c>
      <c r="K1353" s="46">
        <f t="shared" si="832"/>
        <v>6782.1</v>
      </c>
      <c r="L1353" s="31">
        <f t="shared" si="833"/>
        <v>6710</v>
      </c>
      <c r="M1353" s="31">
        <f t="shared" si="834"/>
        <v>11985</v>
      </c>
      <c r="N1353" s="31">
        <f t="shared" si="835"/>
        <v>1650</v>
      </c>
      <c r="O1353" s="32">
        <f t="shared" si="836"/>
        <v>20345</v>
      </c>
      <c r="P1353" s="49" t="s">
        <v>6</v>
      </c>
      <c r="Q1353" s="49" t="s">
        <v>6</v>
      </c>
      <c r="R1353" s="49" t="s">
        <v>6</v>
      </c>
    </row>
    <row r="1354" spans="1:18">
      <c r="A1354" s="44" t="s">
        <v>60</v>
      </c>
      <c r="B1354" s="44" t="s">
        <v>1849</v>
      </c>
      <c r="C1354" s="45" t="s">
        <v>692</v>
      </c>
      <c r="D1354" s="44" t="s">
        <v>1850</v>
      </c>
      <c r="E1354" s="44" t="s">
        <v>6</v>
      </c>
      <c r="F1354" s="49" t="s">
        <v>6</v>
      </c>
      <c r="G1354" s="46">
        <v>0</v>
      </c>
      <c r="H1354" s="47">
        <v>0</v>
      </c>
      <c r="I1354" s="47">
        <v>0</v>
      </c>
      <c r="J1354" s="47">
        <v>0</v>
      </c>
      <c r="K1354" s="46">
        <v>0</v>
      </c>
      <c r="L1354" s="56">
        <v>0</v>
      </c>
      <c r="M1354" s="56">
        <v>0</v>
      </c>
      <c r="N1354" s="56">
        <v>0</v>
      </c>
      <c r="O1354" s="56">
        <v>0</v>
      </c>
      <c r="P1354" s="49" t="s">
        <v>794</v>
      </c>
      <c r="Q1354" s="49" t="s">
        <v>6</v>
      </c>
      <c r="R1354" s="49" t="s">
        <v>6</v>
      </c>
    </row>
    <row r="1355" spans="1:18">
      <c r="A1355" s="44" t="s">
        <v>60</v>
      </c>
      <c r="B1355" s="44" t="s">
        <v>1851</v>
      </c>
      <c r="C1355" s="44" t="s">
        <v>6</v>
      </c>
      <c r="D1355" s="44" t="s">
        <v>1852</v>
      </c>
      <c r="E1355" s="44" t="s">
        <v>1839</v>
      </c>
      <c r="F1355" s="49" t="s">
        <v>295</v>
      </c>
      <c r="G1355" s="46">
        <v>7664</v>
      </c>
      <c r="H1355" s="47">
        <v>948.3</v>
      </c>
      <c r="I1355" s="47">
        <v>2463.1999999999998</v>
      </c>
      <c r="J1355" s="47">
        <v>1064.9000000000001</v>
      </c>
      <c r="K1355" s="46">
        <f t="shared" ref="K1355:K1358" si="837">H1355+I1355+J1355</f>
        <v>4476.3999999999996</v>
      </c>
      <c r="L1355" s="31">
        <f t="shared" ref="L1355:L1358" si="838">TRUNC($G1355*H1355)</f>
        <v>7267771</v>
      </c>
      <c r="M1355" s="31">
        <f t="shared" ref="M1355:M1358" si="839">TRUNC($G1355*I1355)</f>
        <v>18877964</v>
      </c>
      <c r="N1355" s="31">
        <f t="shared" ref="N1355:N1358" si="840">TRUNC($G1355*J1355)</f>
        <v>8161393</v>
      </c>
      <c r="O1355" s="32">
        <f t="shared" ref="O1355:O1358" si="841">L1355+M1355+N1355</f>
        <v>34307128</v>
      </c>
      <c r="P1355" s="49" t="s">
        <v>6</v>
      </c>
      <c r="Q1355" s="49" t="s">
        <v>6</v>
      </c>
      <c r="R1355" s="49" t="s">
        <v>6</v>
      </c>
    </row>
    <row r="1356" spans="1:18">
      <c r="A1356" s="44" t="s">
        <v>60</v>
      </c>
      <c r="B1356" s="44" t="s">
        <v>1853</v>
      </c>
      <c r="C1356" s="44" t="s">
        <v>6</v>
      </c>
      <c r="D1356" s="44" t="s">
        <v>1180</v>
      </c>
      <c r="E1356" s="44" t="s">
        <v>1181</v>
      </c>
      <c r="F1356" s="49" t="s">
        <v>793</v>
      </c>
      <c r="G1356" s="46">
        <v>1429</v>
      </c>
      <c r="H1356" s="47">
        <v>207.5</v>
      </c>
      <c r="I1356" s="47">
        <v>572.79999999999995</v>
      </c>
      <c r="J1356" s="47">
        <v>307.2</v>
      </c>
      <c r="K1356" s="46">
        <f t="shared" si="837"/>
        <v>1087.5</v>
      </c>
      <c r="L1356" s="31">
        <f t="shared" si="838"/>
        <v>296517</v>
      </c>
      <c r="M1356" s="31">
        <f t="shared" si="839"/>
        <v>818531</v>
      </c>
      <c r="N1356" s="31">
        <f t="shared" si="840"/>
        <v>438988</v>
      </c>
      <c r="O1356" s="32">
        <f t="shared" si="841"/>
        <v>1554036</v>
      </c>
      <c r="P1356" s="49" t="s">
        <v>6</v>
      </c>
      <c r="Q1356" s="49" t="s">
        <v>6</v>
      </c>
      <c r="R1356" s="49" t="s">
        <v>6</v>
      </c>
    </row>
    <row r="1357" spans="1:18">
      <c r="A1357" s="44" t="s">
        <v>60</v>
      </c>
      <c r="B1357" s="44" t="s">
        <v>1854</v>
      </c>
      <c r="C1357" s="48" t="s">
        <v>6</v>
      </c>
      <c r="D1357" s="44" t="s">
        <v>1278</v>
      </c>
      <c r="E1357" s="44" t="s">
        <v>1192</v>
      </c>
      <c r="F1357" s="49" t="s">
        <v>793</v>
      </c>
      <c r="G1357" s="46">
        <v>1460</v>
      </c>
      <c r="H1357" s="47">
        <v>120.7</v>
      </c>
      <c r="I1357" s="47">
        <v>80.8</v>
      </c>
      <c r="J1357" s="47">
        <v>87.8</v>
      </c>
      <c r="K1357" s="46">
        <f t="shared" si="837"/>
        <v>289.3</v>
      </c>
      <c r="L1357" s="31">
        <f t="shared" si="838"/>
        <v>176222</v>
      </c>
      <c r="M1357" s="31">
        <f t="shared" si="839"/>
        <v>117968</v>
      </c>
      <c r="N1357" s="31">
        <f t="shared" si="840"/>
        <v>128188</v>
      </c>
      <c r="O1357" s="32">
        <f t="shared" si="841"/>
        <v>422378</v>
      </c>
      <c r="P1357" s="49" t="s">
        <v>6</v>
      </c>
      <c r="Q1357" s="49" t="s">
        <v>1279</v>
      </c>
      <c r="R1357" s="49" t="s">
        <v>6</v>
      </c>
    </row>
    <row r="1358" spans="1:18">
      <c r="A1358" s="44" t="s">
        <v>60</v>
      </c>
      <c r="B1358" s="44" t="s">
        <v>1855</v>
      </c>
      <c r="C1358" s="44" t="s">
        <v>6</v>
      </c>
      <c r="D1358" s="44" t="s">
        <v>1856</v>
      </c>
      <c r="E1358" s="44" t="s">
        <v>1857</v>
      </c>
      <c r="F1358" s="49" t="s">
        <v>7</v>
      </c>
      <c r="G1358" s="46">
        <v>1206</v>
      </c>
      <c r="H1358" s="47">
        <v>17370.400000000001</v>
      </c>
      <c r="I1358" s="47">
        <v>17098.400000000001</v>
      </c>
      <c r="J1358" s="47">
        <v>4640.1000000000004</v>
      </c>
      <c r="K1358" s="46">
        <f t="shared" si="837"/>
        <v>39108.9</v>
      </c>
      <c r="L1358" s="31">
        <f t="shared" si="838"/>
        <v>20948702</v>
      </c>
      <c r="M1358" s="31">
        <f t="shared" si="839"/>
        <v>20620670</v>
      </c>
      <c r="N1358" s="31">
        <f t="shared" si="840"/>
        <v>5595960</v>
      </c>
      <c r="O1358" s="32">
        <f t="shared" si="841"/>
        <v>47165332</v>
      </c>
      <c r="P1358" s="49" t="s">
        <v>6</v>
      </c>
      <c r="Q1358" s="49" t="s">
        <v>6</v>
      </c>
      <c r="R1358" s="49" t="s">
        <v>6</v>
      </c>
    </row>
    <row r="1359" spans="1:18">
      <c r="A1359" s="44" t="s">
        <v>60</v>
      </c>
      <c r="B1359" s="44" t="s">
        <v>1858</v>
      </c>
      <c r="C1359" s="45" t="s">
        <v>692</v>
      </c>
      <c r="D1359" s="44" t="s">
        <v>1859</v>
      </c>
      <c r="E1359" s="44" t="s">
        <v>6</v>
      </c>
      <c r="F1359" s="49" t="s">
        <v>6</v>
      </c>
      <c r="G1359" s="46">
        <v>0</v>
      </c>
      <c r="H1359" s="47">
        <v>0</v>
      </c>
      <c r="I1359" s="47">
        <v>0</v>
      </c>
      <c r="J1359" s="47">
        <v>0</v>
      </c>
      <c r="K1359" s="46">
        <v>0</v>
      </c>
      <c r="L1359" s="56">
        <v>0</v>
      </c>
      <c r="M1359" s="56">
        <v>0</v>
      </c>
      <c r="N1359" s="56">
        <v>0</v>
      </c>
      <c r="O1359" s="56">
        <v>0</v>
      </c>
      <c r="P1359" s="49" t="s">
        <v>794</v>
      </c>
      <c r="Q1359" s="49" t="s">
        <v>6</v>
      </c>
      <c r="R1359" s="49" t="s">
        <v>6</v>
      </c>
    </row>
    <row r="1360" spans="1:18">
      <c r="A1360" s="44" t="s">
        <v>60</v>
      </c>
      <c r="B1360" s="44" t="s">
        <v>1860</v>
      </c>
      <c r="C1360" s="44" t="s">
        <v>6</v>
      </c>
      <c r="D1360" s="44" t="s">
        <v>1183</v>
      </c>
      <c r="E1360" s="44" t="s">
        <v>1184</v>
      </c>
      <c r="F1360" s="49" t="s">
        <v>1172</v>
      </c>
      <c r="G1360" s="46">
        <v>630</v>
      </c>
      <c r="H1360" s="47">
        <v>377.1</v>
      </c>
      <c r="I1360" s="47">
        <v>3880.8</v>
      </c>
      <c r="J1360" s="47">
        <v>484.3</v>
      </c>
      <c r="K1360" s="46">
        <f t="shared" ref="K1360:K1364" si="842">H1360+I1360+J1360</f>
        <v>4742.2000000000007</v>
      </c>
      <c r="L1360" s="31">
        <f t="shared" ref="L1360:L1364" si="843">TRUNC($G1360*H1360)</f>
        <v>237573</v>
      </c>
      <c r="M1360" s="31">
        <f t="shared" ref="M1360:M1364" si="844">TRUNC($G1360*I1360)</f>
        <v>2444904</v>
      </c>
      <c r="N1360" s="31">
        <f t="shared" ref="N1360:N1364" si="845">TRUNC($G1360*J1360)</f>
        <v>305109</v>
      </c>
      <c r="O1360" s="32">
        <f t="shared" ref="O1360:O1364" si="846">L1360+M1360+N1360</f>
        <v>2987586</v>
      </c>
      <c r="P1360" s="49" t="s">
        <v>6</v>
      </c>
      <c r="Q1360" s="49" t="s">
        <v>6</v>
      </c>
      <c r="R1360" s="49" t="s">
        <v>6</v>
      </c>
    </row>
    <row r="1361" spans="1:18">
      <c r="A1361" s="44" t="s">
        <v>60</v>
      </c>
      <c r="B1361" s="44" t="s">
        <v>1861</v>
      </c>
      <c r="C1361" s="44" t="s">
        <v>6</v>
      </c>
      <c r="D1361" s="44" t="s">
        <v>1185</v>
      </c>
      <c r="E1361" s="44" t="s">
        <v>1184</v>
      </c>
      <c r="F1361" s="49" t="s">
        <v>1172</v>
      </c>
      <c r="G1361" s="46">
        <v>25</v>
      </c>
      <c r="H1361" s="47">
        <v>667.7</v>
      </c>
      <c r="I1361" s="47">
        <v>8460</v>
      </c>
      <c r="J1361" s="47">
        <v>594.5</v>
      </c>
      <c r="K1361" s="46">
        <f t="shared" si="842"/>
        <v>9722.2000000000007</v>
      </c>
      <c r="L1361" s="31">
        <f t="shared" si="843"/>
        <v>16692</v>
      </c>
      <c r="M1361" s="31">
        <f t="shared" si="844"/>
        <v>211500</v>
      </c>
      <c r="N1361" s="31">
        <f t="shared" si="845"/>
        <v>14862</v>
      </c>
      <c r="O1361" s="32">
        <f t="shared" si="846"/>
        <v>243054</v>
      </c>
      <c r="P1361" s="49" t="s">
        <v>6</v>
      </c>
      <c r="Q1361" s="49" t="s">
        <v>6</v>
      </c>
      <c r="R1361" s="49" t="s">
        <v>6</v>
      </c>
    </row>
    <row r="1362" spans="1:18">
      <c r="A1362" s="44" t="s">
        <v>60</v>
      </c>
      <c r="B1362" s="44" t="s">
        <v>1862</v>
      </c>
      <c r="C1362" s="44" t="s">
        <v>6</v>
      </c>
      <c r="D1362" s="44" t="s">
        <v>1296</v>
      </c>
      <c r="E1362" s="44" t="s">
        <v>1297</v>
      </c>
      <c r="F1362" s="49" t="s">
        <v>793</v>
      </c>
      <c r="G1362" s="46">
        <v>1931</v>
      </c>
      <c r="H1362" s="47">
        <v>914.5</v>
      </c>
      <c r="I1362" s="47">
        <v>9744.7999999999993</v>
      </c>
      <c r="J1362" s="47">
        <v>843</v>
      </c>
      <c r="K1362" s="46">
        <f t="shared" si="842"/>
        <v>11502.3</v>
      </c>
      <c r="L1362" s="31">
        <f t="shared" si="843"/>
        <v>1765899</v>
      </c>
      <c r="M1362" s="31">
        <f t="shared" si="844"/>
        <v>18817208</v>
      </c>
      <c r="N1362" s="31">
        <f t="shared" si="845"/>
        <v>1627833</v>
      </c>
      <c r="O1362" s="32">
        <f t="shared" si="846"/>
        <v>22210940</v>
      </c>
      <c r="P1362" s="49" t="s">
        <v>6</v>
      </c>
      <c r="Q1362" s="49" t="s">
        <v>6</v>
      </c>
      <c r="R1362" s="49" t="s">
        <v>6</v>
      </c>
    </row>
    <row r="1363" spans="1:18">
      <c r="A1363" s="44" t="s">
        <v>60</v>
      </c>
      <c r="B1363" s="44" t="s">
        <v>1863</v>
      </c>
      <c r="C1363" s="44" t="s">
        <v>6</v>
      </c>
      <c r="D1363" s="44" t="s">
        <v>1298</v>
      </c>
      <c r="E1363" s="44" t="s">
        <v>1299</v>
      </c>
      <c r="F1363" s="49" t="s">
        <v>793</v>
      </c>
      <c r="G1363" s="46">
        <v>2083</v>
      </c>
      <c r="H1363" s="47">
        <v>1462.9</v>
      </c>
      <c r="I1363" s="47">
        <v>169.6</v>
      </c>
      <c r="J1363" s="47">
        <v>11.8</v>
      </c>
      <c r="K1363" s="46">
        <f t="shared" si="842"/>
        <v>1644.3</v>
      </c>
      <c r="L1363" s="31">
        <f t="shared" si="843"/>
        <v>3047220</v>
      </c>
      <c r="M1363" s="31">
        <f t="shared" si="844"/>
        <v>353276</v>
      </c>
      <c r="N1363" s="31">
        <f t="shared" si="845"/>
        <v>24579</v>
      </c>
      <c r="O1363" s="32">
        <f t="shared" si="846"/>
        <v>3425075</v>
      </c>
      <c r="P1363" s="49" t="s">
        <v>6</v>
      </c>
      <c r="Q1363" s="49" t="s">
        <v>6</v>
      </c>
      <c r="R1363" s="49" t="s">
        <v>6</v>
      </c>
    </row>
    <row r="1364" spans="1:18">
      <c r="A1364" s="44" t="s">
        <v>60</v>
      </c>
      <c r="B1364" s="44" t="s">
        <v>1864</v>
      </c>
      <c r="C1364" s="44" t="s">
        <v>6</v>
      </c>
      <c r="D1364" s="44" t="s">
        <v>1865</v>
      </c>
      <c r="E1364" s="44" t="s">
        <v>6</v>
      </c>
      <c r="F1364" s="49" t="s">
        <v>1172</v>
      </c>
      <c r="G1364" s="46">
        <v>21</v>
      </c>
      <c r="H1364" s="47">
        <v>866.9</v>
      </c>
      <c r="I1364" s="47">
        <v>7812</v>
      </c>
      <c r="J1364" s="47">
        <v>1146.2</v>
      </c>
      <c r="K1364" s="46">
        <f t="shared" si="842"/>
        <v>9825.1</v>
      </c>
      <c r="L1364" s="31">
        <f t="shared" si="843"/>
        <v>18204</v>
      </c>
      <c r="M1364" s="31">
        <f t="shared" si="844"/>
        <v>164052</v>
      </c>
      <c r="N1364" s="31">
        <f t="shared" si="845"/>
        <v>24070</v>
      </c>
      <c r="O1364" s="32">
        <f t="shared" si="846"/>
        <v>206326</v>
      </c>
      <c r="P1364" s="49" t="s">
        <v>6</v>
      </c>
      <c r="Q1364" s="49" t="s">
        <v>6</v>
      </c>
      <c r="R1364" s="49" t="s">
        <v>6</v>
      </c>
    </row>
    <row r="1365" spans="1:18">
      <c r="A1365" s="44" t="s">
        <v>60</v>
      </c>
      <c r="B1365" s="44" t="s">
        <v>1866</v>
      </c>
      <c r="C1365" s="45" t="s">
        <v>692</v>
      </c>
      <c r="D1365" s="44" t="s">
        <v>1867</v>
      </c>
      <c r="E1365" s="44" t="s">
        <v>6</v>
      </c>
      <c r="F1365" s="49" t="s">
        <v>6</v>
      </c>
      <c r="G1365" s="46">
        <v>0</v>
      </c>
      <c r="H1365" s="47">
        <v>0</v>
      </c>
      <c r="I1365" s="47">
        <v>0</v>
      </c>
      <c r="J1365" s="47">
        <v>0</v>
      </c>
      <c r="K1365" s="46">
        <v>0</v>
      </c>
      <c r="L1365" s="56">
        <v>0</v>
      </c>
      <c r="M1365" s="56">
        <v>0</v>
      </c>
      <c r="N1365" s="56">
        <v>0</v>
      </c>
      <c r="O1365" s="56">
        <v>0</v>
      </c>
      <c r="P1365" s="49" t="s">
        <v>794</v>
      </c>
      <c r="Q1365" s="49" t="s">
        <v>6</v>
      </c>
      <c r="R1365" s="49" t="s">
        <v>6</v>
      </c>
    </row>
    <row r="1366" spans="1:18">
      <c r="A1366" s="44" t="s">
        <v>60</v>
      </c>
      <c r="B1366" s="44" t="s">
        <v>1868</v>
      </c>
      <c r="C1366" s="45" t="s">
        <v>692</v>
      </c>
      <c r="D1366" s="44" t="s">
        <v>1869</v>
      </c>
      <c r="E1366" s="44" t="s">
        <v>6</v>
      </c>
      <c r="F1366" s="49" t="s">
        <v>6</v>
      </c>
      <c r="G1366" s="46">
        <v>0</v>
      </c>
      <c r="H1366" s="47">
        <v>0</v>
      </c>
      <c r="I1366" s="47">
        <v>0</v>
      </c>
      <c r="J1366" s="47">
        <v>0</v>
      </c>
      <c r="K1366" s="46">
        <v>0</v>
      </c>
      <c r="L1366" s="56">
        <v>0</v>
      </c>
      <c r="M1366" s="56">
        <v>0</v>
      </c>
      <c r="N1366" s="56">
        <v>0</v>
      </c>
      <c r="O1366" s="56">
        <v>0</v>
      </c>
      <c r="P1366" s="49" t="s">
        <v>794</v>
      </c>
      <c r="Q1366" s="49" t="s">
        <v>6</v>
      </c>
      <c r="R1366" s="49" t="s">
        <v>6</v>
      </c>
    </row>
    <row r="1367" spans="1:18">
      <c r="A1367" s="44" t="s">
        <v>60</v>
      </c>
      <c r="B1367" s="44" t="s">
        <v>1870</v>
      </c>
      <c r="C1367" s="44" t="s">
        <v>6</v>
      </c>
      <c r="D1367" s="44" t="s">
        <v>1183</v>
      </c>
      <c r="E1367" s="44" t="s">
        <v>1184</v>
      </c>
      <c r="F1367" s="49" t="s">
        <v>1172</v>
      </c>
      <c r="G1367" s="46">
        <v>4565</v>
      </c>
      <c r="H1367" s="47">
        <v>377.1</v>
      </c>
      <c r="I1367" s="47">
        <v>3880.8</v>
      </c>
      <c r="J1367" s="47">
        <v>484.3</v>
      </c>
      <c r="K1367" s="46">
        <f t="shared" ref="K1367:K1385" si="847">H1367+I1367+J1367</f>
        <v>4742.2000000000007</v>
      </c>
      <c r="L1367" s="31">
        <f t="shared" ref="L1367:L1385" si="848">TRUNC($G1367*H1367)</f>
        <v>1721461</v>
      </c>
      <c r="M1367" s="31">
        <f t="shared" ref="M1367:M1385" si="849">TRUNC($G1367*I1367)</f>
        <v>17715852</v>
      </c>
      <c r="N1367" s="31">
        <f t="shared" ref="N1367:N1385" si="850">TRUNC($G1367*J1367)</f>
        <v>2210829</v>
      </c>
      <c r="O1367" s="32">
        <f t="shared" ref="O1367:O1385" si="851">L1367+M1367+N1367</f>
        <v>21648142</v>
      </c>
      <c r="P1367" s="49" t="s">
        <v>6</v>
      </c>
      <c r="Q1367" s="49" t="s">
        <v>6</v>
      </c>
      <c r="R1367" s="49" t="s">
        <v>6</v>
      </c>
    </row>
    <row r="1368" spans="1:18">
      <c r="A1368" s="44" t="s">
        <v>60</v>
      </c>
      <c r="B1368" s="44" t="s">
        <v>1871</v>
      </c>
      <c r="C1368" s="44" t="s">
        <v>6</v>
      </c>
      <c r="D1368" s="44" t="s">
        <v>1185</v>
      </c>
      <c r="E1368" s="44" t="s">
        <v>1184</v>
      </c>
      <c r="F1368" s="49" t="s">
        <v>1172</v>
      </c>
      <c r="G1368" s="46">
        <v>4195</v>
      </c>
      <c r="H1368" s="47">
        <v>667.7</v>
      </c>
      <c r="I1368" s="47">
        <v>8460</v>
      </c>
      <c r="J1368" s="47">
        <v>594.5</v>
      </c>
      <c r="K1368" s="46">
        <f t="shared" si="847"/>
        <v>9722.2000000000007</v>
      </c>
      <c r="L1368" s="31">
        <f t="shared" si="848"/>
        <v>2801001</v>
      </c>
      <c r="M1368" s="31">
        <f t="shared" si="849"/>
        <v>35489700</v>
      </c>
      <c r="N1368" s="31">
        <f t="shared" si="850"/>
        <v>2493927</v>
      </c>
      <c r="O1368" s="32">
        <f t="shared" si="851"/>
        <v>40784628</v>
      </c>
      <c r="P1368" s="49" t="s">
        <v>6</v>
      </c>
      <c r="Q1368" s="49" t="s">
        <v>6</v>
      </c>
      <c r="R1368" s="49" t="s">
        <v>6</v>
      </c>
    </row>
    <row r="1369" spans="1:18">
      <c r="A1369" s="44" t="s">
        <v>60</v>
      </c>
      <c r="B1369" s="44" t="s">
        <v>1872</v>
      </c>
      <c r="C1369" s="44" t="s">
        <v>6</v>
      </c>
      <c r="D1369" s="44" t="s">
        <v>1873</v>
      </c>
      <c r="E1369" s="44" t="s">
        <v>1874</v>
      </c>
      <c r="F1369" s="49" t="s">
        <v>1172</v>
      </c>
      <c r="G1369" s="46">
        <v>149</v>
      </c>
      <c r="H1369" s="47">
        <v>2332.8000000000002</v>
      </c>
      <c r="I1369" s="47">
        <v>13755.2</v>
      </c>
      <c r="J1369" s="47">
        <v>4425.3</v>
      </c>
      <c r="K1369" s="46">
        <f t="shared" si="847"/>
        <v>20513.3</v>
      </c>
      <c r="L1369" s="31">
        <f t="shared" si="848"/>
        <v>347587</v>
      </c>
      <c r="M1369" s="31">
        <f t="shared" si="849"/>
        <v>2049524</v>
      </c>
      <c r="N1369" s="31">
        <f t="shared" si="850"/>
        <v>659369</v>
      </c>
      <c r="O1369" s="32">
        <f t="shared" si="851"/>
        <v>3056480</v>
      </c>
      <c r="P1369" s="49" t="s">
        <v>6</v>
      </c>
      <c r="Q1369" s="49" t="s">
        <v>6</v>
      </c>
      <c r="R1369" s="49" t="s">
        <v>6</v>
      </c>
    </row>
    <row r="1370" spans="1:18">
      <c r="A1370" s="44" t="s">
        <v>60</v>
      </c>
      <c r="B1370" s="44" t="s">
        <v>1875</v>
      </c>
      <c r="C1370" s="44" t="s">
        <v>6</v>
      </c>
      <c r="D1370" s="44" t="s">
        <v>1341</v>
      </c>
      <c r="E1370" s="44" t="s">
        <v>1876</v>
      </c>
      <c r="F1370" s="49" t="s">
        <v>1172</v>
      </c>
      <c r="G1370" s="46">
        <v>13</v>
      </c>
      <c r="H1370" s="47">
        <v>2752.6</v>
      </c>
      <c r="I1370" s="47">
        <v>20623.2</v>
      </c>
      <c r="J1370" s="47">
        <v>4100.8999999999996</v>
      </c>
      <c r="K1370" s="46">
        <f t="shared" si="847"/>
        <v>27476.699999999997</v>
      </c>
      <c r="L1370" s="31">
        <f t="shared" si="848"/>
        <v>35783</v>
      </c>
      <c r="M1370" s="31">
        <f t="shared" si="849"/>
        <v>268101</v>
      </c>
      <c r="N1370" s="31">
        <f t="shared" si="850"/>
        <v>53311</v>
      </c>
      <c r="O1370" s="32">
        <f t="shared" si="851"/>
        <v>357195</v>
      </c>
      <c r="P1370" s="49" t="s">
        <v>6</v>
      </c>
      <c r="Q1370" s="49" t="s">
        <v>6</v>
      </c>
      <c r="R1370" s="49" t="s">
        <v>6</v>
      </c>
    </row>
    <row r="1371" spans="1:18">
      <c r="A1371" s="44" t="s">
        <v>60</v>
      </c>
      <c r="B1371" s="44" t="s">
        <v>1877</v>
      </c>
      <c r="C1371" s="48" t="s">
        <v>6</v>
      </c>
      <c r="D1371" s="44" t="s">
        <v>1878</v>
      </c>
      <c r="E1371" s="44" t="s">
        <v>1879</v>
      </c>
      <c r="F1371" s="49" t="s">
        <v>793</v>
      </c>
      <c r="G1371" s="46">
        <v>150</v>
      </c>
      <c r="H1371" s="47">
        <v>8330</v>
      </c>
      <c r="I1371" s="47">
        <v>40664.699999999997</v>
      </c>
      <c r="J1371" s="47">
        <v>0</v>
      </c>
      <c r="K1371" s="46">
        <f t="shared" si="847"/>
        <v>48994.7</v>
      </c>
      <c r="L1371" s="31">
        <f t="shared" si="848"/>
        <v>1249500</v>
      </c>
      <c r="M1371" s="31">
        <f t="shared" si="849"/>
        <v>6099705</v>
      </c>
      <c r="N1371" s="31">
        <f t="shared" si="850"/>
        <v>0</v>
      </c>
      <c r="O1371" s="32">
        <f t="shared" si="851"/>
        <v>7349205</v>
      </c>
      <c r="P1371" s="49" t="s">
        <v>6</v>
      </c>
      <c r="Q1371" s="49" t="s">
        <v>1880</v>
      </c>
      <c r="R1371" s="49" t="s">
        <v>6</v>
      </c>
    </row>
    <row r="1372" spans="1:18">
      <c r="A1372" s="44" t="s">
        <v>60</v>
      </c>
      <c r="B1372" s="44" t="s">
        <v>1881</v>
      </c>
      <c r="C1372" s="48" t="s">
        <v>6</v>
      </c>
      <c r="D1372" s="44" t="s">
        <v>1878</v>
      </c>
      <c r="E1372" s="44" t="s">
        <v>1882</v>
      </c>
      <c r="F1372" s="49" t="s">
        <v>793</v>
      </c>
      <c r="G1372" s="46">
        <v>354</v>
      </c>
      <c r="H1372" s="47">
        <v>6784.6</v>
      </c>
      <c r="I1372" s="47">
        <v>30904.1</v>
      </c>
      <c r="J1372" s="47">
        <v>0</v>
      </c>
      <c r="K1372" s="46">
        <f t="shared" si="847"/>
        <v>37688.699999999997</v>
      </c>
      <c r="L1372" s="31">
        <f t="shared" si="848"/>
        <v>2401748</v>
      </c>
      <c r="M1372" s="31">
        <f t="shared" si="849"/>
        <v>10940051</v>
      </c>
      <c r="N1372" s="31">
        <f t="shared" si="850"/>
        <v>0</v>
      </c>
      <c r="O1372" s="32">
        <f t="shared" si="851"/>
        <v>13341799</v>
      </c>
      <c r="P1372" s="49" t="s">
        <v>6</v>
      </c>
      <c r="Q1372" s="49" t="s">
        <v>1883</v>
      </c>
      <c r="R1372" s="49" t="s">
        <v>6</v>
      </c>
    </row>
    <row r="1373" spans="1:18">
      <c r="A1373" s="44" t="s">
        <v>60</v>
      </c>
      <c r="B1373" s="44" t="s">
        <v>1884</v>
      </c>
      <c r="C1373" s="48" t="s">
        <v>6</v>
      </c>
      <c r="D1373" s="44" t="s">
        <v>1194</v>
      </c>
      <c r="E1373" s="44" t="s">
        <v>1195</v>
      </c>
      <c r="F1373" s="49" t="s">
        <v>793</v>
      </c>
      <c r="G1373" s="46">
        <v>11</v>
      </c>
      <c r="H1373" s="47">
        <v>16676.900000000001</v>
      </c>
      <c r="I1373" s="47">
        <v>27207.200000000001</v>
      </c>
      <c r="J1373" s="47">
        <v>0</v>
      </c>
      <c r="K1373" s="46">
        <f t="shared" si="847"/>
        <v>43884.100000000006</v>
      </c>
      <c r="L1373" s="31">
        <f t="shared" si="848"/>
        <v>183445</v>
      </c>
      <c r="M1373" s="31">
        <f t="shared" si="849"/>
        <v>299279</v>
      </c>
      <c r="N1373" s="31">
        <f t="shared" si="850"/>
        <v>0</v>
      </c>
      <c r="O1373" s="32">
        <f t="shared" si="851"/>
        <v>482724</v>
      </c>
      <c r="P1373" s="49" t="s">
        <v>6</v>
      </c>
      <c r="Q1373" s="49" t="s">
        <v>1196</v>
      </c>
      <c r="R1373" s="49" t="s">
        <v>6</v>
      </c>
    </row>
    <row r="1374" spans="1:18">
      <c r="A1374" s="44" t="s">
        <v>60</v>
      </c>
      <c r="B1374" s="44" t="s">
        <v>1885</v>
      </c>
      <c r="C1374" s="48" t="s">
        <v>6</v>
      </c>
      <c r="D1374" s="44" t="s">
        <v>1886</v>
      </c>
      <c r="E1374" s="44" t="s">
        <v>1887</v>
      </c>
      <c r="F1374" s="49" t="s">
        <v>696</v>
      </c>
      <c r="G1374" s="46">
        <v>0.875</v>
      </c>
      <c r="H1374" s="47">
        <v>89139.8</v>
      </c>
      <c r="I1374" s="47">
        <v>653688.1</v>
      </c>
      <c r="J1374" s="47">
        <v>0</v>
      </c>
      <c r="K1374" s="46">
        <f t="shared" si="847"/>
        <v>742827.9</v>
      </c>
      <c r="L1374" s="31">
        <f t="shared" si="848"/>
        <v>77997</v>
      </c>
      <c r="M1374" s="31">
        <f t="shared" si="849"/>
        <v>571977</v>
      </c>
      <c r="N1374" s="31">
        <f t="shared" si="850"/>
        <v>0</v>
      </c>
      <c r="O1374" s="32">
        <f t="shared" si="851"/>
        <v>649974</v>
      </c>
      <c r="P1374" s="49" t="s">
        <v>6</v>
      </c>
      <c r="Q1374" s="49" t="s">
        <v>1888</v>
      </c>
      <c r="R1374" s="49" t="s">
        <v>6</v>
      </c>
    </row>
    <row r="1375" spans="1:18">
      <c r="A1375" s="44" t="s">
        <v>60</v>
      </c>
      <c r="B1375" s="44" t="s">
        <v>1889</v>
      </c>
      <c r="C1375" s="48" t="s">
        <v>6</v>
      </c>
      <c r="D1375" s="44" t="s">
        <v>1886</v>
      </c>
      <c r="E1375" s="44" t="s">
        <v>1890</v>
      </c>
      <c r="F1375" s="49" t="s">
        <v>696</v>
      </c>
      <c r="G1375" s="46">
        <v>15.991</v>
      </c>
      <c r="H1375" s="47">
        <v>106852.5</v>
      </c>
      <c r="I1375" s="47">
        <v>715082.3</v>
      </c>
      <c r="J1375" s="47">
        <v>0</v>
      </c>
      <c r="K1375" s="46">
        <f t="shared" si="847"/>
        <v>821934.8</v>
      </c>
      <c r="L1375" s="31">
        <f t="shared" si="848"/>
        <v>1708678</v>
      </c>
      <c r="M1375" s="31">
        <f t="shared" si="849"/>
        <v>11434881</v>
      </c>
      <c r="N1375" s="31">
        <f t="shared" si="850"/>
        <v>0</v>
      </c>
      <c r="O1375" s="32">
        <f t="shared" si="851"/>
        <v>13143559</v>
      </c>
      <c r="P1375" s="49" t="s">
        <v>6</v>
      </c>
      <c r="Q1375" s="49" t="s">
        <v>1891</v>
      </c>
      <c r="R1375" s="49" t="s">
        <v>6</v>
      </c>
    </row>
    <row r="1376" spans="1:18">
      <c r="A1376" s="44" t="s">
        <v>60</v>
      </c>
      <c r="B1376" s="44" t="s">
        <v>1892</v>
      </c>
      <c r="C1376" s="44" t="s">
        <v>6</v>
      </c>
      <c r="D1376" s="44" t="s">
        <v>1893</v>
      </c>
      <c r="E1376" s="44" t="s">
        <v>1894</v>
      </c>
      <c r="F1376" s="49" t="s">
        <v>793</v>
      </c>
      <c r="G1376" s="46">
        <v>262</v>
      </c>
      <c r="H1376" s="47">
        <v>6065</v>
      </c>
      <c r="I1376" s="47">
        <v>10299.200000000001</v>
      </c>
      <c r="J1376" s="47">
        <v>0</v>
      </c>
      <c r="K1376" s="46">
        <f t="shared" si="847"/>
        <v>16364.2</v>
      </c>
      <c r="L1376" s="31">
        <f t="shared" si="848"/>
        <v>1589030</v>
      </c>
      <c r="M1376" s="31">
        <f t="shared" si="849"/>
        <v>2698390</v>
      </c>
      <c r="N1376" s="31">
        <f t="shared" si="850"/>
        <v>0</v>
      </c>
      <c r="O1376" s="32">
        <f t="shared" si="851"/>
        <v>4287420</v>
      </c>
      <c r="P1376" s="49" t="s">
        <v>6</v>
      </c>
      <c r="Q1376" s="49" t="s">
        <v>6</v>
      </c>
      <c r="R1376" s="49" t="s">
        <v>6</v>
      </c>
    </row>
    <row r="1377" spans="1:18">
      <c r="A1377" s="44" t="s">
        <v>60</v>
      </c>
      <c r="B1377" s="44" t="s">
        <v>1895</v>
      </c>
      <c r="C1377" s="44" t="s">
        <v>6</v>
      </c>
      <c r="D1377" s="44" t="s">
        <v>1896</v>
      </c>
      <c r="E1377" s="44" t="s">
        <v>1894</v>
      </c>
      <c r="F1377" s="49" t="s">
        <v>1897</v>
      </c>
      <c r="G1377" s="46">
        <v>143</v>
      </c>
      <c r="H1377" s="47">
        <v>2622.3</v>
      </c>
      <c r="I1377" s="47">
        <v>15900</v>
      </c>
      <c r="J1377" s="47">
        <v>785.4</v>
      </c>
      <c r="K1377" s="46">
        <f t="shared" si="847"/>
        <v>19307.7</v>
      </c>
      <c r="L1377" s="31">
        <f t="shared" si="848"/>
        <v>374988</v>
      </c>
      <c r="M1377" s="31">
        <f t="shared" si="849"/>
        <v>2273700</v>
      </c>
      <c r="N1377" s="31">
        <f t="shared" si="850"/>
        <v>112312</v>
      </c>
      <c r="O1377" s="32">
        <f t="shared" si="851"/>
        <v>2761000</v>
      </c>
      <c r="P1377" s="49" t="s">
        <v>6</v>
      </c>
      <c r="Q1377" s="49" t="s">
        <v>6</v>
      </c>
      <c r="R1377" s="49" t="s">
        <v>6</v>
      </c>
    </row>
    <row r="1378" spans="1:18">
      <c r="A1378" s="44" t="s">
        <v>60</v>
      </c>
      <c r="B1378" s="44" t="s">
        <v>1898</v>
      </c>
      <c r="C1378" s="44" t="s">
        <v>6</v>
      </c>
      <c r="D1378" s="44" t="s">
        <v>1899</v>
      </c>
      <c r="E1378" s="44" t="s">
        <v>1900</v>
      </c>
      <c r="F1378" s="49" t="s">
        <v>793</v>
      </c>
      <c r="G1378" s="46">
        <v>246</v>
      </c>
      <c r="H1378" s="47">
        <v>304.5</v>
      </c>
      <c r="I1378" s="47">
        <v>14.4</v>
      </c>
      <c r="J1378" s="47">
        <v>0</v>
      </c>
      <c r="K1378" s="46">
        <f t="shared" si="847"/>
        <v>318.89999999999998</v>
      </c>
      <c r="L1378" s="31">
        <f t="shared" si="848"/>
        <v>74907</v>
      </c>
      <c r="M1378" s="31">
        <f t="shared" si="849"/>
        <v>3542</v>
      </c>
      <c r="N1378" s="31">
        <f t="shared" si="850"/>
        <v>0</v>
      </c>
      <c r="O1378" s="32">
        <f t="shared" si="851"/>
        <v>78449</v>
      </c>
      <c r="P1378" s="49" t="s">
        <v>6</v>
      </c>
      <c r="Q1378" s="49" t="s">
        <v>6</v>
      </c>
      <c r="R1378" s="49" t="s">
        <v>6</v>
      </c>
    </row>
    <row r="1379" spans="1:18">
      <c r="A1379" s="44" t="s">
        <v>60</v>
      </c>
      <c r="B1379" s="44" t="s">
        <v>1901</v>
      </c>
      <c r="C1379" s="44" t="s">
        <v>6</v>
      </c>
      <c r="D1379" s="44" t="s">
        <v>1899</v>
      </c>
      <c r="E1379" s="44" t="s">
        <v>1902</v>
      </c>
      <c r="F1379" s="49" t="s">
        <v>793</v>
      </c>
      <c r="G1379" s="46">
        <v>383</v>
      </c>
      <c r="H1379" s="47">
        <v>710.5</v>
      </c>
      <c r="I1379" s="47">
        <v>33.6</v>
      </c>
      <c r="J1379" s="47">
        <v>0</v>
      </c>
      <c r="K1379" s="46">
        <f t="shared" si="847"/>
        <v>744.1</v>
      </c>
      <c r="L1379" s="31">
        <f t="shared" si="848"/>
        <v>272121</v>
      </c>
      <c r="M1379" s="31">
        <f t="shared" si="849"/>
        <v>12868</v>
      </c>
      <c r="N1379" s="31">
        <f t="shared" si="850"/>
        <v>0</v>
      </c>
      <c r="O1379" s="32">
        <f t="shared" si="851"/>
        <v>284989</v>
      </c>
      <c r="P1379" s="49" t="s">
        <v>6</v>
      </c>
      <c r="Q1379" s="49" t="s">
        <v>6</v>
      </c>
      <c r="R1379" s="49" t="s">
        <v>6</v>
      </c>
    </row>
    <row r="1380" spans="1:18">
      <c r="A1380" s="44" t="s">
        <v>60</v>
      </c>
      <c r="B1380" s="44" t="s">
        <v>1903</v>
      </c>
      <c r="C1380" s="44" t="s">
        <v>6</v>
      </c>
      <c r="D1380" s="44" t="s">
        <v>1332</v>
      </c>
      <c r="E1380" s="44" t="s">
        <v>1333</v>
      </c>
      <c r="F1380" s="49" t="s">
        <v>1172</v>
      </c>
      <c r="G1380" s="46">
        <v>26</v>
      </c>
      <c r="H1380" s="47">
        <v>738.5</v>
      </c>
      <c r="I1380" s="47">
        <v>1732.8</v>
      </c>
      <c r="J1380" s="47">
        <v>680.6</v>
      </c>
      <c r="K1380" s="46">
        <f t="shared" si="847"/>
        <v>3151.9</v>
      </c>
      <c r="L1380" s="31">
        <f t="shared" si="848"/>
        <v>19201</v>
      </c>
      <c r="M1380" s="31">
        <f t="shared" si="849"/>
        <v>45052</v>
      </c>
      <c r="N1380" s="31">
        <f t="shared" si="850"/>
        <v>17695</v>
      </c>
      <c r="O1380" s="32">
        <f t="shared" si="851"/>
        <v>81948</v>
      </c>
      <c r="P1380" s="49" t="s">
        <v>6</v>
      </c>
      <c r="Q1380" s="49" t="s">
        <v>6</v>
      </c>
      <c r="R1380" s="49" t="s">
        <v>6</v>
      </c>
    </row>
    <row r="1381" spans="1:18">
      <c r="A1381" s="44" t="s">
        <v>60</v>
      </c>
      <c r="B1381" s="44" t="s">
        <v>1904</v>
      </c>
      <c r="C1381" s="44" t="s">
        <v>6</v>
      </c>
      <c r="D1381" s="44" t="s">
        <v>1334</v>
      </c>
      <c r="E1381" s="44" t="s">
        <v>6</v>
      </c>
      <c r="F1381" s="49" t="s">
        <v>793</v>
      </c>
      <c r="G1381" s="46">
        <v>52</v>
      </c>
      <c r="H1381" s="47">
        <v>1878.8</v>
      </c>
      <c r="I1381" s="47">
        <v>3780.8</v>
      </c>
      <c r="J1381" s="47">
        <v>2338.1999999999998</v>
      </c>
      <c r="K1381" s="46">
        <f t="shared" si="847"/>
        <v>7997.8</v>
      </c>
      <c r="L1381" s="31">
        <f t="shared" si="848"/>
        <v>97697</v>
      </c>
      <c r="M1381" s="31">
        <f t="shared" si="849"/>
        <v>196601</v>
      </c>
      <c r="N1381" s="31">
        <f t="shared" si="850"/>
        <v>121586</v>
      </c>
      <c r="O1381" s="32">
        <f t="shared" si="851"/>
        <v>415884</v>
      </c>
      <c r="P1381" s="49" t="s">
        <v>6</v>
      </c>
      <c r="Q1381" s="49" t="s">
        <v>6</v>
      </c>
      <c r="R1381" s="49" t="s">
        <v>6</v>
      </c>
    </row>
    <row r="1382" spans="1:18">
      <c r="A1382" s="44" t="s">
        <v>60</v>
      </c>
      <c r="B1382" s="44" t="s">
        <v>1905</v>
      </c>
      <c r="C1382" s="44" t="s">
        <v>6</v>
      </c>
      <c r="D1382" s="44" t="s">
        <v>1298</v>
      </c>
      <c r="E1382" s="44" t="s">
        <v>1335</v>
      </c>
      <c r="F1382" s="49" t="s">
        <v>793</v>
      </c>
      <c r="G1382" s="46">
        <v>26</v>
      </c>
      <c r="H1382" s="47">
        <v>1788.6</v>
      </c>
      <c r="I1382" s="47">
        <v>169.6</v>
      </c>
      <c r="J1382" s="47">
        <v>11.8</v>
      </c>
      <c r="K1382" s="46">
        <f t="shared" si="847"/>
        <v>1969.9999999999998</v>
      </c>
      <c r="L1382" s="31">
        <f t="shared" si="848"/>
        <v>46503</v>
      </c>
      <c r="M1382" s="31">
        <f t="shared" si="849"/>
        <v>4409</v>
      </c>
      <c r="N1382" s="31">
        <f t="shared" si="850"/>
        <v>306</v>
      </c>
      <c r="O1382" s="32">
        <f t="shared" si="851"/>
        <v>51218</v>
      </c>
      <c r="P1382" s="49" t="s">
        <v>6</v>
      </c>
      <c r="Q1382" s="49" t="s">
        <v>6</v>
      </c>
      <c r="R1382" s="49" t="s">
        <v>6</v>
      </c>
    </row>
    <row r="1383" spans="1:18">
      <c r="A1383" s="44" t="s">
        <v>60</v>
      </c>
      <c r="B1383" s="44" t="s">
        <v>1906</v>
      </c>
      <c r="C1383" s="44" t="s">
        <v>6</v>
      </c>
      <c r="D1383" s="44" t="s">
        <v>1907</v>
      </c>
      <c r="E1383" s="44" t="s">
        <v>6</v>
      </c>
      <c r="F1383" s="49" t="s">
        <v>793</v>
      </c>
      <c r="G1383" s="46">
        <v>26</v>
      </c>
      <c r="H1383" s="47">
        <v>0</v>
      </c>
      <c r="I1383" s="47">
        <v>23213.599999999999</v>
      </c>
      <c r="J1383" s="47">
        <v>3224.6</v>
      </c>
      <c r="K1383" s="46">
        <f t="shared" si="847"/>
        <v>26438.199999999997</v>
      </c>
      <c r="L1383" s="31">
        <f t="shared" si="848"/>
        <v>0</v>
      </c>
      <c r="M1383" s="31">
        <f t="shared" si="849"/>
        <v>603553</v>
      </c>
      <c r="N1383" s="31">
        <f t="shared" si="850"/>
        <v>83839</v>
      </c>
      <c r="O1383" s="32">
        <f t="shared" si="851"/>
        <v>687392</v>
      </c>
      <c r="P1383" s="49" t="s">
        <v>6</v>
      </c>
      <c r="Q1383" s="49" t="s">
        <v>6</v>
      </c>
      <c r="R1383" s="49" t="s">
        <v>6</v>
      </c>
    </row>
    <row r="1384" spans="1:18">
      <c r="A1384" s="44" t="s">
        <v>60</v>
      </c>
      <c r="B1384" s="44" t="s">
        <v>1908</v>
      </c>
      <c r="C1384" s="44" t="s">
        <v>6</v>
      </c>
      <c r="D1384" s="44" t="s">
        <v>1909</v>
      </c>
      <c r="E1384" s="44" t="s">
        <v>1910</v>
      </c>
      <c r="F1384" s="49" t="s">
        <v>294</v>
      </c>
      <c r="G1384" s="46">
        <v>77</v>
      </c>
      <c r="H1384" s="47">
        <v>1687.4</v>
      </c>
      <c r="I1384" s="47">
        <v>79.2</v>
      </c>
      <c r="J1384" s="47">
        <v>0</v>
      </c>
      <c r="K1384" s="46">
        <f t="shared" si="847"/>
        <v>1766.6000000000001</v>
      </c>
      <c r="L1384" s="31">
        <f t="shared" si="848"/>
        <v>129929</v>
      </c>
      <c r="M1384" s="31">
        <f t="shared" si="849"/>
        <v>6098</v>
      </c>
      <c r="N1384" s="31">
        <f t="shared" si="850"/>
        <v>0</v>
      </c>
      <c r="O1384" s="32">
        <f t="shared" si="851"/>
        <v>136027</v>
      </c>
      <c r="P1384" s="49" t="s">
        <v>6</v>
      </c>
      <c r="Q1384" s="49" t="s">
        <v>6</v>
      </c>
      <c r="R1384" s="49" t="s">
        <v>6</v>
      </c>
    </row>
    <row r="1385" spans="1:18">
      <c r="A1385" s="44" t="s">
        <v>60</v>
      </c>
      <c r="B1385" s="44" t="s">
        <v>1911</v>
      </c>
      <c r="C1385" s="44" t="s">
        <v>6</v>
      </c>
      <c r="D1385" s="44" t="s">
        <v>1252</v>
      </c>
      <c r="E1385" s="44" t="s">
        <v>6</v>
      </c>
      <c r="F1385" s="49" t="s">
        <v>1254</v>
      </c>
      <c r="G1385" s="46">
        <v>373</v>
      </c>
      <c r="H1385" s="47">
        <v>2131.5</v>
      </c>
      <c r="I1385" s="47">
        <v>3310.4</v>
      </c>
      <c r="J1385" s="47">
        <v>609.6</v>
      </c>
      <c r="K1385" s="46">
        <f t="shared" si="847"/>
        <v>6051.5</v>
      </c>
      <c r="L1385" s="31">
        <f t="shared" si="848"/>
        <v>795049</v>
      </c>
      <c r="M1385" s="31">
        <f t="shared" si="849"/>
        <v>1234779</v>
      </c>
      <c r="N1385" s="31">
        <f t="shared" si="850"/>
        <v>227380</v>
      </c>
      <c r="O1385" s="32">
        <f t="shared" si="851"/>
        <v>2257208</v>
      </c>
      <c r="P1385" s="49" t="s">
        <v>6</v>
      </c>
      <c r="Q1385" s="49" t="s">
        <v>6</v>
      </c>
      <c r="R1385" s="49" t="s">
        <v>6</v>
      </c>
    </row>
    <row r="1386" spans="1:18">
      <c r="A1386" s="44" t="s">
        <v>60</v>
      </c>
      <c r="B1386" s="44" t="s">
        <v>1912</v>
      </c>
      <c r="C1386" s="45" t="s">
        <v>692</v>
      </c>
      <c r="D1386" s="44" t="s">
        <v>1913</v>
      </c>
      <c r="E1386" s="44" t="s">
        <v>6</v>
      </c>
      <c r="F1386" s="49" t="s">
        <v>6</v>
      </c>
      <c r="G1386" s="46">
        <v>0</v>
      </c>
      <c r="H1386" s="47">
        <v>0</v>
      </c>
      <c r="I1386" s="47">
        <v>0</v>
      </c>
      <c r="J1386" s="47">
        <v>0</v>
      </c>
      <c r="K1386" s="46">
        <v>0</v>
      </c>
      <c r="L1386" s="56">
        <v>0</v>
      </c>
      <c r="M1386" s="56">
        <v>0</v>
      </c>
      <c r="N1386" s="56">
        <v>0</v>
      </c>
      <c r="O1386" s="56">
        <v>0</v>
      </c>
      <c r="P1386" s="49" t="s">
        <v>794</v>
      </c>
      <c r="Q1386" s="49" t="s">
        <v>6</v>
      </c>
      <c r="R1386" s="49" t="s">
        <v>6</v>
      </c>
    </row>
    <row r="1387" spans="1:18">
      <c r="A1387" s="44" t="s">
        <v>60</v>
      </c>
      <c r="B1387" s="44" t="s">
        <v>1914</v>
      </c>
      <c r="C1387" s="44" t="s">
        <v>6</v>
      </c>
      <c r="D1387" s="44" t="s">
        <v>1915</v>
      </c>
      <c r="E1387" s="44" t="s">
        <v>1916</v>
      </c>
      <c r="F1387" s="49" t="s">
        <v>296</v>
      </c>
      <c r="G1387" s="46">
        <v>41</v>
      </c>
      <c r="H1387" s="47">
        <v>38730.1</v>
      </c>
      <c r="I1387" s="47">
        <v>92585.600000000006</v>
      </c>
      <c r="J1387" s="47">
        <v>68777.5</v>
      </c>
      <c r="K1387" s="46">
        <f t="shared" ref="K1387:K1394" si="852">H1387+I1387+J1387</f>
        <v>200093.2</v>
      </c>
      <c r="L1387" s="31">
        <f t="shared" ref="L1387:L1394" si="853">TRUNC($G1387*H1387)</f>
        <v>1587934</v>
      </c>
      <c r="M1387" s="31">
        <f t="shared" ref="M1387:M1394" si="854">TRUNC($G1387*I1387)</f>
        <v>3796009</v>
      </c>
      <c r="N1387" s="31">
        <f t="shared" ref="N1387:N1394" si="855">TRUNC($G1387*J1387)</f>
        <v>2819877</v>
      </c>
      <c r="O1387" s="32">
        <f t="shared" ref="O1387:O1394" si="856">L1387+M1387+N1387</f>
        <v>8203820</v>
      </c>
      <c r="P1387" s="49" t="s">
        <v>6</v>
      </c>
      <c r="Q1387" s="49" t="s">
        <v>6</v>
      </c>
      <c r="R1387" s="49" t="s">
        <v>6</v>
      </c>
    </row>
    <row r="1388" spans="1:18">
      <c r="A1388" s="44" t="s">
        <v>60</v>
      </c>
      <c r="B1388" s="44" t="s">
        <v>1917</v>
      </c>
      <c r="C1388" s="44" t="s">
        <v>6</v>
      </c>
      <c r="D1388" s="44" t="s">
        <v>1915</v>
      </c>
      <c r="E1388" s="44" t="s">
        <v>1918</v>
      </c>
      <c r="F1388" s="49" t="s">
        <v>296</v>
      </c>
      <c r="G1388" s="46">
        <v>26</v>
      </c>
      <c r="H1388" s="47">
        <v>29998</v>
      </c>
      <c r="I1388" s="47">
        <v>69930.399999999994</v>
      </c>
      <c r="J1388" s="47">
        <v>53298.6</v>
      </c>
      <c r="K1388" s="46">
        <f t="shared" si="852"/>
        <v>153227</v>
      </c>
      <c r="L1388" s="31">
        <f t="shared" si="853"/>
        <v>779948</v>
      </c>
      <c r="M1388" s="31">
        <f t="shared" si="854"/>
        <v>1818190</v>
      </c>
      <c r="N1388" s="31">
        <f t="shared" si="855"/>
        <v>1385763</v>
      </c>
      <c r="O1388" s="32">
        <f t="shared" si="856"/>
        <v>3983901</v>
      </c>
      <c r="P1388" s="49" t="s">
        <v>6</v>
      </c>
      <c r="Q1388" s="49" t="s">
        <v>6</v>
      </c>
      <c r="R1388" s="49" t="s">
        <v>6</v>
      </c>
    </row>
    <row r="1389" spans="1:18">
      <c r="A1389" s="44" t="s">
        <v>60</v>
      </c>
      <c r="B1389" s="44" t="s">
        <v>1919</v>
      </c>
      <c r="C1389" s="44" t="s">
        <v>6</v>
      </c>
      <c r="D1389" s="44" t="s">
        <v>1920</v>
      </c>
      <c r="E1389" s="44" t="s">
        <v>1921</v>
      </c>
      <c r="F1389" s="49" t="s">
        <v>296</v>
      </c>
      <c r="G1389" s="46">
        <v>2</v>
      </c>
      <c r="H1389" s="47">
        <v>20513.3</v>
      </c>
      <c r="I1389" s="47">
        <v>200062.4</v>
      </c>
      <c r="J1389" s="47">
        <v>20022.5</v>
      </c>
      <c r="K1389" s="46">
        <f t="shared" si="852"/>
        <v>240598.19999999998</v>
      </c>
      <c r="L1389" s="31">
        <f t="shared" si="853"/>
        <v>41026</v>
      </c>
      <c r="M1389" s="31">
        <f t="shared" si="854"/>
        <v>400124</v>
      </c>
      <c r="N1389" s="31">
        <f t="shared" si="855"/>
        <v>40045</v>
      </c>
      <c r="O1389" s="32">
        <f t="shared" si="856"/>
        <v>481195</v>
      </c>
      <c r="P1389" s="49" t="s">
        <v>6</v>
      </c>
      <c r="Q1389" s="49" t="s">
        <v>6</v>
      </c>
      <c r="R1389" s="49" t="s">
        <v>6</v>
      </c>
    </row>
    <row r="1390" spans="1:18">
      <c r="A1390" s="44" t="s">
        <v>60</v>
      </c>
      <c r="B1390" s="44" t="s">
        <v>1922</v>
      </c>
      <c r="C1390" s="44" t="s">
        <v>6</v>
      </c>
      <c r="D1390" s="44" t="s">
        <v>1920</v>
      </c>
      <c r="E1390" s="44" t="s">
        <v>1923</v>
      </c>
      <c r="F1390" s="49" t="s">
        <v>296</v>
      </c>
      <c r="G1390" s="46">
        <v>2</v>
      </c>
      <c r="H1390" s="47">
        <v>13496.1</v>
      </c>
      <c r="I1390" s="47">
        <v>131620</v>
      </c>
      <c r="J1390" s="47">
        <v>13172.8</v>
      </c>
      <c r="K1390" s="46">
        <f t="shared" si="852"/>
        <v>158288.9</v>
      </c>
      <c r="L1390" s="31">
        <f t="shared" si="853"/>
        <v>26992</v>
      </c>
      <c r="M1390" s="31">
        <f t="shared" si="854"/>
        <v>263240</v>
      </c>
      <c r="N1390" s="31">
        <f t="shared" si="855"/>
        <v>26345</v>
      </c>
      <c r="O1390" s="32">
        <f t="shared" si="856"/>
        <v>316577</v>
      </c>
      <c r="P1390" s="49" t="s">
        <v>6</v>
      </c>
      <c r="Q1390" s="49" t="s">
        <v>6</v>
      </c>
      <c r="R1390" s="49" t="s">
        <v>6</v>
      </c>
    </row>
    <row r="1391" spans="1:18">
      <c r="A1391" s="44" t="s">
        <v>60</v>
      </c>
      <c r="B1391" s="44" t="s">
        <v>1924</v>
      </c>
      <c r="C1391" s="44" t="s">
        <v>6</v>
      </c>
      <c r="D1391" s="44" t="s">
        <v>1925</v>
      </c>
      <c r="E1391" s="44" t="s">
        <v>1926</v>
      </c>
      <c r="F1391" s="49" t="s">
        <v>10</v>
      </c>
      <c r="G1391" s="46">
        <v>1</v>
      </c>
      <c r="H1391" s="47">
        <v>27068.2</v>
      </c>
      <c r="I1391" s="47">
        <v>221103.2</v>
      </c>
      <c r="J1391" s="47">
        <v>14859.4</v>
      </c>
      <c r="K1391" s="46">
        <f t="shared" si="852"/>
        <v>263030.80000000005</v>
      </c>
      <c r="L1391" s="31">
        <f t="shared" si="853"/>
        <v>27068</v>
      </c>
      <c r="M1391" s="31">
        <f t="shared" si="854"/>
        <v>221103</v>
      </c>
      <c r="N1391" s="31">
        <f t="shared" si="855"/>
        <v>14859</v>
      </c>
      <c r="O1391" s="32">
        <f t="shared" si="856"/>
        <v>263030</v>
      </c>
      <c r="P1391" s="49" t="s">
        <v>6</v>
      </c>
      <c r="Q1391" s="49" t="s">
        <v>6</v>
      </c>
      <c r="R1391" s="49" t="s">
        <v>6</v>
      </c>
    </row>
    <row r="1392" spans="1:18">
      <c r="A1392" s="44" t="s">
        <v>60</v>
      </c>
      <c r="B1392" s="44" t="s">
        <v>1927</v>
      </c>
      <c r="C1392" s="44" t="s">
        <v>6</v>
      </c>
      <c r="D1392" s="44" t="s">
        <v>1928</v>
      </c>
      <c r="E1392" s="44" t="s">
        <v>6</v>
      </c>
      <c r="F1392" s="49" t="s">
        <v>10</v>
      </c>
      <c r="G1392" s="46">
        <v>6</v>
      </c>
      <c r="H1392" s="47">
        <v>0</v>
      </c>
      <c r="I1392" s="47">
        <v>51234.400000000001</v>
      </c>
      <c r="J1392" s="47">
        <v>2795.2</v>
      </c>
      <c r="K1392" s="46">
        <f t="shared" si="852"/>
        <v>54029.599999999999</v>
      </c>
      <c r="L1392" s="31">
        <f t="shared" si="853"/>
        <v>0</v>
      </c>
      <c r="M1392" s="31">
        <f t="shared" si="854"/>
        <v>307406</v>
      </c>
      <c r="N1392" s="31">
        <f t="shared" si="855"/>
        <v>16771</v>
      </c>
      <c r="O1392" s="32">
        <f t="shared" si="856"/>
        <v>324177</v>
      </c>
      <c r="P1392" s="49" t="s">
        <v>6</v>
      </c>
      <c r="Q1392" s="49" t="s">
        <v>6</v>
      </c>
      <c r="R1392" s="49" t="s">
        <v>6</v>
      </c>
    </row>
    <row r="1393" spans="1:18">
      <c r="A1393" s="44" t="s">
        <v>60</v>
      </c>
      <c r="B1393" s="44" t="s">
        <v>1929</v>
      </c>
      <c r="C1393" s="44" t="s">
        <v>6</v>
      </c>
      <c r="D1393" s="44" t="s">
        <v>1930</v>
      </c>
      <c r="E1393" s="44" t="s">
        <v>1931</v>
      </c>
      <c r="F1393" s="49" t="s">
        <v>296</v>
      </c>
      <c r="G1393" s="46">
        <v>16</v>
      </c>
      <c r="H1393" s="47">
        <v>2633.3</v>
      </c>
      <c r="I1393" s="47">
        <v>60195.199999999997</v>
      </c>
      <c r="J1393" s="47">
        <v>31964.3</v>
      </c>
      <c r="K1393" s="46">
        <f t="shared" si="852"/>
        <v>94792.8</v>
      </c>
      <c r="L1393" s="31">
        <f t="shared" si="853"/>
        <v>42132</v>
      </c>
      <c r="M1393" s="31">
        <f t="shared" si="854"/>
        <v>963123</v>
      </c>
      <c r="N1393" s="31">
        <f t="shared" si="855"/>
        <v>511428</v>
      </c>
      <c r="O1393" s="32">
        <f t="shared" si="856"/>
        <v>1516683</v>
      </c>
      <c r="P1393" s="49" t="s">
        <v>6</v>
      </c>
      <c r="Q1393" s="49" t="s">
        <v>6</v>
      </c>
      <c r="R1393" s="49" t="s">
        <v>6</v>
      </c>
    </row>
    <row r="1394" spans="1:18">
      <c r="A1394" s="44" t="s">
        <v>60</v>
      </c>
      <c r="B1394" s="44" t="s">
        <v>1932</v>
      </c>
      <c r="C1394" s="44" t="s">
        <v>6</v>
      </c>
      <c r="D1394" s="44" t="s">
        <v>1933</v>
      </c>
      <c r="E1394" s="44" t="s">
        <v>1931</v>
      </c>
      <c r="F1394" s="49" t="s">
        <v>296</v>
      </c>
      <c r="G1394" s="46">
        <v>16</v>
      </c>
      <c r="H1394" s="47">
        <v>472.9</v>
      </c>
      <c r="I1394" s="47">
        <v>25973.599999999999</v>
      </c>
      <c r="J1394" s="47">
        <v>13853.6</v>
      </c>
      <c r="K1394" s="46">
        <f t="shared" si="852"/>
        <v>40300.1</v>
      </c>
      <c r="L1394" s="31">
        <f t="shared" si="853"/>
        <v>7566</v>
      </c>
      <c r="M1394" s="31">
        <f t="shared" si="854"/>
        <v>415577</v>
      </c>
      <c r="N1394" s="31">
        <f t="shared" si="855"/>
        <v>221657</v>
      </c>
      <c r="O1394" s="32">
        <f t="shared" si="856"/>
        <v>644800</v>
      </c>
      <c r="P1394" s="49" t="s">
        <v>6</v>
      </c>
      <c r="Q1394" s="49" t="s">
        <v>6</v>
      </c>
      <c r="R1394" s="49" t="s">
        <v>6</v>
      </c>
    </row>
    <row r="1395" spans="1:18">
      <c r="A1395" s="44" t="s">
        <v>60</v>
      </c>
      <c r="B1395" s="44" t="s">
        <v>1934</v>
      </c>
      <c r="C1395" s="45" t="s">
        <v>692</v>
      </c>
      <c r="D1395" s="44" t="s">
        <v>1935</v>
      </c>
      <c r="E1395" s="44" t="s">
        <v>6</v>
      </c>
      <c r="F1395" s="49" t="s">
        <v>6</v>
      </c>
      <c r="G1395" s="46">
        <v>0</v>
      </c>
      <c r="H1395" s="47">
        <v>0</v>
      </c>
      <c r="I1395" s="47">
        <v>0</v>
      </c>
      <c r="J1395" s="47">
        <v>0</v>
      </c>
      <c r="K1395" s="46">
        <v>0</v>
      </c>
      <c r="L1395" s="56">
        <v>0</v>
      </c>
      <c r="M1395" s="56">
        <v>0</v>
      </c>
      <c r="N1395" s="56">
        <v>0</v>
      </c>
      <c r="O1395" s="56">
        <v>0</v>
      </c>
      <c r="P1395" s="49" t="s">
        <v>794</v>
      </c>
      <c r="Q1395" s="49" t="s">
        <v>6</v>
      </c>
      <c r="R1395" s="49" t="s">
        <v>6</v>
      </c>
    </row>
    <row r="1396" spans="1:18">
      <c r="A1396" s="44" t="s">
        <v>60</v>
      </c>
      <c r="B1396" s="44" t="s">
        <v>1936</v>
      </c>
      <c r="C1396" s="44" t="s">
        <v>6</v>
      </c>
      <c r="D1396" s="44" t="s">
        <v>1183</v>
      </c>
      <c r="E1396" s="44" t="s">
        <v>1184</v>
      </c>
      <c r="F1396" s="49" t="s">
        <v>1172</v>
      </c>
      <c r="G1396" s="46">
        <v>506</v>
      </c>
      <c r="H1396" s="47">
        <v>377.1</v>
      </c>
      <c r="I1396" s="47">
        <v>3880.8</v>
      </c>
      <c r="J1396" s="47">
        <v>484.3</v>
      </c>
      <c r="K1396" s="46">
        <f t="shared" ref="K1396:K1409" si="857">H1396+I1396+J1396</f>
        <v>4742.2000000000007</v>
      </c>
      <c r="L1396" s="31">
        <f t="shared" ref="L1396:L1409" si="858">TRUNC($G1396*H1396)</f>
        <v>190812</v>
      </c>
      <c r="M1396" s="31">
        <f t="shared" ref="M1396:M1409" si="859">TRUNC($G1396*I1396)</f>
        <v>1963684</v>
      </c>
      <c r="N1396" s="31">
        <f t="shared" ref="N1396:N1409" si="860">TRUNC($G1396*J1396)</f>
        <v>245055</v>
      </c>
      <c r="O1396" s="32">
        <f t="shared" ref="O1396:O1409" si="861">L1396+M1396+N1396</f>
        <v>2399551</v>
      </c>
      <c r="P1396" s="49" t="s">
        <v>6</v>
      </c>
      <c r="Q1396" s="49" t="s">
        <v>6</v>
      </c>
      <c r="R1396" s="49" t="s">
        <v>6</v>
      </c>
    </row>
    <row r="1397" spans="1:18">
      <c r="A1397" s="44" t="s">
        <v>60</v>
      </c>
      <c r="B1397" s="44" t="s">
        <v>1937</v>
      </c>
      <c r="C1397" s="44" t="s">
        <v>6</v>
      </c>
      <c r="D1397" s="44" t="s">
        <v>1185</v>
      </c>
      <c r="E1397" s="44" t="s">
        <v>1184</v>
      </c>
      <c r="F1397" s="49" t="s">
        <v>1172</v>
      </c>
      <c r="G1397" s="46">
        <v>464</v>
      </c>
      <c r="H1397" s="47">
        <v>667.7</v>
      </c>
      <c r="I1397" s="47">
        <v>8460</v>
      </c>
      <c r="J1397" s="47">
        <v>594.5</v>
      </c>
      <c r="K1397" s="46">
        <f t="shared" si="857"/>
        <v>9722.2000000000007</v>
      </c>
      <c r="L1397" s="31">
        <f t="shared" si="858"/>
        <v>309812</v>
      </c>
      <c r="M1397" s="31">
        <f t="shared" si="859"/>
        <v>3925440</v>
      </c>
      <c r="N1397" s="31">
        <f t="shared" si="860"/>
        <v>275848</v>
      </c>
      <c r="O1397" s="32">
        <f t="shared" si="861"/>
        <v>4511100</v>
      </c>
      <c r="P1397" s="49" t="s">
        <v>6</v>
      </c>
      <c r="Q1397" s="49" t="s">
        <v>6</v>
      </c>
      <c r="R1397" s="49" t="s">
        <v>6</v>
      </c>
    </row>
    <row r="1398" spans="1:18">
      <c r="A1398" s="44" t="s">
        <v>60</v>
      </c>
      <c r="B1398" s="44" t="s">
        <v>1938</v>
      </c>
      <c r="C1398" s="44" t="s">
        <v>6</v>
      </c>
      <c r="D1398" s="44" t="s">
        <v>1873</v>
      </c>
      <c r="E1398" s="44" t="s">
        <v>1874</v>
      </c>
      <c r="F1398" s="49" t="s">
        <v>1172</v>
      </c>
      <c r="G1398" s="46">
        <v>35</v>
      </c>
      <c r="H1398" s="47">
        <v>2332.8000000000002</v>
      </c>
      <c r="I1398" s="47">
        <v>13755.2</v>
      </c>
      <c r="J1398" s="47">
        <v>4425.3</v>
      </c>
      <c r="K1398" s="46">
        <f t="shared" si="857"/>
        <v>20513.3</v>
      </c>
      <c r="L1398" s="31">
        <f t="shared" si="858"/>
        <v>81648</v>
      </c>
      <c r="M1398" s="31">
        <f t="shared" si="859"/>
        <v>481432</v>
      </c>
      <c r="N1398" s="31">
        <f t="shared" si="860"/>
        <v>154885</v>
      </c>
      <c r="O1398" s="32">
        <f t="shared" si="861"/>
        <v>717965</v>
      </c>
      <c r="P1398" s="49" t="s">
        <v>6</v>
      </c>
      <c r="Q1398" s="49" t="s">
        <v>6</v>
      </c>
      <c r="R1398" s="49" t="s">
        <v>6</v>
      </c>
    </row>
    <row r="1399" spans="1:18">
      <c r="A1399" s="44" t="s">
        <v>60</v>
      </c>
      <c r="B1399" s="44" t="s">
        <v>1939</v>
      </c>
      <c r="C1399" s="44" t="s">
        <v>6</v>
      </c>
      <c r="D1399" s="44" t="s">
        <v>1341</v>
      </c>
      <c r="E1399" s="44" t="s">
        <v>1342</v>
      </c>
      <c r="F1399" s="49" t="s">
        <v>1172</v>
      </c>
      <c r="G1399" s="46">
        <v>3</v>
      </c>
      <c r="H1399" s="47">
        <v>5514.1</v>
      </c>
      <c r="I1399" s="47">
        <v>38187.199999999997</v>
      </c>
      <c r="J1399" s="47">
        <v>8729.6</v>
      </c>
      <c r="K1399" s="46">
        <f t="shared" si="857"/>
        <v>52430.899999999994</v>
      </c>
      <c r="L1399" s="31">
        <f t="shared" si="858"/>
        <v>16542</v>
      </c>
      <c r="M1399" s="31">
        <f t="shared" si="859"/>
        <v>114561</v>
      </c>
      <c r="N1399" s="31">
        <f t="shared" si="860"/>
        <v>26188</v>
      </c>
      <c r="O1399" s="32">
        <f t="shared" si="861"/>
        <v>157291</v>
      </c>
      <c r="P1399" s="49" t="s">
        <v>6</v>
      </c>
      <c r="Q1399" s="49" t="s">
        <v>6</v>
      </c>
      <c r="R1399" s="49" t="s">
        <v>6</v>
      </c>
    </row>
    <row r="1400" spans="1:18">
      <c r="A1400" s="44" t="s">
        <v>60</v>
      </c>
      <c r="B1400" s="44" t="s">
        <v>1940</v>
      </c>
      <c r="C1400" s="48" t="s">
        <v>6</v>
      </c>
      <c r="D1400" s="44" t="s">
        <v>1878</v>
      </c>
      <c r="E1400" s="44" t="s">
        <v>1882</v>
      </c>
      <c r="F1400" s="49" t="s">
        <v>793</v>
      </c>
      <c r="G1400" s="46">
        <v>95</v>
      </c>
      <c r="H1400" s="47">
        <v>6784.6</v>
      </c>
      <c r="I1400" s="47">
        <v>30904.1</v>
      </c>
      <c r="J1400" s="47">
        <v>0</v>
      </c>
      <c r="K1400" s="46">
        <f t="shared" si="857"/>
        <v>37688.699999999997</v>
      </c>
      <c r="L1400" s="31">
        <f t="shared" si="858"/>
        <v>644537</v>
      </c>
      <c r="M1400" s="31">
        <f t="shared" si="859"/>
        <v>2935889</v>
      </c>
      <c r="N1400" s="31">
        <f t="shared" si="860"/>
        <v>0</v>
      </c>
      <c r="O1400" s="32">
        <f t="shared" si="861"/>
        <v>3580426</v>
      </c>
      <c r="P1400" s="49" t="s">
        <v>6</v>
      </c>
      <c r="Q1400" s="49" t="s">
        <v>1883</v>
      </c>
      <c r="R1400" s="49" t="s">
        <v>6</v>
      </c>
    </row>
    <row r="1401" spans="1:18">
      <c r="A1401" s="44" t="s">
        <v>60</v>
      </c>
      <c r="B1401" s="44" t="s">
        <v>1941</v>
      </c>
      <c r="C1401" s="48" t="s">
        <v>6</v>
      </c>
      <c r="D1401" s="44" t="s">
        <v>1194</v>
      </c>
      <c r="E1401" s="44" t="s">
        <v>1195</v>
      </c>
      <c r="F1401" s="49" t="s">
        <v>793</v>
      </c>
      <c r="G1401" s="46">
        <v>2</v>
      </c>
      <c r="H1401" s="47">
        <v>16676.900000000001</v>
      </c>
      <c r="I1401" s="47">
        <v>27207.200000000001</v>
      </c>
      <c r="J1401" s="47">
        <v>0</v>
      </c>
      <c r="K1401" s="46">
        <f t="shared" si="857"/>
        <v>43884.100000000006</v>
      </c>
      <c r="L1401" s="31">
        <f t="shared" si="858"/>
        <v>33353</v>
      </c>
      <c r="M1401" s="31">
        <f t="shared" si="859"/>
        <v>54414</v>
      </c>
      <c r="N1401" s="31">
        <f t="shared" si="860"/>
        <v>0</v>
      </c>
      <c r="O1401" s="32">
        <f t="shared" si="861"/>
        <v>87767</v>
      </c>
      <c r="P1401" s="49" t="s">
        <v>6</v>
      </c>
      <c r="Q1401" s="49" t="s">
        <v>1196</v>
      </c>
      <c r="R1401" s="49" t="s">
        <v>6</v>
      </c>
    </row>
    <row r="1402" spans="1:18">
      <c r="A1402" s="44" t="s">
        <v>60</v>
      </c>
      <c r="B1402" s="44" t="s">
        <v>1942</v>
      </c>
      <c r="C1402" s="48" t="s">
        <v>6</v>
      </c>
      <c r="D1402" s="44" t="s">
        <v>1886</v>
      </c>
      <c r="E1402" s="44" t="s">
        <v>1887</v>
      </c>
      <c r="F1402" s="49" t="s">
        <v>696</v>
      </c>
      <c r="G1402" s="46">
        <v>0.46899999999999997</v>
      </c>
      <c r="H1402" s="47">
        <v>89139.8</v>
      </c>
      <c r="I1402" s="47">
        <v>653688.1</v>
      </c>
      <c r="J1402" s="47">
        <v>0</v>
      </c>
      <c r="K1402" s="46">
        <f t="shared" si="857"/>
        <v>742827.9</v>
      </c>
      <c r="L1402" s="31">
        <f t="shared" si="858"/>
        <v>41806</v>
      </c>
      <c r="M1402" s="31">
        <f t="shared" si="859"/>
        <v>306579</v>
      </c>
      <c r="N1402" s="31">
        <f t="shared" si="860"/>
        <v>0</v>
      </c>
      <c r="O1402" s="32">
        <f t="shared" si="861"/>
        <v>348385</v>
      </c>
      <c r="P1402" s="49" t="s">
        <v>6</v>
      </c>
      <c r="Q1402" s="49" t="s">
        <v>1888</v>
      </c>
      <c r="R1402" s="49" t="s">
        <v>6</v>
      </c>
    </row>
    <row r="1403" spans="1:18">
      <c r="A1403" s="44" t="s">
        <v>60</v>
      </c>
      <c r="B1403" s="44" t="s">
        <v>1943</v>
      </c>
      <c r="C1403" s="48" t="s">
        <v>6</v>
      </c>
      <c r="D1403" s="44" t="s">
        <v>1886</v>
      </c>
      <c r="E1403" s="44" t="s">
        <v>1890</v>
      </c>
      <c r="F1403" s="49" t="s">
        <v>696</v>
      </c>
      <c r="G1403" s="46">
        <v>2.2040000000000002</v>
      </c>
      <c r="H1403" s="47">
        <v>106852.5</v>
      </c>
      <c r="I1403" s="47">
        <v>715082.3</v>
      </c>
      <c r="J1403" s="47">
        <v>0</v>
      </c>
      <c r="K1403" s="46">
        <f t="shared" si="857"/>
        <v>821934.8</v>
      </c>
      <c r="L1403" s="31">
        <f t="shared" si="858"/>
        <v>235502</v>
      </c>
      <c r="M1403" s="31">
        <f t="shared" si="859"/>
        <v>1576041</v>
      </c>
      <c r="N1403" s="31">
        <f t="shared" si="860"/>
        <v>0</v>
      </c>
      <c r="O1403" s="32">
        <f t="shared" si="861"/>
        <v>1811543</v>
      </c>
      <c r="P1403" s="49" t="s">
        <v>6</v>
      </c>
      <c r="Q1403" s="49" t="s">
        <v>1891</v>
      </c>
      <c r="R1403" s="49" t="s">
        <v>6</v>
      </c>
    </row>
    <row r="1404" spans="1:18">
      <c r="A1404" s="44" t="s">
        <v>60</v>
      </c>
      <c r="B1404" s="44" t="s">
        <v>1944</v>
      </c>
      <c r="C1404" s="44" t="s">
        <v>6</v>
      </c>
      <c r="D1404" s="44" t="s">
        <v>1893</v>
      </c>
      <c r="E1404" s="44" t="s">
        <v>1894</v>
      </c>
      <c r="F1404" s="49" t="s">
        <v>793</v>
      </c>
      <c r="G1404" s="46">
        <v>15</v>
      </c>
      <c r="H1404" s="47">
        <v>6065</v>
      </c>
      <c r="I1404" s="47">
        <v>10299.200000000001</v>
      </c>
      <c r="J1404" s="47">
        <v>0</v>
      </c>
      <c r="K1404" s="46">
        <f t="shared" si="857"/>
        <v>16364.2</v>
      </c>
      <c r="L1404" s="31">
        <f t="shared" si="858"/>
        <v>90975</v>
      </c>
      <c r="M1404" s="31">
        <f t="shared" si="859"/>
        <v>154488</v>
      </c>
      <c r="N1404" s="31">
        <f t="shared" si="860"/>
        <v>0</v>
      </c>
      <c r="O1404" s="32">
        <f t="shared" si="861"/>
        <v>245463</v>
      </c>
      <c r="P1404" s="49" t="s">
        <v>6</v>
      </c>
      <c r="Q1404" s="49" t="s">
        <v>6</v>
      </c>
      <c r="R1404" s="49" t="s">
        <v>6</v>
      </c>
    </row>
    <row r="1405" spans="1:18">
      <c r="A1405" s="44" t="s">
        <v>60</v>
      </c>
      <c r="B1405" s="44" t="s">
        <v>1945</v>
      </c>
      <c r="C1405" s="44" t="s">
        <v>6</v>
      </c>
      <c r="D1405" s="44" t="s">
        <v>1899</v>
      </c>
      <c r="E1405" s="44" t="s">
        <v>1900</v>
      </c>
      <c r="F1405" s="49" t="s">
        <v>793</v>
      </c>
      <c r="G1405" s="46">
        <v>60</v>
      </c>
      <c r="H1405" s="47">
        <v>304.5</v>
      </c>
      <c r="I1405" s="47">
        <v>14.4</v>
      </c>
      <c r="J1405" s="47">
        <v>0</v>
      </c>
      <c r="K1405" s="46">
        <f t="shared" si="857"/>
        <v>318.89999999999998</v>
      </c>
      <c r="L1405" s="31">
        <f t="shared" si="858"/>
        <v>18270</v>
      </c>
      <c r="M1405" s="31">
        <f t="shared" si="859"/>
        <v>864</v>
      </c>
      <c r="N1405" s="31">
        <f t="shared" si="860"/>
        <v>0</v>
      </c>
      <c r="O1405" s="32">
        <f t="shared" si="861"/>
        <v>19134</v>
      </c>
      <c r="P1405" s="49" t="s">
        <v>6</v>
      </c>
      <c r="Q1405" s="49" t="s">
        <v>6</v>
      </c>
      <c r="R1405" s="49" t="s">
        <v>6</v>
      </c>
    </row>
    <row r="1406" spans="1:18">
      <c r="A1406" s="44" t="s">
        <v>60</v>
      </c>
      <c r="B1406" s="44" t="s">
        <v>1946</v>
      </c>
      <c r="C1406" s="44" t="s">
        <v>6</v>
      </c>
      <c r="D1406" s="44" t="s">
        <v>1899</v>
      </c>
      <c r="E1406" s="44" t="s">
        <v>1902</v>
      </c>
      <c r="F1406" s="49" t="s">
        <v>793</v>
      </c>
      <c r="G1406" s="46">
        <v>72</v>
      </c>
      <c r="H1406" s="47">
        <v>710.5</v>
      </c>
      <c r="I1406" s="47">
        <v>33.6</v>
      </c>
      <c r="J1406" s="47">
        <v>0</v>
      </c>
      <c r="K1406" s="46">
        <f t="shared" si="857"/>
        <v>744.1</v>
      </c>
      <c r="L1406" s="31">
        <f t="shared" si="858"/>
        <v>51156</v>
      </c>
      <c r="M1406" s="31">
        <f t="shared" si="859"/>
        <v>2419</v>
      </c>
      <c r="N1406" s="31">
        <f t="shared" si="860"/>
        <v>0</v>
      </c>
      <c r="O1406" s="32">
        <f t="shared" si="861"/>
        <v>53575</v>
      </c>
      <c r="P1406" s="49" t="s">
        <v>6</v>
      </c>
      <c r="Q1406" s="49" t="s">
        <v>6</v>
      </c>
      <c r="R1406" s="49" t="s">
        <v>6</v>
      </c>
    </row>
    <row r="1407" spans="1:18">
      <c r="A1407" s="44" t="s">
        <v>60</v>
      </c>
      <c r="B1407" s="44" t="s">
        <v>1947</v>
      </c>
      <c r="C1407" s="44" t="s">
        <v>6</v>
      </c>
      <c r="D1407" s="44" t="s">
        <v>1948</v>
      </c>
      <c r="E1407" s="44" t="s">
        <v>1949</v>
      </c>
      <c r="F1407" s="49" t="s">
        <v>793</v>
      </c>
      <c r="G1407" s="46">
        <v>29</v>
      </c>
      <c r="H1407" s="47">
        <v>4525.8</v>
      </c>
      <c r="I1407" s="47">
        <v>1136.8</v>
      </c>
      <c r="J1407" s="47">
        <v>1.7</v>
      </c>
      <c r="K1407" s="46">
        <f t="shared" si="857"/>
        <v>5664.3</v>
      </c>
      <c r="L1407" s="31">
        <f t="shared" si="858"/>
        <v>131248</v>
      </c>
      <c r="M1407" s="31">
        <f t="shared" si="859"/>
        <v>32967</v>
      </c>
      <c r="N1407" s="31">
        <f t="shared" si="860"/>
        <v>49</v>
      </c>
      <c r="O1407" s="32">
        <f t="shared" si="861"/>
        <v>164264</v>
      </c>
      <c r="P1407" s="49" t="s">
        <v>6</v>
      </c>
      <c r="Q1407" s="49" t="s">
        <v>6</v>
      </c>
      <c r="R1407" s="49" t="s">
        <v>6</v>
      </c>
    </row>
    <row r="1408" spans="1:18">
      <c r="A1408" s="44" t="s">
        <v>60</v>
      </c>
      <c r="B1408" s="44" t="s">
        <v>1950</v>
      </c>
      <c r="C1408" s="44" t="s">
        <v>6</v>
      </c>
      <c r="D1408" s="44" t="s">
        <v>1951</v>
      </c>
      <c r="E1408" s="44" t="s">
        <v>1952</v>
      </c>
      <c r="F1408" s="49" t="s">
        <v>294</v>
      </c>
      <c r="G1408" s="46">
        <v>2</v>
      </c>
      <c r="H1408" s="47">
        <v>9344.7000000000007</v>
      </c>
      <c r="I1408" s="47">
        <v>441.6</v>
      </c>
      <c r="J1408" s="47">
        <v>0</v>
      </c>
      <c r="K1408" s="46">
        <f t="shared" si="857"/>
        <v>9786.3000000000011</v>
      </c>
      <c r="L1408" s="31">
        <f t="shared" si="858"/>
        <v>18689</v>
      </c>
      <c r="M1408" s="31">
        <f t="shared" si="859"/>
        <v>883</v>
      </c>
      <c r="N1408" s="31">
        <f t="shared" si="860"/>
        <v>0</v>
      </c>
      <c r="O1408" s="32">
        <f t="shared" si="861"/>
        <v>19572</v>
      </c>
      <c r="P1408" s="49" t="s">
        <v>6</v>
      </c>
      <c r="Q1408" s="49" t="s">
        <v>6</v>
      </c>
      <c r="R1408" s="49" t="s">
        <v>6</v>
      </c>
    </row>
    <row r="1409" spans="1:18">
      <c r="A1409" s="44" t="s">
        <v>60</v>
      </c>
      <c r="B1409" s="44" t="s">
        <v>1953</v>
      </c>
      <c r="C1409" s="44" t="s">
        <v>6</v>
      </c>
      <c r="D1409" s="44" t="s">
        <v>1298</v>
      </c>
      <c r="E1409" s="44" t="s">
        <v>1335</v>
      </c>
      <c r="F1409" s="49" t="s">
        <v>793</v>
      </c>
      <c r="G1409" s="46">
        <v>2</v>
      </c>
      <c r="H1409" s="47">
        <v>1788.6</v>
      </c>
      <c r="I1409" s="47">
        <v>169.6</v>
      </c>
      <c r="J1409" s="47">
        <v>11.8</v>
      </c>
      <c r="K1409" s="46">
        <f t="shared" si="857"/>
        <v>1969.9999999999998</v>
      </c>
      <c r="L1409" s="31">
        <f t="shared" si="858"/>
        <v>3577</v>
      </c>
      <c r="M1409" s="31">
        <f t="shared" si="859"/>
        <v>339</v>
      </c>
      <c r="N1409" s="31">
        <f t="shared" si="860"/>
        <v>23</v>
      </c>
      <c r="O1409" s="32">
        <f t="shared" si="861"/>
        <v>3939</v>
      </c>
      <c r="P1409" s="49" t="s">
        <v>6</v>
      </c>
      <c r="Q1409" s="49" t="s">
        <v>6</v>
      </c>
      <c r="R1409" s="49" t="s">
        <v>6</v>
      </c>
    </row>
    <row r="1410" spans="1:18">
      <c r="A1410" s="44" t="s">
        <v>60</v>
      </c>
      <c r="B1410" s="44" t="s">
        <v>1954</v>
      </c>
      <c r="C1410" s="45" t="s">
        <v>692</v>
      </c>
      <c r="D1410" s="44" t="s">
        <v>1955</v>
      </c>
      <c r="E1410" s="44" t="s">
        <v>6</v>
      </c>
      <c r="F1410" s="49" t="s">
        <v>6</v>
      </c>
      <c r="G1410" s="46">
        <v>0</v>
      </c>
      <c r="H1410" s="47">
        <v>0</v>
      </c>
      <c r="I1410" s="47">
        <v>0</v>
      </c>
      <c r="J1410" s="47">
        <v>0</v>
      </c>
      <c r="K1410" s="46">
        <v>0</v>
      </c>
      <c r="L1410" s="56">
        <v>0</v>
      </c>
      <c r="M1410" s="56">
        <v>0</v>
      </c>
      <c r="N1410" s="56">
        <v>0</v>
      </c>
      <c r="O1410" s="56">
        <v>0</v>
      </c>
      <c r="P1410" s="49" t="s">
        <v>794</v>
      </c>
      <c r="Q1410" s="49" t="s">
        <v>6</v>
      </c>
      <c r="R1410" s="49" t="s">
        <v>6</v>
      </c>
    </row>
    <row r="1411" spans="1:18">
      <c r="A1411" s="44" t="s">
        <v>60</v>
      </c>
      <c r="B1411" s="44" t="s">
        <v>1956</v>
      </c>
      <c r="C1411" s="48" t="s">
        <v>6</v>
      </c>
      <c r="D1411" s="44" t="s">
        <v>1191</v>
      </c>
      <c r="E1411" s="44" t="s">
        <v>1192</v>
      </c>
      <c r="F1411" s="49" t="s">
        <v>1172</v>
      </c>
      <c r="G1411" s="46">
        <v>47</v>
      </c>
      <c r="H1411" s="47">
        <v>405.8</v>
      </c>
      <c r="I1411" s="47">
        <v>13113.6</v>
      </c>
      <c r="J1411" s="47">
        <v>0</v>
      </c>
      <c r="K1411" s="46">
        <f t="shared" ref="K1411:K1416" si="862">H1411+I1411+J1411</f>
        <v>13519.4</v>
      </c>
      <c r="L1411" s="31">
        <f t="shared" ref="L1411:L1416" si="863">TRUNC($G1411*H1411)</f>
        <v>19072</v>
      </c>
      <c r="M1411" s="31">
        <f t="shared" ref="M1411:M1416" si="864">TRUNC($G1411*I1411)</f>
        <v>616339</v>
      </c>
      <c r="N1411" s="31">
        <f t="shared" ref="N1411:N1416" si="865">TRUNC($G1411*J1411)</f>
        <v>0</v>
      </c>
      <c r="O1411" s="32">
        <f t="shared" ref="O1411:O1416" si="866">L1411+M1411+N1411</f>
        <v>635411</v>
      </c>
      <c r="P1411" s="49" t="s">
        <v>6</v>
      </c>
      <c r="Q1411" s="49" t="s">
        <v>1193</v>
      </c>
      <c r="R1411" s="49" t="s">
        <v>6</v>
      </c>
    </row>
    <row r="1412" spans="1:18">
      <c r="A1412" s="44" t="s">
        <v>60</v>
      </c>
      <c r="B1412" s="44" t="s">
        <v>1957</v>
      </c>
      <c r="C1412" s="48" t="s">
        <v>6</v>
      </c>
      <c r="D1412" s="44" t="s">
        <v>1194</v>
      </c>
      <c r="E1412" s="44" t="s">
        <v>1195</v>
      </c>
      <c r="F1412" s="49" t="s">
        <v>793</v>
      </c>
      <c r="G1412" s="46">
        <v>23</v>
      </c>
      <c r="H1412" s="47">
        <v>16676.900000000001</v>
      </c>
      <c r="I1412" s="47">
        <v>27207.200000000001</v>
      </c>
      <c r="J1412" s="47">
        <v>0</v>
      </c>
      <c r="K1412" s="46">
        <f t="shared" si="862"/>
        <v>43884.100000000006</v>
      </c>
      <c r="L1412" s="31">
        <f t="shared" si="863"/>
        <v>383568</v>
      </c>
      <c r="M1412" s="31">
        <f t="shared" si="864"/>
        <v>625765</v>
      </c>
      <c r="N1412" s="31">
        <f t="shared" si="865"/>
        <v>0</v>
      </c>
      <c r="O1412" s="32">
        <f t="shared" si="866"/>
        <v>1009333</v>
      </c>
      <c r="P1412" s="49" t="s">
        <v>6</v>
      </c>
      <c r="Q1412" s="49" t="s">
        <v>1196</v>
      </c>
      <c r="R1412" s="49" t="s">
        <v>6</v>
      </c>
    </row>
    <row r="1413" spans="1:18">
      <c r="A1413" s="44" t="s">
        <v>60</v>
      </c>
      <c r="B1413" s="44" t="s">
        <v>1958</v>
      </c>
      <c r="C1413" s="48" t="s">
        <v>6</v>
      </c>
      <c r="D1413" s="44" t="s">
        <v>1197</v>
      </c>
      <c r="E1413" s="44" t="s">
        <v>1268</v>
      </c>
      <c r="F1413" s="49" t="s">
        <v>1172</v>
      </c>
      <c r="G1413" s="46">
        <v>92</v>
      </c>
      <c r="H1413" s="47">
        <v>834.5</v>
      </c>
      <c r="I1413" s="47">
        <v>2563.3000000000002</v>
      </c>
      <c r="J1413" s="47">
        <v>1022</v>
      </c>
      <c r="K1413" s="46">
        <f t="shared" si="862"/>
        <v>4419.8</v>
      </c>
      <c r="L1413" s="31">
        <f t="shared" si="863"/>
        <v>76774</v>
      </c>
      <c r="M1413" s="31">
        <f t="shared" si="864"/>
        <v>235823</v>
      </c>
      <c r="N1413" s="31">
        <f t="shared" si="865"/>
        <v>94024</v>
      </c>
      <c r="O1413" s="32">
        <f t="shared" si="866"/>
        <v>406621</v>
      </c>
      <c r="P1413" s="49" t="s">
        <v>6</v>
      </c>
      <c r="Q1413" s="49" t="s">
        <v>1198</v>
      </c>
      <c r="R1413" s="49" t="s">
        <v>6</v>
      </c>
    </row>
    <row r="1414" spans="1:18">
      <c r="A1414" s="44" t="s">
        <v>60</v>
      </c>
      <c r="B1414" s="44" t="s">
        <v>1959</v>
      </c>
      <c r="C1414" s="44" t="s">
        <v>6</v>
      </c>
      <c r="D1414" s="44" t="s">
        <v>1199</v>
      </c>
      <c r="E1414" s="44" t="s">
        <v>1200</v>
      </c>
      <c r="F1414" s="49" t="s">
        <v>793</v>
      </c>
      <c r="G1414" s="46">
        <v>233</v>
      </c>
      <c r="H1414" s="47">
        <v>2042.5</v>
      </c>
      <c r="I1414" s="47">
        <v>0</v>
      </c>
      <c r="J1414" s="47">
        <v>0</v>
      </c>
      <c r="K1414" s="46">
        <f t="shared" si="862"/>
        <v>2042.5</v>
      </c>
      <c r="L1414" s="31">
        <f t="shared" si="863"/>
        <v>475902</v>
      </c>
      <c r="M1414" s="31">
        <f t="shared" si="864"/>
        <v>0</v>
      </c>
      <c r="N1414" s="31">
        <f t="shared" si="865"/>
        <v>0</v>
      </c>
      <c r="O1414" s="32">
        <f t="shared" si="866"/>
        <v>475902</v>
      </c>
      <c r="P1414" s="49" t="s">
        <v>6</v>
      </c>
      <c r="Q1414" s="49" t="s">
        <v>6</v>
      </c>
      <c r="R1414" s="49" t="s">
        <v>6</v>
      </c>
    </row>
    <row r="1415" spans="1:18">
      <c r="A1415" s="44" t="s">
        <v>60</v>
      </c>
      <c r="B1415" s="44" t="s">
        <v>1960</v>
      </c>
      <c r="C1415" s="44" t="s">
        <v>6</v>
      </c>
      <c r="D1415" s="44" t="s">
        <v>1201</v>
      </c>
      <c r="E1415" s="44" t="s">
        <v>1202</v>
      </c>
      <c r="F1415" s="49" t="s">
        <v>793</v>
      </c>
      <c r="G1415" s="46">
        <v>233</v>
      </c>
      <c r="H1415" s="47">
        <v>545.9</v>
      </c>
      <c r="I1415" s="47">
        <v>0</v>
      </c>
      <c r="J1415" s="47">
        <v>0</v>
      </c>
      <c r="K1415" s="46">
        <f t="shared" si="862"/>
        <v>545.9</v>
      </c>
      <c r="L1415" s="31">
        <f t="shared" si="863"/>
        <v>127194</v>
      </c>
      <c r="M1415" s="31">
        <f t="shared" si="864"/>
        <v>0</v>
      </c>
      <c r="N1415" s="31">
        <f t="shared" si="865"/>
        <v>0</v>
      </c>
      <c r="O1415" s="32">
        <f t="shared" si="866"/>
        <v>127194</v>
      </c>
      <c r="P1415" s="49" t="s">
        <v>6</v>
      </c>
      <c r="Q1415" s="49" t="s">
        <v>6</v>
      </c>
      <c r="R1415" s="49" t="s">
        <v>6</v>
      </c>
    </row>
    <row r="1416" spans="1:18">
      <c r="A1416" s="44" t="s">
        <v>60</v>
      </c>
      <c r="B1416" s="44" t="s">
        <v>1961</v>
      </c>
      <c r="C1416" s="44" t="s">
        <v>6</v>
      </c>
      <c r="D1416" s="44" t="s">
        <v>1203</v>
      </c>
      <c r="E1416" s="44" t="s">
        <v>1204</v>
      </c>
      <c r="F1416" s="49" t="s">
        <v>294</v>
      </c>
      <c r="G1416" s="46">
        <v>44</v>
      </c>
      <c r="H1416" s="47">
        <v>670.3</v>
      </c>
      <c r="I1416" s="47">
        <v>2350.4</v>
      </c>
      <c r="J1416" s="47">
        <v>25.8</v>
      </c>
      <c r="K1416" s="46">
        <f t="shared" si="862"/>
        <v>3046.5</v>
      </c>
      <c r="L1416" s="31">
        <f t="shared" si="863"/>
        <v>29493</v>
      </c>
      <c r="M1416" s="31">
        <f t="shared" si="864"/>
        <v>103417</v>
      </c>
      <c r="N1416" s="31">
        <f t="shared" si="865"/>
        <v>1135</v>
      </c>
      <c r="O1416" s="32">
        <f t="shared" si="866"/>
        <v>134045</v>
      </c>
      <c r="P1416" s="49" t="s">
        <v>6</v>
      </c>
      <c r="Q1416" s="49" t="s">
        <v>6</v>
      </c>
      <c r="R1416" s="49" t="s">
        <v>6</v>
      </c>
    </row>
    <row r="1417" spans="1:18">
      <c r="A1417" s="44" t="s">
        <v>60</v>
      </c>
      <c r="B1417" s="44" t="s">
        <v>1962</v>
      </c>
      <c r="C1417" s="45" t="s">
        <v>692</v>
      </c>
      <c r="D1417" s="44" t="s">
        <v>1963</v>
      </c>
      <c r="E1417" s="44" t="s">
        <v>6</v>
      </c>
      <c r="F1417" s="49" t="s">
        <v>6</v>
      </c>
      <c r="G1417" s="46">
        <v>0</v>
      </c>
      <c r="H1417" s="47">
        <v>0</v>
      </c>
      <c r="I1417" s="47">
        <v>0</v>
      </c>
      <c r="J1417" s="47">
        <v>0</v>
      </c>
      <c r="K1417" s="46">
        <v>0</v>
      </c>
      <c r="L1417" s="56">
        <v>0</v>
      </c>
      <c r="M1417" s="56">
        <v>0</v>
      </c>
      <c r="N1417" s="56">
        <v>0</v>
      </c>
      <c r="O1417" s="56">
        <v>0</v>
      </c>
      <c r="P1417" s="49" t="s">
        <v>794</v>
      </c>
      <c r="Q1417" s="49" t="s">
        <v>6</v>
      </c>
      <c r="R1417" s="49" t="s">
        <v>6</v>
      </c>
    </row>
    <row r="1418" spans="1:18">
      <c r="A1418" s="44" t="s">
        <v>60</v>
      </c>
      <c r="B1418" s="44" t="s">
        <v>1964</v>
      </c>
      <c r="C1418" s="44" t="s">
        <v>6</v>
      </c>
      <c r="D1418" s="44" t="s">
        <v>1305</v>
      </c>
      <c r="E1418" s="44" t="s">
        <v>1965</v>
      </c>
      <c r="F1418" s="49" t="s">
        <v>1172</v>
      </c>
      <c r="G1418" s="46">
        <v>21</v>
      </c>
      <c r="H1418" s="47">
        <v>24964.3</v>
      </c>
      <c r="I1418" s="47">
        <v>0</v>
      </c>
      <c r="J1418" s="47">
        <v>0</v>
      </c>
      <c r="K1418" s="46">
        <f t="shared" ref="K1418:K1420" si="867">H1418+I1418+J1418</f>
        <v>24964.3</v>
      </c>
      <c r="L1418" s="31">
        <f t="shared" ref="L1418:L1420" si="868">TRUNC($G1418*H1418)</f>
        <v>524250</v>
      </c>
      <c r="M1418" s="31">
        <f t="shared" ref="M1418:M1420" si="869">TRUNC($G1418*I1418)</f>
        <v>0</v>
      </c>
      <c r="N1418" s="31">
        <f t="shared" ref="N1418:N1420" si="870">TRUNC($G1418*J1418)</f>
        <v>0</v>
      </c>
      <c r="O1418" s="32">
        <f t="shared" ref="O1418:O1420" si="871">L1418+M1418+N1418</f>
        <v>524250</v>
      </c>
      <c r="P1418" s="49" t="s">
        <v>6</v>
      </c>
      <c r="Q1418" s="49" t="s">
        <v>6</v>
      </c>
      <c r="R1418" s="49" t="s">
        <v>6</v>
      </c>
    </row>
    <row r="1419" spans="1:18">
      <c r="A1419" s="44" t="s">
        <v>60</v>
      </c>
      <c r="B1419" s="44" t="s">
        <v>1966</v>
      </c>
      <c r="C1419" s="44" t="s">
        <v>6</v>
      </c>
      <c r="D1419" s="44" t="s">
        <v>1306</v>
      </c>
      <c r="E1419" s="44" t="s">
        <v>1109</v>
      </c>
      <c r="F1419" s="49" t="s">
        <v>1172</v>
      </c>
      <c r="G1419" s="46">
        <v>608</v>
      </c>
      <c r="H1419" s="47">
        <v>30785.5</v>
      </c>
      <c r="I1419" s="47">
        <v>0</v>
      </c>
      <c r="J1419" s="47">
        <v>0</v>
      </c>
      <c r="K1419" s="46">
        <f t="shared" si="867"/>
        <v>30785.5</v>
      </c>
      <c r="L1419" s="31">
        <f t="shared" si="868"/>
        <v>18717584</v>
      </c>
      <c r="M1419" s="31">
        <f t="shared" si="869"/>
        <v>0</v>
      </c>
      <c r="N1419" s="31">
        <f t="shared" si="870"/>
        <v>0</v>
      </c>
      <c r="O1419" s="32">
        <f t="shared" si="871"/>
        <v>18717584</v>
      </c>
      <c r="P1419" s="49" t="s">
        <v>6</v>
      </c>
      <c r="Q1419" s="49" t="s">
        <v>6</v>
      </c>
      <c r="R1419" s="49" t="s">
        <v>6</v>
      </c>
    </row>
    <row r="1420" spans="1:18">
      <c r="A1420" s="44" t="s">
        <v>60</v>
      </c>
      <c r="B1420" s="44" t="s">
        <v>1967</v>
      </c>
      <c r="C1420" s="44" t="s">
        <v>6</v>
      </c>
      <c r="D1420" s="44" t="s">
        <v>1337</v>
      </c>
      <c r="E1420" s="44" t="s">
        <v>6</v>
      </c>
      <c r="F1420" s="49" t="s">
        <v>696</v>
      </c>
      <c r="G1420" s="46">
        <v>76</v>
      </c>
      <c r="H1420" s="47">
        <v>23284.6</v>
      </c>
      <c r="I1420" s="47">
        <v>0</v>
      </c>
      <c r="J1420" s="47">
        <v>0</v>
      </c>
      <c r="K1420" s="46">
        <f t="shared" si="867"/>
        <v>23284.6</v>
      </c>
      <c r="L1420" s="31">
        <f t="shared" si="868"/>
        <v>1769629</v>
      </c>
      <c r="M1420" s="31">
        <f t="shared" si="869"/>
        <v>0</v>
      </c>
      <c r="N1420" s="31">
        <f t="shared" si="870"/>
        <v>0</v>
      </c>
      <c r="O1420" s="32">
        <f t="shared" si="871"/>
        <v>1769629</v>
      </c>
      <c r="P1420" s="49" t="s">
        <v>6</v>
      </c>
      <c r="Q1420" s="49" t="s">
        <v>6</v>
      </c>
      <c r="R1420" s="49" t="s">
        <v>6</v>
      </c>
    </row>
    <row r="1421" spans="1:18">
      <c r="A1421" s="44" t="s">
        <v>60</v>
      </c>
      <c r="B1421" s="44" t="s">
        <v>1968</v>
      </c>
      <c r="C1421" s="45" t="s">
        <v>692</v>
      </c>
      <c r="D1421" s="44" t="s">
        <v>1969</v>
      </c>
      <c r="E1421" s="44" t="s">
        <v>6</v>
      </c>
      <c r="F1421" s="49" t="s">
        <v>6</v>
      </c>
      <c r="G1421" s="46">
        <v>0</v>
      </c>
      <c r="H1421" s="47">
        <v>0</v>
      </c>
      <c r="I1421" s="47">
        <v>0</v>
      </c>
      <c r="J1421" s="47">
        <v>0</v>
      </c>
      <c r="K1421" s="46">
        <v>0</v>
      </c>
      <c r="L1421" s="56">
        <v>0</v>
      </c>
      <c r="M1421" s="56">
        <v>0</v>
      </c>
      <c r="N1421" s="56">
        <v>0</v>
      </c>
      <c r="O1421" s="56">
        <v>0</v>
      </c>
      <c r="P1421" s="49" t="s">
        <v>794</v>
      </c>
      <c r="Q1421" s="49" t="s">
        <v>6</v>
      </c>
      <c r="R1421" s="49" t="s">
        <v>6</v>
      </c>
    </row>
    <row r="1422" spans="1:18">
      <c r="A1422" s="44" t="s">
        <v>60</v>
      </c>
      <c r="B1422" s="44" t="s">
        <v>1970</v>
      </c>
      <c r="C1422" s="45" t="s">
        <v>692</v>
      </c>
      <c r="D1422" s="44" t="s">
        <v>1971</v>
      </c>
      <c r="E1422" s="44" t="s">
        <v>6</v>
      </c>
      <c r="F1422" s="49" t="s">
        <v>6</v>
      </c>
      <c r="G1422" s="46">
        <v>0</v>
      </c>
      <c r="H1422" s="47">
        <v>0</v>
      </c>
      <c r="I1422" s="47">
        <v>0</v>
      </c>
      <c r="J1422" s="47">
        <v>0</v>
      </c>
      <c r="K1422" s="46">
        <v>0</v>
      </c>
      <c r="L1422" s="56">
        <v>0</v>
      </c>
      <c r="M1422" s="56">
        <v>0</v>
      </c>
      <c r="N1422" s="56">
        <v>0</v>
      </c>
      <c r="O1422" s="56">
        <v>0</v>
      </c>
      <c r="P1422" s="49" t="s">
        <v>794</v>
      </c>
      <c r="Q1422" s="49" t="s">
        <v>6</v>
      </c>
      <c r="R1422" s="49" t="s">
        <v>6</v>
      </c>
    </row>
    <row r="1423" spans="1:18">
      <c r="A1423" s="44" t="s">
        <v>60</v>
      </c>
      <c r="B1423" s="44" t="s">
        <v>1972</v>
      </c>
      <c r="C1423" s="44" t="s">
        <v>6</v>
      </c>
      <c r="D1423" s="44" t="s">
        <v>1973</v>
      </c>
      <c r="E1423" s="44" t="s">
        <v>1974</v>
      </c>
      <c r="F1423" s="49" t="s">
        <v>1172</v>
      </c>
      <c r="G1423" s="46">
        <v>142</v>
      </c>
      <c r="H1423" s="47">
        <v>10289.1</v>
      </c>
      <c r="I1423" s="47">
        <v>48012</v>
      </c>
      <c r="J1423" s="47">
        <v>16156.5</v>
      </c>
      <c r="K1423" s="46">
        <f t="shared" ref="K1423:K1427" si="872">H1423+I1423+J1423</f>
        <v>74457.600000000006</v>
      </c>
      <c r="L1423" s="31">
        <f t="shared" ref="L1423:L1427" si="873">TRUNC($G1423*H1423)</f>
        <v>1461052</v>
      </c>
      <c r="M1423" s="31">
        <f t="shared" ref="M1423:M1427" si="874">TRUNC($G1423*I1423)</f>
        <v>6817704</v>
      </c>
      <c r="N1423" s="31">
        <f t="shared" ref="N1423:N1427" si="875">TRUNC($G1423*J1423)</f>
        <v>2294223</v>
      </c>
      <c r="O1423" s="32">
        <f t="shared" ref="O1423:O1427" si="876">L1423+M1423+N1423</f>
        <v>10572979</v>
      </c>
      <c r="P1423" s="49" t="s">
        <v>6</v>
      </c>
      <c r="Q1423" s="49" t="s">
        <v>6</v>
      </c>
      <c r="R1423" s="49" t="s">
        <v>6</v>
      </c>
    </row>
    <row r="1424" spans="1:18">
      <c r="A1424" s="44" t="s">
        <v>60</v>
      </c>
      <c r="B1424" s="44" t="s">
        <v>1975</v>
      </c>
      <c r="C1424" s="44" t="s">
        <v>6</v>
      </c>
      <c r="D1424" s="44" t="s">
        <v>1778</v>
      </c>
      <c r="E1424" s="44" t="s">
        <v>1775</v>
      </c>
      <c r="F1424" s="49" t="s">
        <v>1172</v>
      </c>
      <c r="G1424" s="46">
        <v>77</v>
      </c>
      <c r="H1424" s="47">
        <v>4505.7</v>
      </c>
      <c r="I1424" s="47">
        <v>15204</v>
      </c>
      <c r="J1424" s="47">
        <v>7576.4</v>
      </c>
      <c r="K1424" s="46">
        <f t="shared" si="872"/>
        <v>27286.1</v>
      </c>
      <c r="L1424" s="31">
        <f t="shared" si="873"/>
        <v>346938</v>
      </c>
      <c r="M1424" s="31">
        <f t="shared" si="874"/>
        <v>1170708</v>
      </c>
      <c r="N1424" s="31">
        <f t="shared" si="875"/>
        <v>583382</v>
      </c>
      <c r="O1424" s="32">
        <f t="shared" si="876"/>
        <v>2101028</v>
      </c>
      <c r="P1424" s="49" t="s">
        <v>6</v>
      </c>
      <c r="Q1424" s="49" t="s">
        <v>6</v>
      </c>
      <c r="R1424" s="49" t="s">
        <v>6</v>
      </c>
    </row>
    <row r="1425" spans="1:18">
      <c r="A1425" s="44" t="s">
        <v>60</v>
      </c>
      <c r="B1425" s="44" t="s">
        <v>1976</v>
      </c>
      <c r="C1425" s="48" t="s">
        <v>6</v>
      </c>
      <c r="D1425" s="44" t="s">
        <v>1782</v>
      </c>
      <c r="E1425" s="44" t="s">
        <v>6</v>
      </c>
      <c r="F1425" s="49" t="s">
        <v>294</v>
      </c>
      <c r="G1425" s="46">
        <v>6</v>
      </c>
      <c r="H1425" s="47">
        <v>1288.2</v>
      </c>
      <c r="I1425" s="47">
        <v>1306.0999999999999</v>
      </c>
      <c r="J1425" s="47">
        <v>127.7</v>
      </c>
      <c r="K1425" s="46">
        <f t="shared" si="872"/>
        <v>2722</v>
      </c>
      <c r="L1425" s="31">
        <f t="shared" si="873"/>
        <v>7729</v>
      </c>
      <c r="M1425" s="31">
        <f t="shared" si="874"/>
        <v>7836</v>
      </c>
      <c r="N1425" s="31">
        <f t="shared" si="875"/>
        <v>766</v>
      </c>
      <c r="O1425" s="32">
        <f t="shared" si="876"/>
        <v>16331</v>
      </c>
      <c r="P1425" s="49" t="s">
        <v>6</v>
      </c>
      <c r="Q1425" s="49" t="s">
        <v>1783</v>
      </c>
      <c r="R1425" s="49" t="s">
        <v>6</v>
      </c>
    </row>
    <row r="1426" spans="1:18">
      <c r="A1426" s="44" t="s">
        <v>60</v>
      </c>
      <c r="B1426" s="44" t="s">
        <v>1977</v>
      </c>
      <c r="C1426" s="44" t="s">
        <v>6</v>
      </c>
      <c r="D1426" s="44" t="s">
        <v>1790</v>
      </c>
      <c r="E1426" s="44" t="s">
        <v>1793</v>
      </c>
      <c r="F1426" s="49" t="s">
        <v>1172</v>
      </c>
      <c r="G1426" s="46">
        <v>219</v>
      </c>
      <c r="H1426" s="47">
        <v>0</v>
      </c>
      <c r="I1426" s="47">
        <v>0</v>
      </c>
      <c r="J1426" s="47">
        <v>5025.6000000000004</v>
      </c>
      <c r="K1426" s="46">
        <f t="shared" si="872"/>
        <v>5025.6000000000004</v>
      </c>
      <c r="L1426" s="31">
        <f t="shared" si="873"/>
        <v>0</v>
      </c>
      <c r="M1426" s="31">
        <f t="shared" si="874"/>
        <v>0</v>
      </c>
      <c r="N1426" s="31">
        <f t="shared" si="875"/>
        <v>1100606</v>
      </c>
      <c r="O1426" s="32">
        <f t="shared" si="876"/>
        <v>1100606</v>
      </c>
      <c r="P1426" s="49" t="s">
        <v>6</v>
      </c>
      <c r="Q1426" s="49" t="s">
        <v>6</v>
      </c>
      <c r="R1426" s="49" t="s">
        <v>6</v>
      </c>
    </row>
    <row r="1427" spans="1:18">
      <c r="A1427" s="44" t="s">
        <v>60</v>
      </c>
      <c r="B1427" s="44" t="s">
        <v>1978</v>
      </c>
      <c r="C1427" s="48" t="s">
        <v>6</v>
      </c>
      <c r="D1427" s="44" t="s">
        <v>1979</v>
      </c>
      <c r="E1427" s="44" t="s">
        <v>6</v>
      </c>
      <c r="F1427" s="49" t="s">
        <v>793</v>
      </c>
      <c r="G1427" s="46">
        <v>525</v>
      </c>
      <c r="H1427" s="47">
        <v>253.3</v>
      </c>
      <c r="I1427" s="47">
        <v>1939.2</v>
      </c>
      <c r="J1427" s="47">
        <v>326.10000000000002</v>
      </c>
      <c r="K1427" s="46">
        <f t="shared" si="872"/>
        <v>2518.6</v>
      </c>
      <c r="L1427" s="31">
        <f t="shared" si="873"/>
        <v>132982</v>
      </c>
      <c r="M1427" s="31">
        <f t="shared" si="874"/>
        <v>1018080</v>
      </c>
      <c r="N1427" s="31">
        <f t="shared" si="875"/>
        <v>171202</v>
      </c>
      <c r="O1427" s="32">
        <f t="shared" si="876"/>
        <v>1322264</v>
      </c>
      <c r="P1427" s="49" t="s">
        <v>6</v>
      </c>
      <c r="Q1427" s="49" t="s">
        <v>1786</v>
      </c>
      <c r="R1427" s="49" t="s">
        <v>6</v>
      </c>
    </row>
    <row r="1428" spans="1:18">
      <c r="A1428" s="44" t="s">
        <v>60</v>
      </c>
      <c r="B1428" s="44" t="s">
        <v>1980</v>
      </c>
      <c r="C1428" s="45" t="s">
        <v>692</v>
      </c>
      <c r="D1428" s="44" t="s">
        <v>1981</v>
      </c>
      <c r="E1428" s="44" t="s">
        <v>6</v>
      </c>
      <c r="F1428" s="49" t="s">
        <v>6</v>
      </c>
      <c r="G1428" s="46">
        <v>0</v>
      </c>
      <c r="H1428" s="47">
        <v>0</v>
      </c>
      <c r="I1428" s="47">
        <v>0</v>
      </c>
      <c r="J1428" s="47">
        <v>0</v>
      </c>
      <c r="K1428" s="46">
        <v>0</v>
      </c>
      <c r="L1428" s="56">
        <v>0</v>
      </c>
      <c r="M1428" s="56">
        <v>0</v>
      </c>
      <c r="N1428" s="56">
        <v>0</v>
      </c>
      <c r="O1428" s="56">
        <v>0</v>
      </c>
      <c r="P1428" s="49" t="s">
        <v>794</v>
      </c>
      <c r="Q1428" s="49" t="s">
        <v>6</v>
      </c>
      <c r="R1428" s="49" t="s">
        <v>6</v>
      </c>
    </row>
    <row r="1429" spans="1:18">
      <c r="A1429" s="44" t="s">
        <v>60</v>
      </c>
      <c r="B1429" s="44" t="s">
        <v>1982</v>
      </c>
      <c r="C1429" s="44" t="s">
        <v>6</v>
      </c>
      <c r="D1429" s="44" t="s">
        <v>1248</v>
      </c>
      <c r="E1429" s="44" t="s">
        <v>1249</v>
      </c>
      <c r="F1429" s="49" t="s">
        <v>1172</v>
      </c>
      <c r="G1429" s="46">
        <v>124</v>
      </c>
      <c r="H1429" s="47">
        <v>0</v>
      </c>
      <c r="I1429" s="47">
        <v>0</v>
      </c>
      <c r="J1429" s="47">
        <v>40890.699999999997</v>
      </c>
      <c r="K1429" s="46">
        <f t="shared" ref="K1429:K1433" si="877">H1429+I1429+J1429</f>
        <v>40890.699999999997</v>
      </c>
      <c r="L1429" s="31">
        <f t="shared" ref="L1429:L1433" si="878">TRUNC($G1429*H1429)</f>
        <v>0</v>
      </c>
      <c r="M1429" s="31">
        <f t="shared" ref="M1429:M1433" si="879">TRUNC($G1429*I1429)</f>
        <v>0</v>
      </c>
      <c r="N1429" s="31">
        <f t="shared" ref="N1429:N1433" si="880">TRUNC($G1429*J1429)</f>
        <v>5070446</v>
      </c>
      <c r="O1429" s="32">
        <f t="shared" ref="O1429:O1433" si="881">L1429+M1429+N1429</f>
        <v>5070446</v>
      </c>
      <c r="P1429" s="49" t="s">
        <v>6</v>
      </c>
      <c r="Q1429" s="49" t="s">
        <v>6</v>
      </c>
      <c r="R1429" s="49" t="s">
        <v>6</v>
      </c>
    </row>
    <row r="1430" spans="1:18">
      <c r="A1430" s="44" t="s">
        <v>60</v>
      </c>
      <c r="B1430" s="44" t="s">
        <v>1983</v>
      </c>
      <c r="C1430" s="44" t="s">
        <v>6</v>
      </c>
      <c r="D1430" s="44" t="s">
        <v>1984</v>
      </c>
      <c r="E1430" s="44" t="s">
        <v>1985</v>
      </c>
      <c r="F1430" s="49" t="s">
        <v>696</v>
      </c>
      <c r="G1430" s="46">
        <v>20.533000000000001</v>
      </c>
      <c r="H1430" s="47">
        <v>0</v>
      </c>
      <c r="I1430" s="47">
        <v>0</v>
      </c>
      <c r="J1430" s="47">
        <v>9749.2000000000007</v>
      </c>
      <c r="K1430" s="46">
        <f t="shared" si="877"/>
        <v>9749.2000000000007</v>
      </c>
      <c r="L1430" s="31">
        <f t="shared" si="878"/>
        <v>0</v>
      </c>
      <c r="M1430" s="31">
        <f t="shared" si="879"/>
        <v>0</v>
      </c>
      <c r="N1430" s="31">
        <f t="shared" si="880"/>
        <v>200180</v>
      </c>
      <c r="O1430" s="32">
        <f t="shared" si="881"/>
        <v>200180</v>
      </c>
      <c r="P1430" s="49" t="s">
        <v>6</v>
      </c>
      <c r="Q1430" s="49" t="s">
        <v>6</v>
      </c>
      <c r="R1430" s="49" t="s">
        <v>6</v>
      </c>
    </row>
    <row r="1431" spans="1:18">
      <c r="A1431" s="44" t="s">
        <v>60</v>
      </c>
      <c r="B1431" s="44" t="s">
        <v>1986</v>
      </c>
      <c r="C1431" s="44" t="s">
        <v>6</v>
      </c>
      <c r="D1431" s="44" t="s">
        <v>1987</v>
      </c>
      <c r="E1431" s="44" t="s">
        <v>1988</v>
      </c>
      <c r="F1431" s="49" t="s">
        <v>696</v>
      </c>
      <c r="G1431" s="46">
        <v>34.067999999999998</v>
      </c>
      <c r="H1431" s="47">
        <v>0</v>
      </c>
      <c r="I1431" s="47">
        <v>0</v>
      </c>
      <c r="J1431" s="47">
        <v>9749.2000000000007</v>
      </c>
      <c r="K1431" s="46">
        <f t="shared" si="877"/>
        <v>9749.2000000000007</v>
      </c>
      <c r="L1431" s="31">
        <f t="shared" si="878"/>
        <v>0</v>
      </c>
      <c r="M1431" s="31">
        <f t="shared" si="879"/>
        <v>0</v>
      </c>
      <c r="N1431" s="31">
        <f t="shared" si="880"/>
        <v>332135</v>
      </c>
      <c r="O1431" s="32">
        <f t="shared" si="881"/>
        <v>332135</v>
      </c>
      <c r="P1431" s="49" t="s">
        <v>6</v>
      </c>
      <c r="Q1431" s="49" t="s">
        <v>6</v>
      </c>
      <c r="R1431" s="49" t="s">
        <v>6</v>
      </c>
    </row>
    <row r="1432" spans="1:18">
      <c r="A1432" s="44" t="s">
        <v>60</v>
      </c>
      <c r="B1432" s="44" t="s">
        <v>1989</v>
      </c>
      <c r="C1432" s="44" t="s">
        <v>6</v>
      </c>
      <c r="D1432" s="44" t="s">
        <v>1990</v>
      </c>
      <c r="E1432" s="44" t="s">
        <v>1988</v>
      </c>
      <c r="F1432" s="49" t="s">
        <v>696</v>
      </c>
      <c r="G1432" s="46">
        <v>34.067999999999998</v>
      </c>
      <c r="H1432" s="47">
        <v>0</v>
      </c>
      <c r="I1432" s="47">
        <v>0</v>
      </c>
      <c r="J1432" s="47">
        <v>1734.6</v>
      </c>
      <c r="K1432" s="46">
        <f t="shared" si="877"/>
        <v>1734.6</v>
      </c>
      <c r="L1432" s="31">
        <f t="shared" si="878"/>
        <v>0</v>
      </c>
      <c r="M1432" s="31">
        <f t="shared" si="879"/>
        <v>0</v>
      </c>
      <c r="N1432" s="31">
        <f t="shared" si="880"/>
        <v>59094</v>
      </c>
      <c r="O1432" s="32">
        <f t="shared" si="881"/>
        <v>59094</v>
      </c>
      <c r="P1432" s="49" t="s">
        <v>6</v>
      </c>
      <c r="Q1432" s="49" t="s">
        <v>6</v>
      </c>
      <c r="R1432" s="49" t="s">
        <v>6</v>
      </c>
    </row>
    <row r="1433" spans="1:18">
      <c r="A1433" s="44" t="s">
        <v>60</v>
      </c>
      <c r="B1433" s="44" t="s">
        <v>1991</v>
      </c>
      <c r="C1433" s="45" t="s">
        <v>692</v>
      </c>
      <c r="D1433" s="44" t="s">
        <v>1992</v>
      </c>
      <c r="E1433" s="44" t="s">
        <v>6</v>
      </c>
      <c r="F1433" s="49" t="s">
        <v>696</v>
      </c>
      <c r="G1433" s="46">
        <v>3.117</v>
      </c>
      <c r="H1433" s="47">
        <v>-325000</v>
      </c>
      <c r="I1433" s="47">
        <v>0</v>
      </c>
      <c r="J1433" s="47">
        <v>0</v>
      </c>
      <c r="K1433" s="46">
        <f t="shared" si="877"/>
        <v>-325000</v>
      </c>
      <c r="L1433" s="31">
        <f t="shared" si="878"/>
        <v>-1013025</v>
      </c>
      <c r="M1433" s="31">
        <f t="shared" si="879"/>
        <v>0</v>
      </c>
      <c r="N1433" s="31">
        <f t="shared" si="880"/>
        <v>0</v>
      </c>
      <c r="O1433" s="32">
        <f t="shared" si="881"/>
        <v>-1013025</v>
      </c>
      <c r="P1433" s="49" t="s">
        <v>795</v>
      </c>
      <c r="Q1433" s="49" t="s">
        <v>6</v>
      </c>
      <c r="R1433" s="49" t="s">
        <v>6</v>
      </c>
    </row>
    <row r="1434" spans="1:18">
      <c r="A1434" s="44" t="s">
        <v>60</v>
      </c>
      <c r="B1434" s="44" t="s">
        <v>1993</v>
      </c>
      <c r="C1434" s="45" t="s">
        <v>692</v>
      </c>
      <c r="D1434" s="44" t="s">
        <v>1994</v>
      </c>
      <c r="E1434" s="44" t="s">
        <v>6</v>
      </c>
      <c r="F1434" s="49" t="s">
        <v>6</v>
      </c>
      <c r="G1434" s="46">
        <v>0</v>
      </c>
      <c r="H1434" s="47">
        <v>0</v>
      </c>
      <c r="I1434" s="47">
        <v>0</v>
      </c>
      <c r="J1434" s="47">
        <v>0</v>
      </c>
      <c r="K1434" s="46">
        <v>0</v>
      </c>
      <c r="L1434" s="56">
        <v>0</v>
      </c>
      <c r="M1434" s="56">
        <v>0</v>
      </c>
      <c r="N1434" s="56">
        <v>0</v>
      </c>
      <c r="O1434" s="56">
        <v>0</v>
      </c>
      <c r="P1434" s="49" t="s">
        <v>794</v>
      </c>
      <c r="Q1434" s="49" t="s">
        <v>6</v>
      </c>
      <c r="R1434" s="49" t="s">
        <v>6</v>
      </c>
    </row>
    <row r="1435" spans="1:18">
      <c r="A1435" s="44" t="s">
        <v>60</v>
      </c>
      <c r="B1435" s="44" t="s">
        <v>1995</v>
      </c>
      <c r="C1435" s="44" t="s">
        <v>6</v>
      </c>
      <c r="D1435" s="44" t="s">
        <v>1826</v>
      </c>
      <c r="E1435" s="44" t="s">
        <v>6</v>
      </c>
      <c r="F1435" s="49" t="s">
        <v>9</v>
      </c>
      <c r="G1435" s="46">
        <v>1</v>
      </c>
      <c r="H1435" s="47">
        <v>0</v>
      </c>
      <c r="I1435" s="47">
        <v>0</v>
      </c>
      <c r="J1435" s="47">
        <v>3141520.3</v>
      </c>
      <c r="K1435" s="46">
        <f>H1435+I1435+J1435</f>
        <v>3141520.3</v>
      </c>
      <c r="L1435" s="31">
        <f t="shared" ref="L1435" si="882">TRUNC($G1435*H1435)</f>
        <v>0</v>
      </c>
      <c r="M1435" s="31">
        <f t="shared" ref="M1435" si="883">TRUNC($G1435*I1435)</f>
        <v>0</v>
      </c>
      <c r="N1435" s="31">
        <f t="shared" ref="N1435" si="884">TRUNC($G1435*J1435)</f>
        <v>3141520</v>
      </c>
      <c r="O1435" s="32">
        <f t="shared" ref="O1435" si="885">L1435+M1435+N1435</f>
        <v>3141520</v>
      </c>
      <c r="P1435" s="49" t="s">
        <v>6</v>
      </c>
      <c r="Q1435" s="49" t="s">
        <v>6</v>
      </c>
      <c r="R1435" s="49" t="s">
        <v>6</v>
      </c>
    </row>
    <row r="1436" spans="1:18">
      <c r="A1436" s="44" t="s">
        <v>60</v>
      </c>
      <c r="B1436" s="44" t="s">
        <v>1996</v>
      </c>
      <c r="C1436" s="45" t="s">
        <v>692</v>
      </c>
      <c r="D1436" s="44" t="s">
        <v>1997</v>
      </c>
      <c r="E1436" s="44" t="s">
        <v>6</v>
      </c>
      <c r="F1436" s="49" t="s">
        <v>6</v>
      </c>
      <c r="G1436" s="46">
        <v>0</v>
      </c>
      <c r="H1436" s="47">
        <v>0</v>
      </c>
      <c r="I1436" s="47">
        <v>0</v>
      </c>
      <c r="J1436" s="47">
        <v>0</v>
      </c>
      <c r="K1436" s="46">
        <v>0</v>
      </c>
      <c r="L1436" s="56">
        <v>0</v>
      </c>
      <c r="M1436" s="56">
        <v>0</v>
      </c>
      <c r="N1436" s="56">
        <v>0</v>
      </c>
      <c r="O1436" s="56">
        <v>0</v>
      </c>
      <c r="P1436" s="49" t="s">
        <v>794</v>
      </c>
      <c r="Q1436" s="49" t="s">
        <v>6</v>
      </c>
      <c r="R1436" s="49" t="s">
        <v>6</v>
      </c>
    </row>
    <row r="1437" spans="1:18">
      <c r="A1437" s="44" t="s">
        <v>60</v>
      </c>
      <c r="B1437" s="44" t="s">
        <v>1998</v>
      </c>
      <c r="C1437" s="44" t="s">
        <v>6</v>
      </c>
      <c r="D1437" s="44" t="s">
        <v>1270</v>
      </c>
      <c r="E1437" s="44" t="s">
        <v>1271</v>
      </c>
      <c r="F1437" s="49" t="s">
        <v>793</v>
      </c>
      <c r="G1437" s="46">
        <v>84</v>
      </c>
      <c r="H1437" s="47">
        <v>0</v>
      </c>
      <c r="I1437" s="47">
        <v>0</v>
      </c>
      <c r="J1437" s="47">
        <v>4218.3</v>
      </c>
      <c r="K1437" s="46">
        <f t="shared" ref="K1437:K1439" si="886">H1437+I1437+J1437</f>
        <v>4218.3</v>
      </c>
      <c r="L1437" s="31">
        <f t="shared" ref="L1437:L1439" si="887">TRUNC($G1437*H1437)</f>
        <v>0</v>
      </c>
      <c r="M1437" s="31">
        <f t="shared" ref="M1437:M1439" si="888">TRUNC($G1437*I1437)</f>
        <v>0</v>
      </c>
      <c r="N1437" s="31">
        <f t="shared" ref="N1437:N1439" si="889">TRUNC($G1437*J1437)</f>
        <v>354337</v>
      </c>
      <c r="O1437" s="32">
        <f t="shared" ref="O1437:O1439" si="890">L1437+M1437+N1437</f>
        <v>354337</v>
      </c>
      <c r="P1437" s="49" t="s">
        <v>6</v>
      </c>
      <c r="Q1437" s="49" t="s">
        <v>6</v>
      </c>
      <c r="R1437" s="49" t="s">
        <v>6</v>
      </c>
    </row>
    <row r="1438" spans="1:18">
      <c r="A1438" s="44" t="s">
        <v>60</v>
      </c>
      <c r="B1438" s="44" t="s">
        <v>1999</v>
      </c>
      <c r="C1438" s="44" t="s">
        <v>6</v>
      </c>
      <c r="D1438" s="44" t="s">
        <v>1252</v>
      </c>
      <c r="E1438" s="44" t="s">
        <v>6</v>
      </c>
      <c r="F1438" s="49" t="s">
        <v>1254</v>
      </c>
      <c r="G1438" s="46">
        <v>1080</v>
      </c>
      <c r="H1438" s="47">
        <v>2131.5</v>
      </c>
      <c r="I1438" s="47">
        <v>3310.4</v>
      </c>
      <c r="J1438" s="47">
        <v>609.6</v>
      </c>
      <c r="K1438" s="46">
        <f t="shared" si="886"/>
        <v>6051.5</v>
      </c>
      <c r="L1438" s="31">
        <f t="shared" si="887"/>
        <v>2302020</v>
      </c>
      <c r="M1438" s="31">
        <f t="shared" si="888"/>
        <v>3575232</v>
      </c>
      <c r="N1438" s="31">
        <f t="shared" si="889"/>
        <v>658368</v>
      </c>
      <c r="O1438" s="32">
        <f t="shared" si="890"/>
        <v>6535620</v>
      </c>
      <c r="P1438" s="49" t="s">
        <v>6</v>
      </c>
      <c r="Q1438" s="49" t="s">
        <v>6</v>
      </c>
      <c r="R1438" s="49" t="s">
        <v>6</v>
      </c>
    </row>
    <row r="1439" spans="1:18">
      <c r="A1439" s="44" t="s">
        <v>60</v>
      </c>
      <c r="B1439" s="44" t="s">
        <v>2000</v>
      </c>
      <c r="C1439" s="44" t="s">
        <v>6</v>
      </c>
      <c r="D1439" s="44" t="s">
        <v>2001</v>
      </c>
      <c r="E1439" s="44" t="s">
        <v>2002</v>
      </c>
      <c r="F1439" s="49" t="s">
        <v>1108</v>
      </c>
      <c r="G1439" s="46">
        <v>4</v>
      </c>
      <c r="H1439" s="47">
        <v>757205.4</v>
      </c>
      <c r="I1439" s="47">
        <v>445285.6</v>
      </c>
      <c r="J1439" s="47">
        <v>36430</v>
      </c>
      <c r="K1439" s="46">
        <f t="shared" si="886"/>
        <v>1238921</v>
      </c>
      <c r="L1439" s="31">
        <f t="shared" si="887"/>
        <v>3028821</v>
      </c>
      <c r="M1439" s="31">
        <f t="shared" si="888"/>
        <v>1781142</v>
      </c>
      <c r="N1439" s="31">
        <f t="shared" si="889"/>
        <v>145720</v>
      </c>
      <c r="O1439" s="32">
        <f t="shared" si="890"/>
        <v>4955683</v>
      </c>
      <c r="P1439" s="49" t="s">
        <v>6</v>
      </c>
      <c r="Q1439" s="49" t="s">
        <v>6</v>
      </c>
      <c r="R1439" s="49" t="s">
        <v>6</v>
      </c>
    </row>
    <row r="1440" spans="1:18">
      <c r="A1440" s="44" t="s">
        <v>60</v>
      </c>
      <c r="B1440" s="44" t="s">
        <v>2003</v>
      </c>
      <c r="C1440" s="45" t="s">
        <v>692</v>
      </c>
      <c r="D1440" s="44" t="s">
        <v>6</v>
      </c>
      <c r="E1440" s="44" t="s">
        <v>6</v>
      </c>
      <c r="F1440" s="49" t="s">
        <v>6</v>
      </c>
      <c r="G1440" s="46">
        <v>0</v>
      </c>
      <c r="H1440" s="47">
        <v>0</v>
      </c>
      <c r="I1440" s="47">
        <v>0</v>
      </c>
      <c r="J1440" s="47">
        <v>0</v>
      </c>
      <c r="K1440" s="46">
        <v>0</v>
      </c>
      <c r="L1440" s="56">
        <v>0</v>
      </c>
      <c r="M1440" s="56">
        <v>0</v>
      </c>
      <c r="N1440" s="56">
        <v>0</v>
      </c>
      <c r="O1440" s="56">
        <v>0</v>
      </c>
      <c r="P1440" s="49" t="s">
        <v>794</v>
      </c>
      <c r="Q1440" s="49" t="s">
        <v>6</v>
      </c>
      <c r="R1440" s="49" t="s">
        <v>6</v>
      </c>
    </row>
    <row r="1441" spans="1:18">
      <c r="A1441" s="44" t="s">
        <v>60</v>
      </c>
      <c r="B1441" s="44" t="s">
        <v>2004</v>
      </c>
      <c r="C1441" s="45" t="s">
        <v>692</v>
      </c>
      <c r="D1441" s="44" t="s">
        <v>2005</v>
      </c>
      <c r="E1441" s="44" t="s">
        <v>6</v>
      </c>
      <c r="F1441" s="49" t="s">
        <v>6</v>
      </c>
      <c r="G1441" s="46">
        <v>0</v>
      </c>
      <c r="H1441" s="47">
        <v>0</v>
      </c>
      <c r="I1441" s="47">
        <v>0</v>
      </c>
      <c r="J1441" s="47">
        <v>0</v>
      </c>
      <c r="K1441" s="46">
        <v>0</v>
      </c>
      <c r="L1441" s="57">
        <f>SUM(L1443:L1452)</f>
        <v>89740294</v>
      </c>
      <c r="M1441" s="57">
        <f t="shared" ref="M1441:O1441" si="891">SUM(M1443:M1452)</f>
        <v>215233164</v>
      </c>
      <c r="N1441" s="57">
        <f t="shared" si="891"/>
        <v>9684773</v>
      </c>
      <c r="O1441" s="57">
        <f t="shared" si="891"/>
        <v>314658231</v>
      </c>
      <c r="P1441" s="49" t="s">
        <v>694</v>
      </c>
      <c r="Q1441" s="49" t="s">
        <v>6</v>
      </c>
      <c r="R1441" s="49" t="s">
        <v>6</v>
      </c>
    </row>
    <row r="1442" spans="1:18">
      <c r="A1442" s="44" t="s">
        <v>60</v>
      </c>
      <c r="B1442" s="44" t="s">
        <v>2006</v>
      </c>
      <c r="C1442" s="45" t="s">
        <v>692</v>
      </c>
      <c r="D1442" s="44" t="s">
        <v>2007</v>
      </c>
      <c r="E1442" s="44" t="s">
        <v>6</v>
      </c>
      <c r="F1442" s="49" t="s">
        <v>6</v>
      </c>
      <c r="G1442" s="46">
        <v>0</v>
      </c>
      <c r="H1442" s="47">
        <v>0</v>
      </c>
      <c r="I1442" s="47">
        <v>0</v>
      </c>
      <c r="J1442" s="47">
        <v>0</v>
      </c>
      <c r="K1442" s="46">
        <v>0</v>
      </c>
      <c r="L1442" s="56">
        <v>0</v>
      </c>
      <c r="M1442" s="56">
        <v>0</v>
      </c>
      <c r="N1442" s="56">
        <v>0</v>
      </c>
      <c r="O1442" s="56">
        <v>0</v>
      </c>
      <c r="P1442" s="49" t="s">
        <v>794</v>
      </c>
      <c r="Q1442" s="49" t="s">
        <v>6</v>
      </c>
      <c r="R1442" s="49" t="s">
        <v>6</v>
      </c>
    </row>
    <row r="1443" spans="1:18">
      <c r="A1443" s="44" t="s">
        <v>60</v>
      </c>
      <c r="B1443" s="44" t="s">
        <v>2008</v>
      </c>
      <c r="C1443" s="44" t="s">
        <v>6</v>
      </c>
      <c r="D1443" s="44" t="s">
        <v>2009</v>
      </c>
      <c r="E1443" s="44" t="s">
        <v>2010</v>
      </c>
      <c r="F1443" s="49" t="s">
        <v>793</v>
      </c>
      <c r="G1443" s="46">
        <v>424</v>
      </c>
      <c r="H1443" s="47">
        <v>134514</v>
      </c>
      <c r="I1443" s="47">
        <v>315264</v>
      </c>
      <c r="J1443" s="47">
        <v>14472.1</v>
      </c>
      <c r="K1443" s="46">
        <f t="shared" ref="K1443:K1445" si="892">H1443+I1443+J1443</f>
        <v>464250.1</v>
      </c>
      <c r="L1443" s="31">
        <f t="shared" ref="L1443:L1445" si="893">TRUNC($G1443*H1443)</f>
        <v>57033936</v>
      </c>
      <c r="M1443" s="31">
        <f t="shared" ref="M1443:M1445" si="894">TRUNC($G1443*I1443)</f>
        <v>133671936</v>
      </c>
      <c r="N1443" s="31">
        <f t="shared" ref="N1443:N1445" si="895">TRUNC($G1443*J1443)</f>
        <v>6136170</v>
      </c>
      <c r="O1443" s="32">
        <f t="shared" ref="O1443:O1445" si="896">L1443+M1443+N1443</f>
        <v>196842042</v>
      </c>
      <c r="P1443" s="49" t="s">
        <v>6</v>
      </c>
      <c r="Q1443" s="49" t="s">
        <v>6</v>
      </c>
      <c r="R1443" s="49" t="s">
        <v>6</v>
      </c>
    </row>
    <row r="1444" spans="1:18">
      <c r="A1444" s="44" t="s">
        <v>60</v>
      </c>
      <c r="B1444" s="44" t="s">
        <v>2011</v>
      </c>
      <c r="C1444" s="44" t="s">
        <v>6</v>
      </c>
      <c r="D1444" s="44" t="s">
        <v>2009</v>
      </c>
      <c r="E1444" s="44" t="s">
        <v>831</v>
      </c>
      <c r="F1444" s="49" t="s">
        <v>793</v>
      </c>
      <c r="G1444" s="46">
        <v>190</v>
      </c>
      <c r="H1444" s="47">
        <v>135057.79999999999</v>
      </c>
      <c r="I1444" s="47">
        <v>326676.8</v>
      </c>
      <c r="J1444" s="47">
        <v>14701.1</v>
      </c>
      <c r="K1444" s="46">
        <f t="shared" si="892"/>
        <v>476435.69999999995</v>
      </c>
      <c r="L1444" s="31">
        <f t="shared" si="893"/>
        <v>25660982</v>
      </c>
      <c r="M1444" s="31">
        <f t="shared" si="894"/>
        <v>62068592</v>
      </c>
      <c r="N1444" s="31">
        <f t="shared" si="895"/>
        <v>2793209</v>
      </c>
      <c r="O1444" s="32">
        <f t="shared" si="896"/>
        <v>90522783</v>
      </c>
      <c r="P1444" s="49" t="s">
        <v>6</v>
      </c>
      <c r="Q1444" s="49" t="s">
        <v>6</v>
      </c>
      <c r="R1444" s="49" t="s">
        <v>6</v>
      </c>
    </row>
    <row r="1445" spans="1:18">
      <c r="A1445" s="44" t="s">
        <v>60</v>
      </c>
      <c r="B1445" s="44" t="s">
        <v>2012</v>
      </c>
      <c r="C1445" s="44" t="s">
        <v>6</v>
      </c>
      <c r="D1445" s="44" t="s">
        <v>2009</v>
      </c>
      <c r="E1445" s="44" t="s">
        <v>2013</v>
      </c>
      <c r="F1445" s="49" t="s">
        <v>793</v>
      </c>
      <c r="G1445" s="46">
        <v>21</v>
      </c>
      <c r="H1445" s="47">
        <v>140206.70000000001</v>
      </c>
      <c r="I1445" s="47">
        <v>364358.40000000002</v>
      </c>
      <c r="J1445" s="47">
        <v>16081</v>
      </c>
      <c r="K1445" s="46">
        <f t="shared" si="892"/>
        <v>520646.10000000003</v>
      </c>
      <c r="L1445" s="31">
        <f t="shared" si="893"/>
        <v>2944340</v>
      </c>
      <c r="M1445" s="31">
        <f t="shared" si="894"/>
        <v>7651526</v>
      </c>
      <c r="N1445" s="31">
        <f t="shared" si="895"/>
        <v>337701</v>
      </c>
      <c r="O1445" s="32">
        <f t="shared" si="896"/>
        <v>10933567</v>
      </c>
      <c r="P1445" s="49" t="s">
        <v>6</v>
      </c>
      <c r="Q1445" s="49" t="s">
        <v>6</v>
      </c>
      <c r="R1445" s="49" t="s">
        <v>6</v>
      </c>
    </row>
    <row r="1446" spans="1:18">
      <c r="A1446" s="44" t="s">
        <v>60</v>
      </c>
      <c r="B1446" s="44" t="s">
        <v>2014</v>
      </c>
      <c r="C1446" s="45" t="s">
        <v>692</v>
      </c>
      <c r="D1446" s="44" t="s">
        <v>2015</v>
      </c>
      <c r="E1446" s="44" t="s">
        <v>6</v>
      </c>
      <c r="F1446" s="49" t="s">
        <v>6</v>
      </c>
      <c r="G1446" s="46">
        <v>0</v>
      </c>
      <c r="H1446" s="47">
        <v>0</v>
      </c>
      <c r="I1446" s="47">
        <v>0</v>
      </c>
      <c r="J1446" s="47">
        <v>0</v>
      </c>
      <c r="K1446" s="46">
        <v>0</v>
      </c>
      <c r="L1446" s="56">
        <v>0</v>
      </c>
      <c r="M1446" s="56">
        <v>0</v>
      </c>
      <c r="N1446" s="56">
        <v>0</v>
      </c>
      <c r="O1446" s="56">
        <v>0</v>
      </c>
      <c r="P1446" s="49" t="s">
        <v>794</v>
      </c>
      <c r="Q1446" s="49" t="s">
        <v>6</v>
      </c>
      <c r="R1446" s="49" t="s">
        <v>6</v>
      </c>
    </row>
    <row r="1447" spans="1:18">
      <c r="A1447" s="44" t="s">
        <v>60</v>
      </c>
      <c r="B1447" s="44" t="s">
        <v>2016</v>
      </c>
      <c r="C1447" s="44" t="s">
        <v>6</v>
      </c>
      <c r="D1447" s="44" t="s">
        <v>2017</v>
      </c>
      <c r="E1447" s="44" t="s">
        <v>6</v>
      </c>
      <c r="F1447" s="49" t="s">
        <v>294</v>
      </c>
      <c r="G1447" s="46">
        <v>53</v>
      </c>
      <c r="H1447" s="47">
        <v>51362</v>
      </c>
      <c r="I1447" s="47">
        <v>77116</v>
      </c>
      <c r="J1447" s="47">
        <v>164.4</v>
      </c>
      <c r="K1447" s="46">
        <f>H1447+I1447+J1447</f>
        <v>128642.4</v>
      </c>
      <c r="L1447" s="31">
        <f t="shared" ref="L1447" si="897">TRUNC($G1447*H1447)</f>
        <v>2722186</v>
      </c>
      <c r="M1447" s="31">
        <f t="shared" ref="M1447" si="898">TRUNC($G1447*I1447)</f>
        <v>4087148</v>
      </c>
      <c r="N1447" s="31">
        <f t="shared" ref="N1447" si="899">TRUNC($G1447*J1447)</f>
        <v>8713</v>
      </c>
      <c r="O1447" s="32">
        <f t="shared" ref="O1447" si="900">L1447+M1447+N1447</f>
        <v>6818047</v>
      </c>
      <c r="P1447" s="49" t="s">
        <v>6</v>
      </c>
      <c r="Q1447" s="49" t="s">
        <v>6</v>
      </c>
      <c r="R1447" s="49" t="s">
        <v>6</v>
      </c>
    </row>
    <row r="1448" spans="1:18">
      <c r="A1448" s="44" t="s">
        <v>60</v>
      </c>
      <c r="B1448" s="44" t="s">
        <v>2018</v>
      </c>
      <c r="C1448" s="45" t="s">
        <v>692</v>
      </c>
      <c r="D1448" s="44" t="s">
        <v>2019</v>
      </c>
      <c r="E1448" s="44" t="s">
        <v>6</v>
      </c>
      <c r="F1448" s="49" t="s">
        <v>6</v>
      </c>
      <c r="G1448" s="46">
        <v>0</v>
      </c>
      <c r="H1448" s="47">
        <v>0</v>
      </c>
      <c r="I1448" s="47">
        <v>0</v>
      </c>
      <c r="J1448" s="47">
        <v>0</v>
      </c>
      <c r="K1448" s="46">
        <v>0</v>
      </c>
      <c r="L1448" s="56">
        <v>0</v>
      </c>
      <c r="M1448" s="56">
        <v>0</v>
      </c>
      <c r="N1448" s="56">
        <v>0</v>
      </c>
      <c r="O1448" s="56">
        <v>0</v>
      </c>
      <c r="P1448" s="49" t="s">
        <v>794</v>
      </c>
      <c r="Q1448" s="49" t="s">
        <v>6</v>
      </c>
      <c r="R1448" s="49" t="s">
        <v>6</v>
      </c>
    </row>
    <row r="1449" spans="1:18">
      <c r="A1449" s="44" t="s">
        <v>60</v>
      </c>
      <c r="B1449" s="44" t="s">
        <v>2020</v>
      </c>
      <c r="C1449" s="44" t="s">
        <v>6</v>
      </c>
      <c r="D1449" s="44" t="s">
        <v>2021</v>
      </c>
      <c r="E1449" s="44" t="s">
        <v>2010</v>
      </c>
      <c r="F1449" s="49" t="s">
        <v>793</v>
      </c>
      <c r="G1449" s="46">
        <v>25</v>
      </c>
      <c r="H1449" s="47">
        <v>18701.5</v>
      </c>
      <c r="I1449" s="47">
        <v>32478.400000000001</v>
      </c>
      <c r="J1449" s="47">
        <v>710.2</v>
      </c>
      <c r="K1449" s="46">
        <f t="shared" ref="K1449:K1452" si="901">H1449+I1449+J1449</f>
        <v>51890.1</v>
      </c>
      <c r="L1449" s="31">
        <f t="shared" ref="L1449:L1452" si="902">TRUNC($G1449*H1449)</f>
        <v>467537</v>
      </c>
      <c r="M1449" s="31">
        <f t="shared" ref="M1449:M1452" si="903">TRUNC($G1449*I1449)</f>
        <v>811960</v>
      </c>
      <c r="N1449" s="31">
        <f t="shared" ref="N1449:N1452" si="904">TRUNC($G1449*J1449)</f>
        <v>17755</v>
      </c>
      <c r="O1449" s="32">
        <f t="shared" ref="O1449:O1452" si="905">L1449+M1449+N1449</f>
        <v>1297252</v>
      </c>
      <c r="P1449" s="49" t="s">
        <v>6</v>
      </c>
      <c r="Q1449" s="49" t="s">
        <v>6</v>
      </c>
      <c r="R1449" s="49" t="s">
        <v>6</v>
      </c>
    </row>
    <row r="1450" spans="1:18">
      <c r="A1450" s="44" t="s">
        <v>60</v>
      </c>
      <c r="B1450" s="44" t="s">
        <v>2022</v>
      </c>
      <c r="C1450" s="44" t="s">
        <v>6</v>
      </c>
      <c r="D1450" s="44" t="s">
        <v>2021</v>
      </c>
      <c r="E1450" s="44" t="s">
        <v>831</v>
      </c>
      <c r="F1450" s="49" t="s">
        <v>793</v>
      </c>
      <c r="G1450" s="46">
        <v>24</v>
      </c>
      <c r="H1450" s="47">
        <v>18926.2</v>
      </c>
      <c r="I1450" s="47">
        <v>36753.599999999999</v>
      </c>
      <c r="J1450" s="47">
        <v>718.7</v>
      </c>
      <c r="K1450" s="46">
        <f t="shared" si="901"/>
        <v>56398.5</v>
      </c>
      <c r="L1450" s="31">
        <f t="shared" si="902"/>
        <v>454228</v>
      </c>
      <c r="M1450" s="31">
        <f t="shared" si="903"/>
        <v>882086</v>
      </c>
      <c r="N1450" s="31">
        <f t="shared" si="904"/>
        <v>17248</v>
      </c>
      <c r="O1450" s="32">
        <f t="shared" si="905"/>
        <v>1353562</v>
      </c>
      <c r="P1450" s="49" t="s">
        <v>6</v>
      </c>
      <c r="Q1450" s="49" t="s">
        <v>6</v>
      </c>
      <c r="R1450" s="49" t="s">
        <v>6</v>
      </c>
    </row>
    <row r="1451" spans="1:18">
      <c r="A1451" s="44" t="s">
        <v>60</v>
      </c>
      <c r="B1451" s="44" t="s">
        <v>2023</v>
      </c>
      <c r="C1451" s="44" t="s">
        <v>6</v>
      </c>
      <c r="D1451" s="44" t="s">
        <v>2024</v>
      </c>
      <c r="E1451" s="44" t="s">
        <v>2025</v>
      </c>
      <c r="F1451" s="49" t="s">
        <v>793</v>
      </c>
      <c r="G1451" s="46">
        <v>98</v>
      </c>
      <c r="H1451" s="47">
        <v>2750.9</v>
      </c>
      <c r="I1451" s="47">
        <v>56504.800000000003</v>
      </c>
      <c r="J1451" s="47">
        <v>3816.1</v>
      </c>
      <c r="K1451" s="46">
        <f t="shared" si="901"/>
        <v>63071.8</v>
      </c>
      <c r="L1451" s="31">
        <f t="shared" si="902"/>
        <v>269588</v>
      </c>
      <c r="M1451" s="31">
        <f t="shared" si="903"/>
        <v>5537470</v>
      </c>
      <c r="N1451" s="31">
        <f t="shared" si="904"/>
        <v>373977</v>
      </c>
      <c r="O1451" s="32">
        <f t="shared" si="905"/>
        <v>6181035</v>
      </c>
      <c r="P1451" s="49" t="s">
        <v>6</v>
      </c>
      <c r="Q1451" s="49" t="s">
        <v>6</v>
      </c>
      <c r="R1451" s="49" t="s">
        <v>6</v>
      </c>
    </row>
    <row r="1452" spans="1:18">
      <c r="A1452" s="44" t="s">
        <v>60</v>
      </c>
      <c r="B1452" s="44" t="s">
        <v>2026</v>
      </c>
      <c r="C1452" s="44" t="s">
        <v>6</v>
      </c>
      <c r="D1452" s="44" t="s">
        <v>2027</v>
      </c>
      <c r="E1452" s="44" t="s">
        <v>830</v>
      </c>
      <c r="F1452" s="49" t="s">
        <v>293</v>
      </c>
      <c r="G1452" s="46">
        <v>7</v>
      </c>
      <c r="H1452" s="47">
        <v>26785.3</v>
      </c>
      <c r="I1452" s="47">
        <v>74635.199999999997</v>
      </c>
      <c r="J1452" s="47">
        <v>0</v>
      </c>
      <c r="K1452" s="46">
        <f t="shared" si="901"/>
        <v>101420.5</v>
      </c>
      <c r="L1452" s="31">
        <f t="shared" si="902"/>
        <v>187497</v>
      </c>
      <c r="M1452" s="31">
        <f t="shared" si="903"/>
        <v>522446</v>
      </c>
      <c r="N1452" s="31">
        <f t="shared" si="904"/>
        <v>0</v>
      </c>
      <c r="O1452" s="32">
        <f t="shared" si="905"/>
        <v>709943</v>
      </c>
      <c r="P1452" s="49" t="s">
        <v>6</v>
      </c>
      <c r="Q1452" s="49" t="s">
        <v>6</v>
      </c>
      <c r="R1452" s="49" t="s">
        <v>6</v>
      </c>
    </row>
    <row r="1453" spans="1:18">
      <c r="A1453" s="44" t="s">
        <v>60</v>
      </c>
      <c r="B1453" s="44" t="s">
        <v>2028</v>
      </c>
      <c r="C1453" s="45" t="s">
        <v>692</v>
      </c>
      <c r="D1453" s="44" t="s">
        <v>6</v>
      </c>
      <c r="E1453" s="44" t="s">
        <v>6</v>
      </c>
      <c r="F1453" s="49" t="s">
        <v>6</v>
      </c>
      <c r="G1453" s="46">
        <v>0</v>
      </c>
      <c r="H1453" s="47">
        <v>0</v>
      </c>
      <c r="I1453" s="47">
        <v>0</v>
      </c>
      <c r="J1453" s="47">
        <v>0</v>
      </c>
      <c r="K1453" s="46">
        <v>0</v>
      </c>
      <c r="L1453" s="56">
        <v>0</v>
      </c>
      <c r="M1453" s="56">
        <v>0</v>
      </c>
      <c r="N1453" s="56">
        <v>0</v>
      </c>
      <c r="O1453" s="56">
        <v>0</v>
      </c>
      <c r="P1453" s="49" t="s">
        <v>794</v>
      </c>
      <c r="Q1453" s="49" t="s">
        <v>6</v>
      </c>
      <c r="R1453" s="49" t="s">
        <v>6</v>
      </c>
    </row>
    <row r="1454" spans="1:18">
      <c r="A1454" s="44" t="s">
        <v>60</v>
      </c>
      <c r="B1454" s="44" t="s">
        <v>2029</v>
      </c>
      <c r="C1454" s="45" t="s">
        <v>692</v>
      </c>
      <c r="D1454" s="44" t="s">
        <v>2030</v>
      </c>
      <c r="E1454" s="44" t="s">
        <v>6</v>
      </c>
      <c r="F1454" s="49" t="s">
        <v>6</v>
      </c>
      <c r="G1454" s="46">
        <v>0</v>
      </c>
      <c r="H1454" s="47">
        <v>0</v>
      </c>
      <c r="I1454" s="47">
        <v>0</v>
      </c>
      <c r="J1454" s="47">
        <v>0</v>
      </c>
      <c r="K1454" s="46">
        <v>0</v>
      </c>
      <c r="L1454" s="57">
        <f>SUM(L1456:L1466)</f>
        <v>18515384</v>
      </c>
      <c r="M1454" s="57">
        <f t="shared" ref="M1454:O1454" si="906">SUM(M1456:M1466)</f>
        <v>37149981</v>
      </c>
      <c r="N1454" s="57">
        <f t="shared" si="906"/>
        <v>23428909</v>
      </c>
      <c r="O1454" s="57">
        <f t="shared" si="906"/>
        <v>79094274</v>
      </c>
      <c r="P1454" s="49" t="s">
        <v>694</v>
      </c>
      <c r="Q1454" s="49" t="s">
        <v>6</v>
      </c>
      <c r="R1454" s="49" t="s">
        <v>6</v>
      </c>
    </row>
    <row r="1455" spans="1:18">
      <c r="A1455" s="44" t="s">
        <v>60</v>
      </c>
      <c r="B1455" s="44" t="s">
        <v>2031</v>
      </c>
      <c r="C1455" s="45" t="s">
        <v>692</v>
      </c>
      <c r="D1455" s="44" t="s">
        <v>2032</v>
      </c>
      <c r="E1455" s="44" t="s">
        <v>6</v>
      </c>
      <c r="F1455" s="49" t="s">
        <v>6</v>
      </c>
      <c r="G1455" s="46">
        <v>0</v>
      </c>
      <c r="H1455" s="47">
        <v>0</v>
      </c>
      <c r="I1455" s="47">
        <v>0</v>
      </c>
      <c r="J1455" s="47">
        <v>0</v>
      </c>
      <c r="K1455" s="46">
        <v>0</v>
      </c>
      <c r="L1455" s="56">
        <v>0</v>
      </c>
      <c r="M1455" s="56">
        <v>0</v>
      </c>
      <c r="N1455" s="56">
        <v>0</v>
      </c>
      <c r="O1455" s="56">
        <v>0</v>
      </c>
      <c r="P1455" s="49" t="s">
        <v>794</v>
      </c>
      <c r="Q1455" s="49" t="s">
        <v>6</v>
      </c>
      <c r="R1455" s="49" t="s">
        <v>6</v>
      </c>
    </row>
    <row r="1456" spans="1:18">
      <c r="A1456" s="44" t="s">
        <v>60</v>
      </c>
      <c r="B1456" s="44" t="s">
        <v>2033</v>
      </c>
      <c r="C1456" s="48" t="s">
        <v>6</v>
      </c>
      <c r="D1456" s="44" t="s">
        <v>1171</v>
      </c>
      <c r="E1456" s="44" t="s">
        <v>1107</v>
      </c>
      <c r="F1456" s="49" t="s">
        <v>1172</v>
      </c>
      <c r="G1456" s="46">
        <v>17</v>
      </c>
      <c r="H1456" s="47">
        <v>589.29999999999995</v>
      </c>
      <c r="I1456" s="47">
        <v>1491.6</v>
      </c>
      <c r="J1456" s="47">
        <v>787.7</v>
      </c>
      <c r="K1456" s="46">
        <f t="shared" ref="K1456:K1463" si="907">H1456+I1456+J1456</f>
        <v>2868.5999999999995</v>
      </c>
      <c r="L1456" s="31">
        <f t="shared" ref="L1456:L1463" si="908">TRUNC($G1456*H1456)</f>
        <v>10018</v>
      </c>
      <c r="M1456" s="31">
        <f t="shared" ref="M1456:M1463" si="909">TRUNC($G1456*I1456)</f>
        <v>25357</v>
      </c>
      <c r="N1456" s="31">
        <f t="shared" ref="N1456:N1463" si="910">TRUNC($G1456*J1456)</f>
        <v>13390</v>
      </c>
      <c r="O1456" s="32">
        <f t="shared" ref="O1456:O1463" si="911">L1456+M1456+N1456</f>
        <v>48765</v>
      </c>
      <c r="P1456" s="49" t="s">
        <v>6</v>
      </c>
      <c r="Q1456" s="49" t="s">
        <v>1173</v>
      </c>
      <c r="R1456" s="49" t="s">
        <v>6</v>
      </c>
    </row>
    <row r="1457" spans="1:18">
      <c r="A1457" s="44" t="s">
        <v>60</v>
      </c>
      <c r="B1457" s="44" t="s">
        <v>2034</v>
      </c>
      <c r="C1457" s="44" t="s">
        <v>6</v>
      </c>
      <c r="D1457" s="44" t="s">
        <v>2035</v>
      </c>
      <c r="E1457" s="44" t="s">
        <v>1184</v>
      </c>
      <c r="F1457" s="49" t="s">
        <v>1172</v>
      </c>
      <c r="G1457" s="46">
        <v>1885</v>
      </c>
      <c r="H1457" s="47">
        <v>444.8</v>
      </c>
      <c r="I1457" s="47">
        <v>4066.4</v>
      </c>
      <c r="J1457" s="47">
        <v>571</v>
      </c>
      <c r="K1457" s="46">
        <f t="shared" si="907"/>
        <v>5082.2</v>
      </c>
      <c r="L1457" s="31">
        <f t="shared" si="908"/>
        <v>838448</v>
      </c>
      <c r="M1457" s="31">
        <f t="shared" si="909"/>
        <v>7665164</v>
      </c>
      <c r="N1457" s="31">
        <f t="shared" si="910"/>
        <v>1076335</v>
      </c>
      <c r="O1457" s="32">
        <f t="shared" si="911"/>
        <v>9579947</v>
      </c>
      <c r="P1457" s="49" t="s">
        <v>6</v>
      </c>
      <c r="Q1457" s="49" t="s">
        <v>6</v>
      </c>
      <c r="R1457" s="49" t="s">
        <v>6</v>
      </c>
    </row>
    <row r="1458" spans="1:18">
      <c r="A1458" s="44" t="s">
        <v>60</v>
      </c>
      <c r="B1458" s="44" t="s">
        <v>2036</v>
      </c>
      <c r="C1458" s="44" t="s">
        <v>6</v>
      </c>
      <c r="D1458" s="44" t="s">
        <v>1236</v>
      </c>
      <c r="E1458" s="44" t="s">
        <v>1237</v>
      </c>
      <c r="F1458" s="49" t="s">
        <v>1172</v>
      </c>
      <c r="G1458" s="46">
        <v>1868</v>
      </c>
      <c r="H1458" s="47">
        <v>6870.5</v>
      </c>
      <c r="I1458" s="47">
        <v>12184</v>
      </c>
      <c r="J1458" s="47">
        <v>5033.3</v>
      </c>
      <c r="K1458" s="46">
        <f t="shared" si="907"/>
        <v>24087.8</v>
      </c>
      <c r="L1458" s="31">
        <f t="shared" si="908"/>
        <v>12834094</v>
      </c>
      <c r="M1458" s="31">
        <f t="shared" si="909"/>
        <v>22759712</v>
      </c>
      <c r="N1458" s="31">
        <f t="shared" si="910"/>
        <v>9402204</v>
      </c>
      <c r="O1458" s="32">
        <f t="shared" si="911"/>
        <v>44996010</v>
      </c>
      <c r="P1458" s="49" t="s">
        <v>6</v>
      </c>
      <c r="Q1458" s="49" t="s">
        <v>6</v>
      </c>
      <c r="R1458" s="49" t="s">
        <v>6</v>
      </c>
    </row>
    <row r="1459" spans="1:18">
      <c r="A1459" s="44" t="s">
        <v>60</v>
      </c>
      <c r="B1459" s="44" t="s">
        <v>2037</v>
      </c>
      <c r="C1459" s="48" t="s">
        <v>6</v>
      </c>
      <c r="D1459" s="44" t="s">
        <v>1278</v>
      </c>
      <c r="E1459" s="44" t="s">
        <v>2038</v>
      </c>
      <c r="F1459" s="49" t="s">
        <v>793</v>
      </c>
      <c r="G1459" s="46">
        <v>3023</v>
      </c>
      <c r="H1459" s="47">
        <v>120.7</v>
      </c>
      <c r="I1459" s="47">
        <v>80.8</v>
      </c>
      <c r="J1459" s="47">
        <v>87.8</v>
      </c>
      <c r="K1459" s="46">
        <f t="shared" si="907"/>
        <v>289.3</v>
      </c>
      <c r="L1459" s="31">
        <f t="shared" si="908"/>
        <v>364876</v>
      </c>
      <c r="M1459" s="31">
        <f t="shared" si="909"/>
        <v>244258</v>
      </c>
      <c r="N1459" s="31">
        <f t="shared" si="910"/>
        <v>265419</v>
      </c>
      <c r="O1459" s="32">
        <f t="shared" si="911"/>
        <v>874553</v>
      </c>
      <c r="P1459" s="49" t="s">
        <v>6</v>
      </c>
      <c r="Q1459" s="49" t="s">
        <v>1279</v>
      </c>
      <c r="R1459" s="49" t="s">
        <v>6</v>
      </c>
    </row>
    <row r="1460" spans="1:18">
      <c r="A1460" s="44" t="s">
        <v>60</v>
      </c>
      <c r="B1460" s="44" t="s">
        <v>2039</v>
      </c>
      <c r="C1460" s="44" t="s">
        <v>6</v>
      </c>
      <c r="D1460" s="44" t="s">
        <v>1838</v>
      </c>
      <c r="E1460" s="44" t="s">
        <v>1839</v>
      </c>
      <c r="F1460" s="49" t="s">
        <v>793</v>
      </c>
      <c r="G1460" s="46">
        <v>1558</v>
      </c>
      <c r="H1460" s="47">
        <v>311.2</v>
      </c>
      <c r="I1460" s="47">
        <v>1950.4</v>
      </c>
      <c r="J1460" s="47">
        <v>432.2</v>
      </c>
      <c r="K1460" s="46">
        <f t="shared" si="907"/>
        <v>2693.7999999999997</v>
      </c>
      <c r="L1460" s="31">
        <f t="shared" si="908"/>
        <v>484849</v>
      </c>
      <c r="M1460" s="31">
        <f t="shared" si="909"/>
        <v>3038723</v>
      </c>
      <c r="N1460" s="31">
        <f t="shared" si="910"/>
        <v>673367</v>
      </c>
      <c r="O1460" s="32">
        <f t="shared" si="911"/>
        <v>4196939</v>
      </c>
      <c r="P1460" s="49" t="s">
        <v>6</v>
      </c>
      <c r="Q1460" s="49" t="s">
        <v>6</v>
      </c>
      <c r="R1460" s="49" t="s">
        <v>6</v>
      </c>
    </row>
    <row r="1461" spans="1:18">
      <c r="A1461" s="44" t="s">
        <v>60</v>
      </c>
      <c r="B1461" s="44" t="s">
        <v>2040</v>
      </c>
      <c r="C1461" s="44" t="s">
        <v>6</v>
      </c>
      <c r="D1461" s="44" t="s">
        <v>1186</v>
      </c>
      <c r="E1461" s="44" t="s">
        <v>1187</v>
      </c>
      <c r="F1461" s="49" t="s">
        <v>8</v>
      </c>
      <c r="G1461" s="46">
        <v>16</v>
      </c>
      <c r="H1461" s="47">
        <v>7640.7</v>
      </c>
      <c r="I1461" s="47">
        <v>52852</v>
      </c>
      <c r="J1461" s="47">
        <v>0</v>
      </c>
      <c r="K1461" s="46">
        <f t="shared" si="907"/>
        <v>60492.7</v>
      </c>
      <c r="L1461" s="31">
        <f t="shared" si="908"/>
        <v>122251</v>
      </c>
      <c r="M1461" s="31">
        <f t="shared" si="909"/>
        <v>845632</v>
      </c>
      <c r="N1461" s="31">
        <f t="shared" si="910"/>
        <v>0</v>
      </c>
      <c r="O1461" s="32">
        <f t="shared" si="911"/>
        <v>967883</v>
      </c>
      <c r="P1461" s="49" t="s">
        <v>6</v>
      </c>
      <c r="Q1461" s="49" t="s">
        <v>6</v>
      </c>
      <c r="R1461" s="49" t="s">
        <v>6</v>
      </c>
    </row>
    <row r="1462" spans="1:18">
      <c r="A1462" s="44" t="s">
        <v>60</v>
      </c>
      <c r="B1462" s="44" t="s">
        <v>2041</v>
      </c>
      <c r="C1462" s="44" t="s">
        <v>6</v>
      </c>
      <c r="D1462" s="44" t="s">
        <v>1186</v>
      </c>
      <c r="E1462" s="44" t="s">
        <v>1188</v>
      </c>
      <c r="F1462" s="49" t="s">
        <v>8</v>
      </c>
      <c r="G1462" s="46">
        <v>4</v>
      </c>
      <c r="H1462" s="47">
        <v>9757.9</v>
      </c>
      <c r="I1462" s="47">
        <v>70196</v>
      </c>
      <c r="J1462" s="47">
        <v>0</v>
      </c>
      <c r="K1462" s="46">
        <f t="shared" si="907"/>
        <v>79953.899999999994</v>
      </c>
      <c r="L1462" s="31">
        <f t="shared" si="908"/>
        <v>39031</v>
      </c>
      <c r="M1462" s="31">
        <f t="shared" si="909"/>
        <v>280784</v>
      </c>
      <c r="N1462" s="31">
        <f t="shared" si="910"/>
        <v>0</v>
      </c>
      <c r="O1462" s="32">
        <f t="shared" si="911"/>
        <v>319815</v>
      </c>
      <c r="P1462" s="49" t="s">
        <v>6</v>
      </c>
      <c r="Q1462" s="49" t="s">
        <v>6</v>
      </c>
      <c r="R1462" s="49" t="s">
        <v>6</v>
      </c>
    </row>
    <row r="1463" spans="1:18">
      <c r="A1463" s="44" t="s">
        <v>60</v>
      </c>
      <c r="B1463" s="44" t="s">
        <v>2042</v>
      </c>
      <c r="C1463" s="44" t="s">
        <v>6</v>
      </c>
      <c r="D1463" s="44" t="s">
        <v>1189</v>
      </c>
      <c r="E1463" s="44" t="s">
        <v>6</v>
      </c>
      <c r="F1463" s="49" t="s">
        <v>8</v>
      </c>
      <c r="G1463" s="46">
        <v>16</v>
      </c>
      <c r="H1463" s="47">
        <v>2236.9</v>
      </c>
      <c r="I1463" s="47">
        <v>3995.2</v>
      </c>
      <c r="J1463" s="47">
        <v>550</v>
      </c>
      <c r="K1463" s="46">
        <f t="shared" si="907"/>
        <v>6782.1</v>
      </c>
      <c r="L1463" s="31">
        <f t="shared" si="908"/>
        <v>35790</v>
      </c>
      <c r="M1463" s="31">
        <f t="shared" si="909"/>
        <v>63923</v>
      </c>
      <c r="N1463" s="31">
        <f t="shared" si="910"/>
        <v>8800</v>
      </c>
      <c r="O1463" s="32">
        <f t="shared" si="911"/>
        <v>108513</v>
      </c>
      <c r="P1463" s="49" t="s">
        <v>6</v>
      </c>
      <c r="Q1463" s="49" t="s">
        <v>6</v>
      </c>
      <c r="R1463" s="49" t="s">
        <v>6</v>
      </c>
    </row>
    <row r="1464" spans="1:18">
      <c r="A1464" s="44" t="s">
        <v>60</v>
      </c>
      <c r="B1464" s="44" t="s">
        <v>2043</v>
      </c>
      <c r="C1464" s="45" t="s">
        <v>692</v>
      </c>
      <c r="D1464" s="44" t="s">
        <v>2044</v>
      </c>
      <c r="E1464" s="44" t="s">
        <v>6</v>
      </c>
      <c r="F1464" s="49" t="s">
        <v>6</v>
      </c>
      <c r="G1464" s="46">
        <v>0</v>
      </c>
      <c r="H1464" s="47">
        <v>0</v>
      </c>
      <c r="I1464" s="47">
        <v>0</v>
      </c>
      <c r="J1464" s="47">
        <v>0</v>
      </c>
      <c r="K1464" s="46">
        <v>0</v>
      </c>
      <c r="L1464" s="56">
        <v>0</v>
      </c>
      <c r="M1464" s="56">
        <v>0</v>
      </c>
      <c r="N1464" s="56">
        <v>0</v>
      </c>
      <c r="O1464" s="56">
        <v>0</v>
      </c>
      <c r="P1464" s="49" t="s">
        <v>794</v>
      </c>
      <c r="Q1464" s="49" t="s">
        <v>6</v>
      </c>
      <c r="R1464" s="49" t="s">
        <v>6</v>
      </c>
    </row>
    <row r="1465" spans="1:18">
      <c r="A1465" s="44" t="s">
        <v>60</v>
      </c>
      <c r="B1465" s="44" t="s">
        <v>2045</v>
      </c>
      <c r="C1465" s="45" t="s">
        <v>692</v>
      </c>
      <c r="D1465" s="44" t="s">
        <v>2046</v>
      </c>
      <c r="E1465" s="44" t="s">
        <v>6</v>
      </c>
      <c r="F1465" s="49" t="s">
        <v>9</v>
      </c>
      <c r="G1465" s="46">
        <v>1</v>
      </c>
      <c r="H1465" s="47">
        <v>0</v>
      </c>
      <c r="I1465" s="47">
        <v>0</v>
      </c>
      <c r="J1465" s="47">
        <v>11807244</v>
      </c>
      <c r="K1465" s="46">
        <f t="shared" ref="K1465:K1466" si="912">H1465+I1465+J1465</f>
        <v>11807244</v>
      </c>
      <c r="L1465" s="31">
        <f t="shared" ref="L1465:L1466" si="913">TRUNC($G1465*H1465)</f>
        <v>0</v>
      </c>
      <c r="M1465" s="31">
        <f t="shared" ref="M1465:M1466" si="914">TRUNC($G1465*I1465)</f>
        <v>0</v>
      </c>
      <c r="N1465" s="31">
        <f t="shared" ref="N1465:N1466" si="915">TRUNC($G1465*J1465)</f>
        <v>11807244</v>
      </c>
      <c r="O1465" s="32">
        <f t="shared" ref="O1465:O1466" si="916">L1465+M1465+N1465</f>
        <v>11807244</v>
      </c>
      <c r="P1465" s="49" t="s">
        <v>795</v>
      </c>
      <c r="Q1465" s="49" t="s">
        <v>6</v>
      </c>
      <c r="R1465" s="49" t="s">
        <v>6</v>
      </c>
    </row>
    <row r="1466" spans="1:18">
      <c r="A1466" s="44" t="s">
        <v>60</v>
      </c>
      <c r="B1466" s="44" t="s">
        <v>2047</v>
      </c>
      <c r="C1466" s="44" t="s">
        <v>6</v>
      </c>
      <c r="D1466" s="44" t="s">
        <v>2001</v>
      </c>
      <c r="E1466" s="44" t="s">
        <v>2002</v>
      </c>
      <c r="F1466" s="49" t="s">
        <v>1108</v>
      </c>
      <c r="G1466" s="46">
        <v>5</v>
      </c>
      <c r="H1466" s="47">
        <v>757205.4</v>
      </c>
      <c r="I1466" s="47">
        <v>445285.6</v>
      </c>
      <c r="J1466" s="47">
        <v>36430</v>
      </c>
      <c r="K1466" s="46">
        <f t="shared" si="912"/>
        <v>1238921</v>
      </c>
      <c r="L1466" s="31">
        <f t="shared" si="913"/>
        <v>3786027</v>
      </c>
      <c r="M1466" s="31">
        <f t="shared" si="914"/>
        <v>2226428</v>
      </c>
      <c r="N1466" s="31">
        <f t="shared" si="915"/>
        <v>182150</v>
      </c>
      <c r="O1466" s="32">
        <f t="shared" si="916"/>
        <v>6194605</v>
      </c>
      <c r="P1466" s="49" t="s">
        <v>6</v>
      </c>
      <c r="Q1466" s="49" t="s">
        <v>6</v>
      </c>
      <c r="R1466" s="49" t="s">
        <v>6</v>
      </c>
    </row>
    <row r="1467" spans="1:18">
      <c r="A1467" s="44" t="s">
        <v>60</v>
      </c>
      <c r="B1467" s="44" t="s">
        <v>2048</v>
      </c>
      <c r="C1467" s="45" t="s">
        <v>692</v>
      </c>
      <c r="D1467" s="44" t="s">
        <v>6</v>
      </c>
      <c r="E1467" s="44" t="s">
        <v>6</v>
      </c>
      <c r="F1467" s="49" t="s">
        <v>6</v>
      </c>
      <c r="G1467" s="46">
        <v>0</v>
      </c>
      <c r="H1467" s="47">
        <v>0</v>
      </c>
      <c r="I1467" s="47">
        <v>0</v>
      </c>
      <c r="J1467" s="47">
        <v>0</v>
      </c>
      <c r="K1467" s="46">
        <v>0</v>
      </c>
      <c r="L1467" s="56">
        <v>0</v>
      </c>
      <c r="M1467" s="56">
        <v>0</v>
      </c>
      <c r="N1467" s="56">
        <v>0</v>
      </c>
      <c r="O1467" s="56">
        <v>0</v>
      </c>
      <c r="P1467" s="49" t="s">
        <v>794</v>
      </c>
      <c r="Q1467" s="49" t="s">
        <v>6</v>
      </c>
      <c r="R1467" s="49" t="s">
        <v>6</v>
      </c>
    </row>
    <row r="1468" spans="1:18">
      <c r="A1468" s="44" t="s">
        <v>60</v>
      </c>
      <c r="B1468" s="44" t="s">
        <v>2049</v>
      </c>
      <c r="C1468" s="45" t="s">
        <v>692</v>
      </c>
      <c r="D1468" s="44" t="s">
        <v>2050</v>
      </c>
      <c r="E1468" s="44" t="s">
        <v>6</v>
      </c>
      <c r="F1468" s="49" t="s">
        <v>6</v>
      </c>
      <c r="G1468" s="46">
        <v>0</v>
      </c>
      <c r="H1468" s="47">
        <v>0</v>
      </c>
      <c r="I1468" s="47">
        <v>0</v>
      </c>
      <c r="J1468" s="47">
        <v>0</v>
      </c>
      <c r="K1468" s="46">
        <v>0</v>
      </c>
      <c r="L1468" s="57">
        <f>SUM(L1470:L1485)</f>
        <v>0</v>
      </c>
      <c r="M1468" s="57">
        <f t="shared" ref="M1468:O1468" si="917">SUM(M1470:M1485)</f>
        <v>0</v>
      </c>
      <c r="N1468" s="57">
        <f t="shared" si="917"/>
        <v>279879056</v>
      </c>
      <c r="O1468" s="57">
        <f t="shared" si="917"/>
        <v>279879056</v>
      </c>
      <c r="P1468" s="49" t="s">
        <v>694</v>
      </c>
      <c r="Q1468" s="49" t="s">
        <v>6</v>
      </c>
      <c r="R1468" s="49" t="s">
        <v>6</v>
      </c>
    </row>
    <row r="1469" spans="1:18">
      <c r="A1469" s="44" t="s">
        <v>60</v>
      </c>
      <c r="B1469" s="44" t="s">
        <v>2051</v>
      </c>
      <c r="C1469" s="45" t="s">
        <v>692</v>
      </c>
      <c r="D1469" s="44" t="s">
        <v>2052</v>
      </c>
      <c r="E1469" s="44" t="s">
        <v>6</v>
      </c>
      <c r="F1469" s="49" t="s">
        <v>6</v>
      </c>
      <c r="G1469" s="46">
        <v>0</v>
      </c>
      <c r="H1469" s="47">
        <v>0</v>
      </c>
      <c r="I1469" s="47">
        <v>0</v>
      </c>
      <c r="J1469" s="47">
        <v>0</v>
      </c>
      <c r="K1469" s="46">
        <v>0</v>
      </c>
      <c r="L1469" s="56">
        <v>0</v>
      </c>
      <c r="M1469" s="56">
        <v>0</v>
      </c>
      <c r="N1469" s="56">
        <v>0</v>
      </c>
      <c r="O1469" s="56">
        <v>0</v>
      </c>
      <c r="P1469" s="49" t="s">
        <v>794</v>
      </c>
      <c r="Q1469" s="49" t="s">
        <v>6</v>
      </c>
      <c r="R1469" s="49" t="s">
        <v>6</v>
      </c>
    </row>
    <row r="1470" spans="1:18">
      <c r="A1470" s="44" t="s">
        <v>60</v>
      </c>
      <c r="B1470" s="44" t="s">
        <v>2053</v>
      </c>
      <c r="C1470" s="44" t="s">
        <v>6</v>
      </c>
      <c r="D1470" s="44" t="s">
        <v>2054</v>
      </c>
      <c r="E1470" s="44" t="s">
        <v>6</v>
      </c>
      <c r="F1470" s="49" t="s">
        <v>9</v>
      </c>
      <c r="G1470" s="46">
        <v>10</v>
      </c>
      <c r="H1470" s="47">
        <v>0</v>
      </c>
      <c r="I1470" s="47">
        <v>0</v>
      </c>
      <c r="J1470" s="47">
        <v>6077068.9000000004</v>
      </c>
      <c r="K1470" s="46">
        <f>H1470+I1470+J1470</f>
        <v>6077068.9000000004</v>
      </c>
      <c r="L1470" s="31">
        <f t="shared" ref="L1470" si="918">TRUNC($G1470*H1470)</f>
        <v>0</v>
      </c>
      <c r="M1470" s="31">
        <f t="shared" ref="M1470" si="919">TRUNC($G1470*I1470)</f>
        <v>0</v>
      </c>
      <c r="N1470" s="31">
        <f t="shared" ref="N1470" si="920">TRUNC($G1470*J1470)</f>
        <v>60770689</v>
      </c>
      <c r="O1470" s="32">
        <f t="shared" ref="O1470" si="921">L1470+M1470+N1470</f>
        <v>60770689</v>
      </c>
      <c r="P1470" s="49" t="s">
        <v>6</v>
      </c>
      <c r="Q1470" s="49" t="s">
        <v>6</v>
      </c>
      <c r="R1470" s="49" t="s">
        <v>6</v>
      </c>
    </row>
    <row r="1471" spans="1:18">
      <c r="A1471" s="44" t="s">
        <v>60</v>
      </c>
      <c r="B1471" s="44" t="s">
        <v>2055</v>
      </c>
      <c r="C1471" s="45" t="s">
        <v>692</v>
      </c>
      <c r="D1471" s="44" t="s">
        <v>2056</v>
      </c>
      <c r="E1471" s="44" t="s">
        <v>6</v>
      </c>
      <c r="F1471" s="49" t="s">
        <v>6</v>
      </c>
      <c r="G1471" s="46">
        <v>0</v>
      </c>
      <c r="H1471" s="47">
        <v>0</v>
      </c>
      <c r="I1471" s="47">
        <v>0</v>
      </c>
      <c r="J1471" s="47">
        <v>0</v>
      </c>
      <c r="K1471" s="46">
        <v>0</v>
      </c>
      <c r="L1471" s="56">
        <v>0</v>
      </c>
      <c r="M1471" s="56">
        <v>0</v>
      </c>
      <c r="N1471" s="56">
        <v>0</v>
      </c>
      <c r="O1471" s="56">
        <v>0</v>
      </c>
      <c r="P1471" s="49" t="s">
        <v>794</v>
      </c>
      <c r="Q1471" s="49" t="s">
        <v>6</v>
      </c>
      <c r="R1471" s="49" t="s">
        <v>6</v>
      </c>
    </row>
    <row r="1472" spans="1:18">
      <c r="A1472" s="44" t="s">
        <v>60</v>
      </c>
      <c r="B1472" s="44" t="s">
        <v>2057</v>
      </c>
      <c r="C1472" s="44" t="s">
        <v>6</v>
      </c>
      <c r="D1472" s="44" t="s">
        <v>2058</v>
      </c>
      <c r="E1472" s="44" t="s">
        <v>2059</v>
      </c>
      <c r="F1472" s="49" t="s">
        <v>793</v>
      </c>
      <c r="G1472" s="46">
        <v>200</v>
      </c>
      <c r="H1472" s="47">
        <v>0</v>
      </c>
      <c r="I1472" s="47">
        <v>0</v>
      </c>
      <c r="J1472" s="47">
        <v>140609.5</v>
      </c>
      <c r="K1472" s="46">
        <f t="shared" ref="K1472:K1477" si="922">H1472+I1472+J1472</f>
        <v>140609.5</v>
      </c>
      <c r="L1472" s="31">
        <f t="shared" ref="L1472:L1477" si="923">TRUNC($G1472*H1472)</f>
        <v>0</v>
      </c>
      <c r="M1472" s="31">
        <f t="shared" ref="M1472:M1477" si="924">TRUNC($G1472*I1472)</f>
        <v>0</v>
      </c>
      <c r="N1472" s="31">
        <f t="shared" ref="N1472:N1477" si="925">TRUNC($G1472*J1472)</f>
        <v>28121900</v>
      </c>
      <c r="O1472" s="32">
        <f t="shared" ref="O1472:O1477" si="926">L1472+M1472+N1472</f>
        <v>28121900</v>
      </c>
      <c r="P1472" s="49" t="s">
        <v>6</v>
      </c>
      <c r="Q1472" s="49" t="s">
        <v>6</v>
      </c>
      <c r="R1472" s="49" t="s">
        <v>6</v>
      </c>
    </row>
    <row r="1473" spans="1:18">
      <c r="A1473" s="44" t="s">
        <v>60</v>
      </c>
      <c r="B1473" s="44" t="s">
        <v>2060</v>
      </c>
      <c r="C1473" s="44" t="s">
        <v>6</v>
      </c>
      <c r="D1473" s="44" t="s">
        <v>2061</v>
      </c>
      <c r="E1473" s="44" t="s">
        <v>2059</v>
      </c>
      <c r="F1473" s="49" t="s">
        <v>793</v>
      </c>
      <c r="G1473" s="46">
        <v>180</v>
      </c>
      <c r="H1473" s="47">
        <v>0</v>
      </c>
      <c r="I1473" s="47">
        <v>0</v>
      </c>
      <c r="J1473" s="47">
        <v>108013.6</v>
      </c>
      <c r="K1473" s="46">
        <f t="shared" si="922"/>
        <v>108013.6</v>
      </c>
      <c r="L1473" s="31">
        <f t="shared" si="923"/>
        <v>0</v>
      </c>
      <c r="M1473" s="31">
        <f t="shared" si="924"/>
        <v>0</v>
      </c>
      <c r="N1473" s="31">
        <f t="shared" si="925"/>
        <v>19442448</v>
      </c>
      <c r="O1473" s="32">
        <f t="shared" si="926"/>
        <v>19442448</v>
      </c>
      <c r="P1473" s="49" t="s">
        <v>6</v>
      </c>
      <c r="Q1473" s="49" t="s">
        <v>6</v>
      </c>
      <c r="R1473" s="49" t="s">
        <v>6</v>
      </c>
    </row>
    <row r="1474" spans="1:18">
      <c r="A1474" s="44" t="s">
        <v>60</v>
      </c>
      <c r="B1474" s="44" t="s">
        <v>2062</v>
      </c>
      <c r="C1474" s="44" t="s">
        <v>6</v>
      </c>
      <c r="D1474" s="44" t="s">
        <v>2063</v>
      </c>
      <c r="E1474" s="44" t="s">
        <v>2059</v>
      </c>
      <c r="F1474" s="49" t="s">
        <v>793</v>
      </c>
      <c r="G1474" s="46">
        <v>100</v>
      </c>
      <c r="H1474" s="47">
        <v>0</v>
      </c>
      <c r="I1474" s="47">
        <v>0</v>
      </c>
      <c r="J1474" s="47">
        <v>108013.6</v>
      </c>
      <c r="K1474" s="46">
        <f t="shared" si="922"/>
        <v>108013.6</v>
      </c>
      <c r="L1474" s="31">
        <f t="shared" si="923"/>
        <v>0</v>
      </c>
      <c r="M1474" s="31">
        <f t="shared" si="924"/>
        <v>0</v>
      </c>
      <c r="N1474" s="31">
        <f t="shared" si="925"/>
        <v>10801360</v>
      </c>
      <c r="O1474" s="32">
        <f t="shared" si="926"/>
        <v>10801360</v>
      </c>
      <c r="P1474" s="49" t="s">
        <v>6</v>
      </c>
      <c r="Q1474" s="49" t="s">
        <v>6</v>
      </c>
      <c r="R1474" s="49" t="s">
        <v>6</v>
      </c>
    </row>
    <row r="1475" spans="1:18">
      <c r="A1475" s="44" t="s">
        <v>60</v>
      </c>
      <c r="B1475" s="44" t="s">
        <v>2064</v>
      </c>
      <c r="C1475" s="44" t="s">
        <v>6</v>
      </c>
      <c r="D1475" s="44" t="s">
        <v>2065</v>
      </c>
      <c r="E1475" s="44" t="s">
        <v>2059</v>
      </c>
      <c r="F1475" s="49" t="s">
        <v>793</v>
      </c>
      <c r="G1475" s="46">
        <v>30</v>
      </c>
      <c r="H1475" s="47">
        <v>0</v>
      </c>
      <c r="I1475" s="47">
        <v>0</v>
      </c>
      <c r="J1475" s="47">
        <v>108013.6</v>
      </c>
      <c r="K1475" s="46">
        <f t="shared" si="922"/>
        <v>108013.6</v>
      </c>
      <c r="L1475" s="31">
        <f t="shared" si="923"/>
        <v>0</v>
      </c>
      <c r="M1475" s="31">
        <f t="shared" si="924"/>
        <v>0</v>
      </c>
      <c r="N1475" s="31">
        <f t="shared" si="925"/>
        <v>3240408</v>
      </c>
      <c r="O1475" s="32">
        <f t="shared" si="926"/>
        <v>3240408</v>
      </c>
      <c r="P1475" s="49" t="s">
        <v>6</v>
      </c>
      <c r="Q1475" s="49" t="s">
        <v>6</v>
      </c>
      <c r="R1475" s="49" t="s">
        <v>6</v>
      </c>
    </row>
    <row r="1476" spans="1:18">
      <c r="A1476" s="44" t="s">
        <v>60</v>
      </c>
      <c r="B1476" s="44" t="s">
        <v>2066</v>
      </c>
      <c r="C1476" s="44" t="s">
        <v>6</v>
      </c>
      <c r="D1476" s="44" t="s">
        <v>2067</v>
      </c>
      <c r="E1476" s="44" t="s">
        <v>2068</v>
      </c>
      <c r="F1476" s="49" t="s">
        <v>9</v>
      </c>
      <c r="G1476" s="46">
        <v>1</v>
      </c>
      <c r="H1476" s="47">
        <v>0</v>
      </c>
      <c r="I1476" s="47">
        <v>0</v>
      </c>
      <c r="J1476" s="47">
        <v>19544426.600000001</v>
      </c>
      <c r="K1476" s="46">
        <f t="shared" si="922"/>
        <v>19544426.600000001</v>
      </c>
      <c r="L1476" s="31">
        <f t="shared" si="923"/>
        <v>0</v>
      </c>
      <c r="M1476" s="31">
        <f t="shared" si="924"/>
        <v>0</v>
      </c>
      <c r="N1476" s="31">
        <f t="shared" si="925"/>
        <v>19544426</v>
      </c>
      <c r="O1476" s="32">
        <f t="shared" si="926"/>
        <v>19544426</v>
      </c>
      <c r="P1476" s="49" t="s">
        <v>6</v>
      </c>
      <c r="Q1476" s="49" t="s">
        <v>6</v>
      </c>
      <c r="R1476" s="49" t="s">
        <v>6</v>
      </c>
    </row>
    <row r="1477" spans="1:18">
      <c r="A1477" s="44" t="s">
        <v>60</v>
      </c>
      <c r="B1477" s="44" t="s">
        <v>2069</v>
      </c>
      <c r="C1477" s="44" t="s">
        <v>6</v>
      </c>
      <c r="D1477" s="44" t="s">
        <v>2070</v>
      </c>
      <c r="E1477" s="44" t="s">
        <v>2068</v>
      </c>
      <c r="F1477" s="49" t="s">
        <v>695</v>
      </c>
      <c r="G1477" s="46">
        <v>36</v>
      </c>
      <c r="H1477" s="47">
        <v>0</v>
      </c>
      <c r="I1477" s="47">
        <v>0</v>
      </c>
      <c r="J1477" s="47">
        <v>853768.5</v>
      </c>
      <c r="K1477" s="46">
        <f t="shared" si="922"/>
        <v>853768.5</v>
      </c>
      <c r="L1477" s="31">
        <f t="shared" si="923"/>
        <v>0</v>
      </c>
      <c r="M1477" s="31">
        <f t="shared" si="924"/>
        <v>0</v>
      </c>
      <c r="N1477" s="31">
        <f t="shared" si="925"/>
        <v>30735666</v>
      </c>
      <c r="O1477" s="32">
        <f t="shared" si="926"/>
        <v>30735666</v>
      </c>
      <c r="P1477" s="49" t="s">
        <v>6</v>
      </c>
      <c r="Q1477" s="49" t="s">
        <v>6</v>
      </c>
      <c r="R1477" s="49" t="s">
        <v>6</v>
      </c>
    </row>
    <row r="1478" spans="1:18">
      <c r="A1478" s="44" t="s">
        <v>60</v>
      </c>
      <c r="B1478" s="44" t="s">
        <v>2071</v>
      </c>
      <c r="C1478" s="45" t="s">
        <v>692</v>
      </c>
      <c r="D1478" s="44" t="s">
        <v>2072</v>
      </c>
      <c r="E1478" s="44" t="s">
        <v>6</v>
      </c>
      <c r="F1478" s="49" t="s">
        <v>6</v>
      </c>
      <c r="G1478" s="46">
        <v>0</v>
      </c>
      <c r="H1478" s="47">
        <v>0</v>
      </c>
      <c r="I1478" s="47">
        <v>0</v>
      </c>
      <c r="J1478" s="47">
        <v>0</v>
      </c>
      <c r="K1478" s="46">
        <v>0</v>
      </c>
      <c r="L1478" s="56">
        <v>0</v>
      </c>
      <c r="M1478" s="56">
        <v>0</v>
      </c>
      <c r="N1478" s="56">
        <v>0</v>
      </c>
      <c r="O1478" s="56">
        <v>0</v>
      </c>
      <c r="P1478" s="49" t="s">
        <v>794</v>
      </c>
      <c r="Q1478" s="49" t="s">
        <v>6</v>
      </c>
      <c r="R1478" s="49" t="s">
        <v>6</v>
      </c>
    </row>
    <row r="1479" spans="1:18">
      <c r="A1479" s="44" t="s">
        <v>60</v>
      </c>
      <c r="B1479" s="44" t="s">
        <v>2073</v>
      </c>
      <c r="C1479" s="44" t="s">
        <v>6</v>
      </c>
      <c r="D1479" s="44" t="s">
        <v>2074</v>
      </c>
      <c r="E1479" s="44" t="s">
        <v>2075</v>
      </c>
      <c r="F1479" s="49" t="s">
        <v>9</v>
      </c>
      <c r="G1479" s="46">
        <v>28</v>
      </c>
      <c r="H1479" s="47">
        <v>0</v>
      </c>
      <c r="I1479" s="47">
        <v>0</v>
      </c>
      <c r="J1479" s="47">
        <v>842861</v>
      </c>
      <c r="K1479" s="46">
        <f t="shared" ref="K1479:K1480" si="927">H1479+I1479+J1479</f>
        <v>842861</v>
      </c>
      <c r="L1479" s="31">
        <f t="shared" ref="L1479:L1480" si="928">TRUNC($G1479*H1479)</f>
        <v>0</v>
      </c>
      <c r="M1479" s="31">
        <f t="shared" ref="M1479:M1480" si="929">TRUNC($G1479*I1479)</f>
        <v>0</v>
      </c>
      <c r="N1479" s="31">
        <f t="shared" ref="N1479:N1480" si="930">TRUNC($G1479*J1479)</f>
        <v>23600108</v>
      </c>
      <c r="O1479" s="32">
        <f t="shared" ref="O1479:O1480" si="931">L1479+M1479+N1479</f>
        <v>23600108</v>
      </c>
      <c r="P1479" s="49" t="s">
        <v>6</v>
      </c>
      <c r="Q1479" s="49" t="s">
        <v>6</v>
      </c>
      <c r="R1479" s="49" t="s">
        <v>6</v>
      </c>
    </row>
    <row r="1480" spans="1:18">
      <c r="A1480" s="44" t="s">
        <v>60</v>
      </c>
      <c r="B1480" s="44" t="s">
        <v>2076</v>
      </c>
      <c r="C1480" s="44" t="s">
        <v>6</v>
      </c>
      <c r="D1480" s="44" t="s">
        <v>2077</v>
      </c>
      <c r="E1480" s="44" t="s">
        <v>6</v>
      </c>
      <c r="F1480" s="49" t="s">
        <v>9</v>
      </c>
      <c r="G1480" s="46">
        <v>1</v>
      </c>
      <c r="H1480" s="47">
        <v>0</v>
      </c>
      <c r="I1480" s="47">
        <v>0</v>
      </c>
      <c r="J1480" s="47">
        <v>12158467.4</v>
      </c>
      <c r="K1480" s="46">
        <f t="shared" si="927"/>
        <v>12158467.4</v>
      </c>
      <c r="L1480" s="31">
        <f t="shared" si="928"/>
        <v>0</v>
      </c>
      <c r="M1480" s="31">
        <f t="shared" si="929"/>
        <v>0</v>
      </c>
      <c r="N1480" s="31">
        <f t="shared" si="930"/>
        <v>12158467</v>
      </c>
      <c r="O1480" s="32">
        <f t="shared" si="931"/>
        <v>12158467</v>
      </c>
      <c r="P1480" s="49" t="s">
        <v>6</v>
      </c>
      <c r="Q1480" s="49" t="s">
        <v>6</v>
      </c>
      <c r="R1480" s="49" t="s">
        <v>6</v>
      </c>
    </row>
    <row r="1481" spans="1:18">
      <c r="A1481" s="44" t="s">
        <v>60</v>
      </c>
      <c r="B1481" s="44" t="s">
        <v>2078</v>
      </c>
      <c r="C1481" s="45" t="s">
        <v>692</v>
      </c>
      <c r="D1481" s="44" t="s">
        <v>6</v>
      </c>
      <c r="E1481" s="44" t="s">
        <v>6</v>
      </c>
      <c r="F1481" s="49" t="s">
        <v>6</v>
      </c>
      <c r="G1481" s="46">
        <v>0</v>
      </c>
      <c r="H1481" s="47">
        <v>0</v>
      </c>
      <c r="I1481" s="47">
        <v>0</v>
      </c>
      <c r="J1481" s="47">
        <v>0</v>
      </c>
      <c r="K1481" s="46">
        <v>0</v>
      </c>
      <c r="L1481" s="56">
        <v>0</v>
      </c>
      <c r="M1481" s="56">
        <v>0</v>
      </c>
      <c r="N1481" s="56">
        <v>0</v>
      </c>
      <c r="O1481" s="56">
        <v>0</v>
      </c>
      <c r="P1481" s="49" t="s">
        <v>794</v>
      </c>
      <c r="Q1481" s="49" t="s">
        <v>6</v>
      </c>
      <c r="R1481" s="49" t="s">
        <v>6</v>
      </c>
    </row>
    <row r="1482" spans="1:18">
      <c r="A1482" s="44" t="s">
        <v>60</v>
      </c>
      <c r="B1482" s="44" t="s">
        <v>2079</v>
      </c>
      <c r="C1482" s="44" t="s">
        <v>6</v>
      </c>
      <c r="D1482" s="44" t="s">
        <v>2080</v>
      </c>
      <c r="E1482" s="44" t="s">
        <v>6</v>
      </c>
      <c r="F1482" s="49" t="s">
        <v>9</v>
      </c>
      <c r="G1482" s="46">
        <v>1</v>
      </c>
      <c r="H1482" s="47">
        <v>0</v>
      </c>
      <c r="I1482" s="47">
        <v>0</v>
      </c>
      <c r="J1482" s="47">
        <v>38871057.799999997</v>
      </c>
      <c r="K1482" s="46">
        <f t="shared" ref="K1482:K1485" si="932">H1482+I1482+J1482</f>
        <v>38871057.799999997</v>
      </c>
      <c r="L1482" s="31">
        <f t="shared" ref="L1482:L1485" si="933">TRUNC($G1482*H1482)</f>
        <v>0</v>
      </c>
      <c r="M1482" s="31">
        <f t="shared" ref="M1482:M1485" si="934">TRUNC($G1482*I1482)</f>
        <v>0</v>
      </c>
      <c r="N1482" s="31">
        <f t="shared" ref="N1482:N1485" si="935">TRUNC($G1482*J1482)</f>
        <v>38871057</v>
      </c>
      <c r="O1482" s="32">
        <f t="shared" ref="O1482:O1485" si="936">L1482+M1482+N1482</f>
        <v>38871057</v>
      </c>
      <c r="P1482" s="49" t="s">
        <v>6</v>
      </c>
      <c r="Q1482" s="49" t="s">
        <v>6</v>
      </c>
      <c r="R1482" s="49" t="s">
        <v>6</v>
      </c>
    </row>
    <row r="1483" spans="1:18">
      <c r="A1483" s="44" t="s">
        <v>60</v>
      </c>
      <c r="B1483" s="44" t="s">
        <v>2081</v>
      </c>
      <c r="C1483" s="44" t="s">
        <v>6</v>
      </c>
      <c r="D1483" s="44" t="s">
        <v>2082</v>
      </c>
      <c r="E1483" s="44" t="s">
        <v>6</v>
      </c>
      <c r="F1483" s="49" t="s">
        <v>1806</v>
      </c>
      <c r="G1483" s="46">
        <v>3.4</v>
      </c>
      <c r="H1483" s="47">
        <v>0</v>
      </c>
      <c r="I1483" s="47">
        <v>0</v>
      </c>
      <c r="J1483" s="47">
        <v>6887914.4000000004</v>
      </c>
      <c r="K1483" s="46">
        <f t="shared" si="932"/>
        <v>6887914.4000000004</v>
      </c>
      <c r="L1483" s="31">
        <f t="shared" si="933"/>
        <v>0</v>
      </c>
      <c r="M1483" s="31">
        <f t="shared" si="934"/>
        <v>0</v>
      </c>
      <c r="N1483" s="31">
        <f t="shared" si="935"/>
        <v>23418908</v>
      </c>
      <c r="O1483" s="32">
        <f t="shared" si="936"/>
        <v>23418908</v>
      </c>
      <c r="P1483" s="49" t="s">
        <v>6</v>
      </c>
      <c r="Q1483" s="49" t="s">
        <v>6</v>
      </c>
      <c r="R1483" s="49" t="s">
        <v>6</v>
      </c>
    </row>
    <row r="1484" spans="1:18">
      <c r="A1484" s="44" t="s">
        <v>60</v>
      </c>
      <c r="B1484" s="44" t="s">
        <v>2083</v>
      </c>
      <c r="C1484" s="44" t="s">
        <v>6</v>
      </c>
      <c r="D1484" s="44" t="s">
        <v>2084</v>
      </c>
      <c r="E1484" s="44" t="s">
        <v>6</v>
      </c>
      <c r="F1484" s="49" t="s">
        <v>9</v>
      </c>
      <c r="G1484" s="46">
        <v>1</v>
      </c>
      <c r="H1484" s="47">
        <v>0</v>
      </c>
      <c r="I1484" s="47">
        <v>0</v>
      </c>
      <c r="J1484" s="47">
        <v>8722172.5999999996</v>
      </c>
      <c r="K1484" s="46">
        <f t="shared" si="932"/>
        <v>8722172.5999999996</v>
      </c>
      <c r="L1484" s="31">
        <f t="shared" si="933"/>
        <v>0</v>
      </c>
      <c r="M1484" s="31">
        <f t="shared" si="934"/>
        <v>0</v>
      </c>
      <c r="N1484" s="31">
        <f t="shared" si="935"/>
        <v>8722172</v>
      </c>
      <c r="O1484" s="32">
        <f t="shared" si="936"/>
        <v>8722172</v>
      </c>
      <c r="P1484" s="49" t="s">
        <v>6</v>
      </c>
      <c r="Q1484" s="49" t="s">
        <v>6</v>
      </c>
      <c r="R1484" s="49" t="s">
        <v>6</v>
      </c>
    </row>
    <row r="1485" spans="1:18">
      <c r="A1485" s="44" t="s">
        <v>60</v>
      </c>
      <c r="B1485" s="44" t="s">
        <v>2085</v>
      </c>
      <c r="C1485" s="44" t="s">
        <v>6</v>
      </c>
      <c r="D1485" s="44" t="s">
        <v>2086</v>
      </c>
      <c r="E1485" s="44" t="s">
        <v>6</v>
      </c>
      <c r="F1485" s="49" t="s">
        <v>9</v>
      </c>
      <c r="G1485" s="46">
        <v>1</v>
      </c>
      <c r="H1485" s="47">
        <v>0</v>
      </c>
      <c r="I1485" s="47">
        <v>0</v>
      </c>
      <c r="J1485" s="47">
        <v>451447.8</v>
      </c>
      <c r="K1485" s="46">
        <f t="shared" si="932"/>
        <v>451447.8</v>
      </c>
      <c r="L1485" s="31">
        <f t="shared" si="933"/>
        <v>0</v>
      </c>
      <c r="M1485" s="31">
        <f t="shared" si="934"/>
        <v>0</v>
      </c>
      <c r="N1485" s="31">
        <f t="shared" si="935"/>
        <v>451447</v>
      </c>
      <c r="O1485" s="32">
        <f t="shared" si="936"/>
        <v>451447</v>
      </c>
      <c r="P1485" s="49" t="s">
        <v>6</v>
      </c>
      <c r="Q1485" s="49" t="s">
        <v>6</v>
      </c>
      <c r="R1485" s="49" t="s">
        <v>6</v>
      </c>
    </row>
    <row r="1486" spans="1:18">
      <c r="A1486" s="44" t="s">
        <v>60</v>
      </c>
      <c r="B1486" s="44" t="s">
        <v>2087</v>
      </c>
      <c r="C1486" s="45" t="s">
        <v>692</v>
      </c>
      <c r="D1486" s="44" t="s">
        <v>833</v>
      </c>
      <c r="E1486" s="44" t="s">
        <v>6</v>
      </c>
      <c r="F1486" s="49" t="s">
        <v>6</v>
      </c>
      <c r="G1486" s="46">
        <v>0</v>
      </c>
      <c r="H1486" s="47">
        <v>0</v>
      </c>
      <c r="I1486" s="47">
        <v>0</v>
      </c>
      <c r="J1486" s="47">
        <v>0</v>
      </c>
      <c r="K1486" s="46">
        <v>0</v>
      </c>
      <c r="L1486" s="56">
        <v>0</v>
      </c>
      <c r="M1486" s="56">
        <v>0</v>
      </c>
      <c r="N1486" s="56">
        <v>119554983</v>
      </c>
      <c r="O1486" s="56">
        <v>119554983</v>
      </c>
      <c r="P1486" s="49" t="s">
        <v>833</v>
      </c>
      <c r="Q1486" s="49" t="s">
        <v>6</v>
      </c>
      <c r="R1486" s="49" t="s">
        <v>6</v>
      </c>
    </row>
    <row r="1487" spans="1:18">
      <c r="A1487" s="44" t="s">
        <v>60</v>
      </c>
      <c r="B1487" s="44" t="s">
        <v>2088</v>
      </c>
      <c r="C1487" s="45" t="s">
        <v>692</v>
      </c>
      <c r="D1487" s="44" t="s">
        <v>2089</v>
      </c>
      <c r="E1487" s="44" t="s">
        <v>6</v>
      </c>
      <c r="F1487" s="49" t="s">
        <v>6</v>
      </c>
      <c r="G1487" s="46">
        <v>0</v>
      </c>
      <c r="H1487" s="47">
        <v>0</v>
      </c>
      <c r="I1487" s="47">
        <v>0</v>
      </c>
      <c r="J1487" s="47">
        <v>0</v>
      </c>
      <c r="K1487" s="46">
        <v>0</v>
      </c>
      <c r="L1487" s="56">
        <v>0</v>
      </c>
      <c r="M1487" s="56">
        <v>0</v>
      </c>
      <c r="N1487" s="56">
        <v>0</v>
      </c>
      <c r="O1487" s="56">
        <v>0</v>
      </c>
      <c r="P1487" s="49" t="s">
        <v>794</v>
      </c>
      <c r="Q1487" s="49" t="s">
        <v>6</v>
      </c>
      <c r="R1487" s="49" t="s">
        <v>6</v>
      </c>
    </row>
    <row r="1488" spans="1:18">
      <c r="A1488" s="44" t="s">
        <v>60</v>
      </c>
      <c r="B1488" s="44" t="s">
        <v>2090</v>
      </c>
      <c r="C1488" s="45" t="s">
        <v>692</v>
      </c>
      <c r="D1488" s="44" t="s">
        <v>2091</v>
      </c>
      <c r="E1488" s="44" t="s">
        <v>2092</v>
      </c>
      <c r="F1488" s="49" t="s">
        <v>9</v>
      </c>
      <c r="G1488" s="46">
        <v>1</v>
      </c>
      <c r="H1488" s="47">
        <v>0</v>
      </c>
      <c r="I1488" s="47">
        <v>0</v>
      </c>
      <c r="J1488" s="47">
        <v>7100000</v>
      </c>
      <c r="K1488" s="46">
        <v>7100000</v>
      </c>
      <c r="L1488" s="56">
        <v>0</v>
      </c>
      <c r="M1488" s="56">
        <v>0</v>
      </c>
      <c r="N1488" s="56">
        <v>7100000</v>
      </c>
      <c r="O1488" s="56">
        <v>7100000</v>
      </c>
      <c r="P1488" s="49" t="s">
        <v>833</v>
      </c>
      <c r="Q1488" s="49" t="s">
        <v>6</v>
      </c>
      <c r="R1488" s="49" t="s">
        <v>6</v>
      </c>
    </row>
    <row r="1489" spans="1:18">
      <c r="A1489" s="44" t="s">
        <v>60</v>
      </c>
      <c r="B1489" s="44" t="s">
        <v>2093</v>
      </c>
      <c r="C1489" s="45" t="s">
        <v>692</v>
      </c>
      <c r="D1489" s="44" t="s">
        <v>2091</v>
      </c>
      <c r="E1489" s="44" t="s">
        <v>2094</v>
      </c>
      <c r="F1489" s="49" t="s">
        <v>9</v>
      </c>
      <c r="G1489" s="46">
        <v>1</v>
      </c>
      <c r="H1489" s="47">
        <v>0</v>
      </c>
      <c r="I1489" s="47">
        <v>0</v>
      </c>
      <c r="J1489" s="47">
        <v>27672311</v>
      </c>
      <c r="K1489" s="46">
        <v>27672311</v>
      </c>
      <c r="L1489" s="56">
        <v>0</v>
      </c>
      <c r="M1489" s="56">
        <v>0</v>
      </c>
      <c r="N1489" s="56">
        <v>27672311</v>
      </c>
      <c r="O1489" s="56">
        <v>27672311</v>
      </c>
      <c r="P1489" s="49" t="s">
        <v>833</v>
      </c>
      <c r="Q1489" s="49" t="s">
        <v>6</v>
      </c>
      <c r="R1489" s="49" t="s">
        <v>6</v>
      </c>
    </row>
    <row r="1490" spans="1:18">
      <c r="A1490" s="44" t="s">
        <v>60</v>
      </c>
      <c r="B1490" s="44" t="s">
        <v>2095</v>
      </c>
      <c r="C1490" s="45" t="s">
        <v>692</v>
      </c>
      <c r="D1490" s="44" t="s">
        <v>2091</v>
      </c>
      <c r="E1490" s="44" t="s">
        <v>2096</v>
      </c>
      <c r="F1490" s="49" t="s">
        <v>9</v>
      </c>
      <c r="G1490" s="46">
        <v>1</v>
      </c>
      <c r="H1490" s="47">
        <v>0</v>
      </c>
      <c r="I1490" s="47">
        <v>0</v>
      </c>
      <c r="J1490" s="47">
        <v>6000000</v>
      </c>
      <c r="K1490" s="46">
        <v>6000000</v>
      </c>
      <c r="L1490" s="56">
        <v>0</v>
      </c>
      <c r="M1490" s="56">
        <v>0</v>
      </c>
      <c r="N1490" s="56">
        <v>6000000</v>
      </c>
      <c r="O1490" s="56">
        <v>6000000</v>
      </c>
      <c r="P1490" s="49" t="s">
        <v>833</v>
      </c>
      <c r="Q1490" s="49" t="s">
        <v>6</v>
      </c>
      <c r="R1490" s="49" t="s">
        <v>6</v>
      </c>
    </row>
    <row r="1491" spans="1:18">
      <c r="A1491" s="44" t="s">
        <v>60</v>
      </c>
      <c r="B1491" s="44" t="s">
        <v>2097</v>
      </c>
      <c r="C1491" s="45" t="s">
        <v>692</v>
      </c>
      <c r="D1491" s="44" t="s">
        <v>2098</v>
      </c>
      <c r="E1491" s="44" t="s">
        <v>6</v>
      </c>
      <c r="F1491" s="49" t="s">
        <v>6</v>
      </c>
      <c r="G1491" s="46">
        <v>0</v>
      </c>
      <c r="H1491" s="47">
        <v>0</v>
      </c>
      <c r="I1491" s="47">
        <v>0</v>
      </c>
      <c r="J1491" s="47">
        <v>0</v>
      </c>
      <c r="K1491" s="46">
        <v>0</v>
      </c>
      <c r="L1491" s="56">
        <v>0</v>
      </c>
      <c r="M1491" s="56">
        <v>0</v>
      </c>
      <c r="N1491" s="56">
        <v>0</v>
      </c>
      <c r="O1491" s="56">
        <v>0</v>
      </c>
      <c r="P1491" s="49" t="s">
        <v>794</v>
      </c>
      <c r="Q1491" s="49" t="s">
        <v>6</v>
      </c>
      <c r="R1491" s="49" t="s">
        <v>6</v>
      </c>
    </row>
    <row r="1492" spans="1:18">
      <c r="A1492" s="44" t="s">
        <v>60</v>
      </c>
      <c r="B1492" s="44" t="s">
        <v>2099</v>
      </c>
      <c r="C1492" s="45" t="s">
        <v>692</v>
      </c>
      <c r="D1492" s="44" t="s">
        <v>2100</v>
      </c>
      <c r="E1492" s="44" t="s">
        <v>2101</v>
      </c>
      <c r="F1492" s="49" t="s">
        <v>9</v>
      </c>
      <c r="G1492" s="46">
        <v>1</v>
      </c>
      <c r="H1492" s="47">
        <v>0</v>
      </c>
      <c r="I1492" s="47">
        <v>0</v>
      </c>
      <c r="J1492" s="47">
        <v>78782672</v>
      </c>
      <c r="K1492" s="46">
        <v>78782672</v>
      </c>
      <c r="L1492" s="56">
        <v>0</v>
      </c>
      <c r="M1492" s="56">
        <v>0</v>
      </c>
      <c r="N1492" s="56">
        <v>78782672</v>
      </c>
      <c r="O1492" s="56">
        <v>78782672</v>
      </c>
      <c r="P1492" s="49" t="s">
        <v>833</v>
      </c>
      <c r="Q1492" s="49" t="s">
        <v>6</v>
      </c>
      <c r="R1492" s="49" t="s">
        <v>6</v>
      </c>
    </row>
    <row r="1493" spans="1:18">
      <c r="A1493" s="44" t="s">
        <v>60</v>
      </c>
      <c r="B1493" s="44" t="s">
        <v>2102</v>
      </c>
      <c r="C1493" s="45" t="s">
        <v>692</v>
      </c>
      <c r="D1493" s="44" t="s">
        <v>11</v>
      </c>
      <c r="E1493" s="44" t="s">
        <v>6</v>
      </c>
      <c r="F1493" s="49" t="s">
        <v>6</v>
      </c>
      <c r="G1493" s="46">
        <v>0</v>
      </c>
      <c r="H1493" s="47">
        <v>0</v>
      </c>
      <c r="I1493" s="47">
        <v>0</v>
      </c>
      <c r="J1493" s="47">
        <v>0</v>
      </c>
      <c r="K1493" s="46">
        <v>0</v>
      </c>
      <c r="L1493" s="56">
        <v>0</v>
      </c>
      <c r="M1493" s="56">
        <v>0</v>
      </c>
      <c r="N1493" s="56">
        <v>660132219</v>
      </c>
      <c r="O1493" s="56">
        <v>660132219</v>
      </c>
      <c r="P1493" s="49" t="s">
        <v>11</v>
      </c>
      <c r="Q1493" s="49" t="s">
        <v>6</v>
      </c>
      <c r="R1493" s="49" t="s">
        <v>6</v>
      </c>
    </row>
    <row r="1494" spans="1:18">
      <c r="A1494" s="44" t="s">
        <v>60</v>
      </c>
      <c r="B1494" s="44" t="s">
        <v>2103</v>
      </c>
      <c r="C1494" s="45" t="s">
        <v>692</v>
      </c>
      <c r="D1494" s="44" t="s">
        <v>2104</v>
      </c>
      <c r="E1494" s="44" t="s">
        <v>6</v>
      </c>
      <c r="F1494" s="49" t="s">
        <v>6</v>
      </c>
      <c r="G1494" s="46">
        <v>0</v>
      </c>
      <c r="H1494" s="47">
        <v>0</v>
      </c>
      <c r="I1494" s="47">
        <v>0</v>
      </c>
      <c r="J1494" s="47">
        <v>0</v>
      </c>
      <c r="K1494" s="46">
        <v>0</v>
      </c>
      <c r="L1494" s="56">
        <v>0</v>
      </c>
      <c r="M1494" s="56">
        <v>0</v>
      </c>
      <c r="N1494" s="56">
        <v>0</v>
      </c>
      <c r="O1494" s="56">
        <v>0</v>
      </c>
      <c r="P1494" s="49" t="s">
        <v>794</v>
      </c>
      <c r="Q1494" s="49" t="s">
        <v>6</v>
      </c>
      <c r="R1494" s="49" t="s">
        <v>6</v>
      </c>
    </row>
    <row r="1495" spans="1:18">
      <c r="A1495" s="44" t="s">
        <v>60</v>
      </c>
      <c r="B1495" s="44" t="s">
        <v>2105</v>
      </c>
      <c r="C1495" s="45" t="s">
        <v>692</v>
      </c>
      <c r="D1495" s="44" t="s">
        <v>2106</v>
      </c>
      <c r="E1495" s="44" t="s">
        <v>6</v>
      </c>
      <c r="F1495" s="49" t="s">
        <v>9</v>
      </c>
      <c r="G1495" s="46">
        <v>1</v>
      </c>
      <c r="H1495" s="47">
        <v>0</v>
      </c>
      <c r="I1495" s="47">
        <v>0</v>
      </c>
      <c r="J1495" s="47">
        <v>8453734</v>
      </c>
      <c r="K1495" s="46">
        <v>8453734</v>
      </c>
      <c r="L1495" s="56">
        <v>0</v>
      </c>
      <c r="M1495" s="56">
        <v>0</v>
      </c>
      <c r="N1495" s="56">
        <v>8453734</v>
      </c>
      <c r="O1495" s="56">
        <v>8453734</v>
      </c>
      <c r="P1495" s="49" t="s">
        <v>11</v>
      </c>
      <c r="Q1495" s="49" t="s">
        <v>6</v>
      </c>
      <c r="R1495" s="49" t="s">
        <v>6</v>
      </c>
    </row>
    <row r="1496" spans="1:18">
      <c r="A1496" s="44" t="s">
        <v>60</v>
      </c>
      <c r="B1496" s="44" t="s">
        <v>2107</v>
      </c>
      <c r="C1496" s="45" t="s">
        <v>692</v>
      </c>
      <c r="D1496" s="44" t="s">
        <v>2108</v>
      </c>
      <c r="E1496" s="44" t="s">
        <v>6</v>
      </c>
      <c r="F1496" s="49" t="s">
        <v>9</v>
      </c>
      <c r="G1496" s="46">
        <v>1</v>
      </c>
      <c r="H1496" s="47">
        <v>0</v>
      </c>
      <c r="I1496" s="47">
        <v>0</v>
      </c>
      <c r="J1496" s="47">
        <v>330707809</v>
      </c>
      <c r="K1496" s="46">
        <v>330707809</v>
      </c>
      <c r="L1496" s="56">
        <v>0</v>
      </c>
      <c r="M1496" s="56">
        <v>0</v>
      </c>
      <c r="N1496" s="56">
        <v>330707809</v>
      </c>
      <c r="O1496" s="56">
        <v>330707809</v>
      </c>
      <c r="P1496" s="49" t="s">
        <v>11</v>
      </c>
      <c r="Q1496" s="49" t="s">
        <v>6</v>
      </c>
      <c r="R1496" s="49" t="s">
        <v>6</v>
      </c>
    </row>
    <row r="1497" spans="1:18">
      <c r="A1497" s="44" t="s">
        <v>60</v>
      </c>
      <c r="B1497" s="44" t="s">
        <v>2109</v>
      </c>
      <c r="C1497" s="45" t="s">
        <v>692</v>
      </c>
      <c r="D1497" s="44" t="s">
        <v>2110</v>
      </c>
      <c r="E1497" s="44" t="s">
        <v>2111</v>
      </c>
      <c r="F1497" s="49" t="s">
        <v>9</v>
      </c>
      <c r="G1497" s="46">
        <v>1</v>
      </c>
      <c r="H1497" s="47">
        <v>0</v>
      </c>
      <c r="I1497" s="47">
        <v>0</v>
      </c>
      <c r="J1497" s="47">
        <v>193710676</v>
      </c>
      <c r="K1497" s="46">
        <v>193710676</v>
      </c>
      <c r="L1497" s="56">
        <v>0</v>
      </c>
      <c r="M1497" s="56">
        <v>0</v>
      </c>
      <c r="N1497" s="56">
        <v>193710676</v>
      </c>
      <c r="O1497" s="56">
        <v>193710676</v>
      </c>
      <c r="P1497" s="49" t="s">
        <v>11</v>
      </c>
      <c r="Q1497" s="49" t="s">
        <v>6</v>
      </c>
      <c r="R1497" s="49" t="s">
        <v>6</v>
      </c>
    </row>
    <row r="1498" spans="1:18">
      <c r="A1498" s="44" t="s">
        <v>60</v>
      </c>
      <c r="B1498" s="44" t="s">
        <v>2112</v>
      </c>
      <c r="C1498" s="45" t="s">
        <v>692</v>
      </c>
      <c r="D1498" s="44" t="s">
        <v>2113</v>
      </c>
      <c r="E1498" s="44" t="s">
        <v>6</v>
      </c>
      <c r="F1498" s="49" t="s">
        <v>6</v>
      </c>
      <c r="G1498" s="46">
        <v>0</v>
      </c>
      <c r="H1498" s="47">
        <v>0</v>
      </c>
      <c r="I1498" s="47">
        <v>0</v>
      </c>
      <c r="J1498" s="47">
        <v>0</v>
      </c>
      <c r="K1498" s="46">
        <v>0</v>
      </c>
      <c r="L1498" s="56">
        <v>0</v>
      </c>
      <c r="M1498" s="56">
        <v>0</v>
      </c>
      <c r="N1498" s="56">
        <v>0</v>
      </c>
      <c r="O1498" s="56">
        <v>0</v>
      </c>
      <c r="P1498" s="49" t="s">
        <v>794</v>
      </c>
      <c r="Q1498" s="49" t="s">
        <v>6</v>
      </c>
      <c r="R1498" s="49" t="s">
        <v>6</v>
      </c>
    </row>
    <row r="1499" spans="1:18">
      <c r="A1499" s="44" t="s">
        <v>60</v>
      </c>
      <c r="B1499" s="44" t="s">
        <v>2114</v>
      </c>
      <c r="C1499" s="45" t="s">
        <v>692</v>
      </c>
      <c r="D1499" s="44" t="s">
        <v>2115</v>
      </c>
      <c r="E1499" s="44" t="s">
        <v>6</v>
      </c>
      <c r="F1499" s="49" t="s">
        <v>9</v>
      </c>
      <c r="G1499" s="46">
        <v>1</v>
      </c>
      <c r="H1499" s="47">
        <v>0</v>
      </c>
      <c r="I1499" s="47">
        <v>0</v>
      </c>
      <c r="J1499" s="47">
        <v>127260000</v>
      </c>
      <c r="K1499" s="46">
        <v>127260000</v>
      </c>
      <c r="L1499" s="56">
        <v>0</v>
      </c>
      <c r="M1499" s="56">
        <v>0</v>
      </c>
      <c r="N1499" s="56">
        <v>127260000</v>
      </c>
      <c r="O1499" s="56">
        <v>127260000</v>
      </c>
      <c r="P1499" s="49" t="s">
        <v>11</v>
      </c>
      <c r="Q1499" s="49" t="s">
        <v>6</v>
      </c>
      <c r="R1499" s="49" t="s">
        <v>6</v>
      </c>
    </row>
    <row r="1500" spans="1:18">
      <c r="A1500" s="44" t="s">
        <v>60</v>
      </c>
      <c r="B1500" s="44" t="s">
        <v>2116</v>
      </c>
      <c r="C1500" s="45" t="s">
        <v>692</v>
      </c>
      <c r="D1500" s="44" t="s">
        <v>303</v>
      </c>
      <c r="E1500" s="44" t="s">
        <v>6</v>
      </c>
      <c r="F1500" s="49" t="s">
        <v>6</v>
      </c>
      <c r="G1500" s="46">
        <v>0</v>
      </c>
      <c r="H1500" s="47">
        <v>0</v>
      </c>
      <c r="I1500" s="47">
        <v>0</v>
      </c>
      <c r="J1500" s="47">
        <v>0</v>
      </c>
      <c r="K1500" s="46">
        <v>0</v>
      </c>
      <c r="L1500" s="56">
        <v>0</v>
      </c>
      <c r="M1500" s="56">
        <v>0</v>
      </c>
      <c r="N1500" s="56">
        <v>132671684</v>
      </c>
      <c r="O1500" s="56">
        <v>132671684</v>
      </c>
      <c r="P1500" s="49" t="s">
        <v>303</v>
      </c>
      <c r="Q1500" s="49" t="s">
        <v>6</v>
      </c>
      <c r="R1500" s="49" t="s">
        <v>6</v>
      </c>
    </row>
    <row r="1501" spans="1:18">
      <c r="A1501" s="44" t="s">
        <v>60</v>
      </c>
      <c r="B1501" s="44" t="s">
        <v>2117</v>
      </c>
      <c r="C1501" s="45" t="s">
        <v>692</v>
      </c>
      <c r="D1501" s="44" t="s">
        <v>2118</v>
      </c>
      <c r="E1501" s="44" t="s">
        <v>6</v>
      </c>
      <c r="F1501" s="49" t="s">
        <v>6</v>
      </c>
      <c r="G1501" s="46">
        <v>0</v>
      </c>
      <c r="H1501" s="47">
        <v>0</v>
      </c>
      <c r="I1501" s="47">
        <v>0</v>
      </c>
      <c r="J1501" s="47">
        <v>0</v>
      </c>
      <c r="K1501" s="46">
        <v>0</v>
      </c>
      <c r="L1501" s="56">
        <v>0</v>
      </c>
      <c r="M1501" s="56">
        <v>0</v>
      </c>
      <c r="N1501" s="56">
        <v>0</v>
      </c>
      <c r="O1501" s="56">
        <v>0</v>
      </c>
      <c r="P1501" s="49" t="s">
        <v>794</v>
      </c>
      <c r="Q1501" s="49" t="s">
        <v>6</v>
      </c>
      <c r="R1501" s="49" t="s">
        <v>6</v>
      </c>
    </row>
    <row r="1502" spans="1:18">
      <c r="A1502" s="44" t="s">
        <v>60</v>
      </c>
      <c r="B1502" s="44" t="s">
        <v>2119</v>
      </c>
      <c r="C1502" s="45" t="s">
        <v>692</v>
      </c>
      <c r="D1502" s="44" t="s">
        <v>2120</v>
      </c>
      <c r="E1502" s="44" t="s">
        <v>6</v>
      </c>
      <c r="F1502" s="49" t="s">
        <v>9</v>
      </c>
      <c r="G1502" s="46">
        <v>1</v>
      </c>
      <c r="H1502" s="47">
        <v>0</v>
      </c>
      <c r="I1502" s="47">
        <v>0</v>
      </c>
      <c r="J1502" s="47">
        <v>10046120</v>
      </c>
      <c r="K1502" s="46">
        <v>10046120</v>
      </c>
      <c r="L1502" s="56">
        <v>0</v>
      </c>
      <c r="M1502" s="56">
        <v>0</v>
      </c>
      <c r="N1502" s="56">
        <v>10046120</v>
      </c>
      <c r="O1502" s="56">
        <v>10046120</v>
      </c>
      <c r="P1502" s="49" t="s">
        <v>303</v>
      </c>
      <c r="Q1502" s="49" t="s">
        <v>6</v>
      </c>
      <c r="R1502" s="49" t="s">
        <v>6</v>
      </c>
    </row>
    <row r="1503" spans="1:18">
      <c r="A1503" s="44" t="s">
        <v>60</v>
      </c>
      <c r="B1503" s="44" t="s">
        <v>2121</v>
      </c>
      <c r="C1503" s="45" t="s">
        <v>692</v>
      </c>
      <c r="D1503" s="44" t="s">
        <v>2122</v>
      </c>
      <c r="E1503" s="44" t="s">
        <v>2123</v>
      </c>
      <c r="F1503" s="49" t="s">
        <v>9</v>
      </c>
      <c r="G1503" s="46">
        <v>1</v>
      </c>
      <c r="H1503" s="47">
        <v>0</v>
      </c>
      <c r="I1503" s="47">
        <v>0</v>
      </c>
      <c r="J1503" s="47">
        <v>121620952</v>
      </c>
      <c r="K1503" s="46">
        <v>121620952</v>
      </c>
      <c r="L1503" s="56">
        <v>0</v>
      </c>
      <c r="M1503" s="56">
        <v>0</v>
      </c>
      <c r="N1503" s="56">
        <v>121620952</v>
      </c>
      <c r="O1503" s="56">
        <v>121620952</v>
      </c>
      <c r="P1503" s="49" t="s">
        <v>303</v>
      </c>
      <c r="Q1503" s="49" t="s">
        <v>6</v>
      </c>
      <c r="R1503" s="49" t="s">
        <v>6</v>
      </c>
    </row>
    <row r="1504" spans="1:18">
      <c r="A1504" s="44" t="s">
        <v>60</v>
      </c>
      <c r="B1504" s="44" t="s">
        <v>2124</v>
      </c>
      <c r="C1504" s="45" t="s">
        <v>692</v>
      </c>
      <c r="D1504" s="44" t="s">
        <v>2125</v>
      </c>
      <c r="E1504" s="44" t="s">
        <v>6</v>
      </c>
      <c r="F1504" s="49" t="s">
        <v>9</v>
      </c>
      <c r="G1504" s="46">
        <v>1</v>
      </c>
      <c r="H1504" s="47">
        <v>0</v>
      </c>
      <c r="I1504" s="47">
        <v>0</v>
      </c>
      <c r="J1504" s="47">
        <v>1004612</v>
      </c>
      <c r="K1504" s="46">
        <v>1004612</v>
      </c>
      <c r="L1504" s="56">
        <v>0</v>
      </c>
      <c r="M1504" s="56">
        <v>0</v>
      </c>
      <c r="N1504" s="56">
        <v>1004612</v>
      </c>
      <c r="O1504" s="56">
        <v>1004612</v>
      </c>
      <c r="P1504" s="49" t="s">
        <v>303</v>
      </c>
      <c r="Q1504" s="49" t="s">
        <v>6</v>
      </c>
      <c r="R1504" s="49" t="s">
        <v>6</v>
      </c>
    </row>
    <row r="1505" spans="1:18">
      <c r="A1505" s="44" t="s">
        <v>60</v>
      </c>
      <c r="B1505" s="44" t="s">
        <v>2126</v>
      </c>
      <c r="C1505" s="45" t="s">
        <v>692</v>
      </c>
      <c r="D1505" s="44" t="s">
        <v>832</v>
      </c>
      <c r="E1505" s="44" t="s">
        <v>6</v>
      </c>
      <c r="F1505" s="49" t="s">
        <v>6</v>
      </c>
      <c r="G1505" s="46">
        <v>0</v>
      </c>
      <c r="H1505" s="47">
        <v>0</v>
      </c>
      <c r="I1505" s="47">
        <v>0</v>
      </c>
      <c r="J1505" s="47">
        <v>0</v>
      </c>
      <c r="K1505" s="46">
        <v>0</v>
      </c>
      <c r="L1505" s="56">
        <v>-2318576</v>
      </c>
      <c r="M1505" s="56">
        <v>0</v>
      </c>
      <c r="N1505" s="56">
        <v>0</v>
      </c>
      <c r="O1505" s="56">
        <v>-2318576</v>
      </c>
      <c r="P1505" s="49" t="s">
        <v>834</v>
      </c>
      <c r="Q1505" s="49" t="s">
        <v>6</v>
      </c>
      <c r="R1505" s="49" t="s">
        <v>6</v>
      </c>
    </row>
    <row r="1506" spans="1:18">
      <c r="A1506" s="44" t="s">
        <v>60</v>
      </c>
      <c r="B1506" s="44" t="s">
        <v>2127</v>
      </c>
      <c r="C1506" s="45" t="s">
        <v>692</v>
      </c>
      <c r="D1506" s="44" t="s">
        <v>2128</v>
      </c>
      <c r="E1506" s="44" t="s">
        <v>1974</v>
      </c>
      <c r="F1506" s="49" t="s">
        <v>1172</v>
      </c>
      <c r="G1506" s="46">
        <v>142</v>
      </c>
      <c r="H1506" s="47">
        <v>-16328</v>
      </c>
      <c r="I1506" s="47">
        <v>0</v>
      </c>
      <c r="J1506" s="47">
        <v>0</v>
      </c>
      <c r="K1506" s="46">
        <v>-16328</v>
      </c>
      <c r="L1506" s="56">
        <v>-2318576</v>
      </c>
      <c r="M1506" s="56">
        <v>0</v>
      </c>
      <c r="N1506" s="56">
        <v>0</v>
      </c>
      <c r="O1506" s="56">
        <v>-2318576</v>
      </c>
      <c r="P1506" s="49" t="s">
        <v>834</v>
      </c>
      <c r="Q1506" s="49" t="s">
        <v>6</v>
      </c>
      <c r="R1506" s="49" t="s">
        <v>6</v>
      </c>
    </row>
  </sheetData>
  <autoFilter ref="A1:Z2042" xr:uid="{00000000-0009-0000-0000-000002000000}"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1526"/>
  <sheetViews>
    <sheetView tabSelected="1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2" sqref="B2"/>
    </sheetView>
  </sheetViews>
  <sheetFormatPr defaultRowHeight="13.5"/>
  <cols>
    <col min="1" max="1" width="0.875" style="63" customWidth="1"/>
    <col min="2" max="2" width="18.625" style="63" customWidth="1"/>
    <col min="3" max="3" width="13" style="63" customWidth="1"/>
    <col min="4" max="4" width="5.625" style="63" customWidth="1"/>
    <col min="5" max="5" width="8.75" style="63" customWidth="1"/>
    <col min="6" max="6" width="8" style="63" customWidth="1"/>
    <col min="7" max="7" width="11.375" style="63" customWidth="1"/>
    <col min="8" max="8" width="6.875" style="63" customWidth="1"/>
    <col min="9" max="9" width="9" style="63" customWidth="1"/>
    <col min="10" max="10" width="6.875" style="63" customWidth="1"/>
    <col min="11" max="11" width="9" style="63" customWidth="1"/>
    <col min="12" max="12" width="8" style="63" customWidth="1"/>
    <col min="13" max="13" width="11.375" style="63" customWidth="1"/>
    <col min="14" max="14" width="7.125" style="63" customWidth="1"/>
    <col min="15" max="15" width="0.875" style="69" customWidth="1"/>
    <col min="16" max="16" width="8.625" style="69" hidden="1" customWidth="1"/>
    <col min="17" max="18" width="10.625" style="63" hidden="1" customWidth="1"/>
    <col min="19" max="20" width="11" style="63" hidden="1" customWidth="1"/>
    <col min="21" max="16384" width="9" style="63"/>
  </cols>
  <sheetData>
    <row r="1" spans="2:18" ht="12.95" customHeight="1"/>
    <row r="2" spans="2:18" s="64" customFormat="1" ht="24.95" customHeight="1">
      <c r="B2" s="65" t="s">
        <v>2143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70"/>
      <c r="P2" s="70"/>
      <c r="Q2" s="65"/>
      <c r="R2" s="65"/>
    </row>
    <row r="3" spans="2:18" s="80" customFormat="1" ht="18.95" customHeight="1">
      <c r="B3" s="80" t="s">
        <v>2138</v>
      </c>
      <c r="O3" s="89"/>
      <c r="P3" s="89"/>
    </row>
    <row r="4" spans="2:18" ht="18.95" customHeight="1">
      <c r="B4" s="129" t="s">
        <v>2139</v>
      </c>
      <c r="C4" s="129" t="s">
        <v>2154</v>
      </c>
      <c r="D4" s="129" t="s">
        <v>1</v>
      </c>
      <c r="E4" s="129" t="s">
        <v>2</v>
      </c>
      <c r="F4" s="75" t="s">
        <v>2132</v>
      </c>
      <c r="G4" s="75"/>
      <c r="H4" s="75" t="s">
        <v>2133</v>
      </c>
      <c r="I4" s="75"/>
      <c r="J4" s="75" t="s">
        <v>2134</v>
      </c>
      <c r="K4" s="75"/>
      <c r="L4" s="75" t="s">
        <v>2135</v>
      </c>
      <c r="M4" s="75"/>
      <c r="N4" s="129" t="s">
        <v>693</v>
      </c>
      <c r="O4" s="71"/>
      <c r="P4" s="72"/>
      <c r="Q4" s="127" t="s">
        <v>66</v>
      </c>
      <c r="R4" s="127" t="s">
        <v>67</v>
      </c>
    </row>
    <row r="5" spans="2:18" ht="18.95" customHeight="1">
      <c r="B5" s="130"/>
      <c r="C5" s="130"/>
      <c r="D5" s="130"/>
      <c r="E5" s="130"/>
      <c r="F5" s="76" t="s">
        <v>2136</v>
      </c>
      <c r="G5" s="76" t="s">
        <v>2137</v>
      </c>
      <c r="H5" s="76" t="s">
        <v>2136</v>
      </c>
      <c r="I5" s="76" t="s">
        <v>2137</v>
      </c>
      <c r="J5" s="76" t="s">
        <v>2136</v>
      </c>
      <c r="K5" s="76" t="s">
        <v>2137</v>
      </c>
      <c r="L5" s="76" t="s">
        <v>2136</v>
      </c>
      <c r="M5" s="76" t="s">
        <v>2137</v>
      </c>
      <c r="N5" s="130"/>
      <c r="O5" s="71"/>
      <c r="P5" s="72"/>
      <c r="Q5" s="128"/>
      <c r="R5" s="128"/>
    </row>
    <row r="6" spans="2:18" s="80" customFormat="1" ht="18.95" hidden="1" customHeight="1">
      <c r="B6" s="81" t="s">
        <v>1125</v>
      </c>
      <c r="C6" s="81" t="s">
        <v>6</v>
      </c>
      <c r="D6" s="82" t="s">
        <v>6</v>
      </c>
      <c r="E6" s="83">
        <v>0</v>
      </c>
      <c r="F6" s="84">
        <v>0</v>
      </c>
      <c r="G6" s="85">
        <f>G7+G1343+G1445+G1458+G1472</f>
        <v>1186364894</v>
      </c>
      <c r="H6" s="84">
        <v>0</v>
      </c>
      <c r="I6" s="85">
        <f t="shared" ref="I6:M6" si="0">I7+I1343+I1445+I1458+I1472</f>
        <v>2754992121</v>
      </c>
      <c r="J6" s="84">
        <v>0</v>
      </c>
      <c r="K6" s="85">
        <f t="shared" si="0"/>
        <v>1332243896</v>
      </c>
      <c r="L6" s="84">
        <v>0</v>
      </c>
      <c r="M6" s="85">
        <f t="shared" si="0"/>
        <v>5273600911</v>
      </c>
      <c r="N6" s="82" t="s">
        <v>694</v>
      </c>
      <c r="O6" s="86"/>
      <c r="P6" s="87"/>
      <c r="Q6" s="82" t="s">
        <v>6</v>
      </c>
      <c r="R6" s="82" t="s">
        <v>6</v>
      </c>
    </row>
    <row r="7" spans="2:18" s="80" customFormat="1" ht="18.95" hidden="1" customHeight="1">
      <c r="B7" s="81" t="s">
        <v>1168</v>
      </c>
      <c r="C7" s="81" t="s">
        <v>6</v>
      </c>
      <c r="D7" s="82" t="s">
        <v>6</v>
      </c>
      <c r="E7" s="83">
        <v>0</v>
      </c>
      <c r="F7" s="84">
        <v>0</v>
      </c>
      <c r="G7" s="85">
        <f>G8+G68+G120+G179+G241+G288+G336+G365+G423+G483+G533+G596+G625+G674+G695+G744+G774+G829+G894+G985+G1041+G1081+G1104+G1126+G1180+G1211+G1263+G1317</f>
        <v>933586647</v>
      </c>
      <c r="H7" s="84">
        <v>0</v>
      </c>
      <c r="I7" s="85">
        <f t="shared" ref="I7:M7" si="1">I8+I68+I120+I179+I241+I288+I336+I365+I423+I483+I533+I596+I625+I674+I695+I744+I774+I829+I894+I985+I1041+I1081+I1104+I1126+I1180+I1211+I1263+I1317</f>
        <v>2228139231</v>
      </c>
      <c r="J7" s="84">
        <v>0</v>
      </c>
      <c r="K7" s="85">
        <f t="shared" si="1"/>
        <v>927309667</v>
      </c>
      <c r="L7" s="84">
        <v>0</v>
      </c>
      <c r="M7" s="85">
        <f t="shared" si="1"/>
        <v>4089035545</v>
      </c>
      <c r="N7" s="82" t="s">
        <v>694</v>
      </c>
      <c r="O7" s="86"/>
      <c r="P7" s="87"/>
      <c r="Q7" s="82" t="s">
        <v>6</v>
      </c>
      <c r="R7" s="82" t="s">
        <v>6</v>
      </c>
    </row>
    <row r="8" spans="2:18" s="80" customFormat="1" ht="18.95" hidden="1" customHeight="1">
      <c r="B8" s="81" t="s">
        <v>1169</v>
      </c>
      <c r="C8" s="81" t="s">
        <v>6</v>
      </c>
      <c r="D8" s="82" t="s">
        <v>6</v>
      </c>
      <c r="E8" s="83">
        <v>0</v>
      </c>
      <c r="F8" s="84">
        <v>0</v>
      </c>
      <c r="G8" s="85">
        <f>SUM(G10:G66)</f>
        <v>53708735</v>
      </c>
      <c r="H8" s="84">
        <v>0</v>
      </c>
      <c r="I8" s="85">
        <f t="shared" ref="I8:M8" si="2">SUM(I10:I66)</f>
        <v>125163456</v>
      </c>
      <c r="J8" s="84">
        <v>0</v>
      </c>
      <c r="K8" s="85">
        <f t="shared" si="2"/>
        <v>49415482</v>
      </c>
      <c r="L8" s="84">
        <v>0</v>
      </c>
      <c r="M8" s="85">
        <f t="shared" si="2"/>
        <v>228287673</v>
      </c>
      <c r="N8" s="82" t="s">
        <v>694</v>
      </c>
      <c r="O8" s="86"/>
      <c r="P8" s="87"/>
      <c r="Q8" s="82" t="s">
        <v>6</v>
      </c>
      <c r="R8" s="82" t="s">
        <v>6</v>
      </c>
    </row>
    <row r="9" spans="2:18" ht="18.95" hidden="1" customHeight="1">
      <c r="B9" s="66" t="s">
        <v>1170</v>
      </c>
      <c r="C9" s="66" t="s">
        <v>6</v>
      </c>
      <c r="D9" s="67" t="s">
        <v>6</v>
      </c>
      <c r="E9" s="68">
        <v>0</v>
      </c>
      <c r="F9" s="77">
        <v>0</v>
      </c>
      <c r="G9" s="78">
        <v>0</v>
      </c>
      <c r="H9" s="77">
        <v>0</v>
      </c>
      <c r="I9" s="78">
        <v>0</v>
      </c>
      <c r="J9" s="77">
        <v>0</v>
      </c>
      <c r="K9" s="78">
        <v>0</v>
      </c>
      <c r="L9" s="77">
        <v>0</v>
      </c>
      <c r="M9" s="78">
        <v>0</v>
      </c>
      <c r="N9" s="67" t="s">
        <v>794</v>
      </c>
      <c r="O9" s="73"/>
      <c r="P9" s="74"/>
      <c r="Q9" s="67" t="s">
        <v>6</v>
      </c>
      <c r="R9" s="67" t="s">
        <v>6</v>
      </c>
    </row>
    <row r="10" spans="2:18" ht="18.95" hidden="1" customHeight="1">
      <c r="B10" s="66" t="s">
        <v>1171</v>
      </c>
      <c r="C10" s="66" t="s">
        <v>1107</v>
      </c>
      <c r="D10" s="67" t="s">
        <v>1172</v>
      </c>
      <c r="E10" s="68">
        <v>295</v>
      </c>
      <c r="F10" s="77">
        <v>589.29999999999995</v>
      </c>
      <c r="G10" s="79">
        <f t="shared" ref="G10:G21" si="3">TRUNC($E10*F10)</f>
        <v>173843</v>
      </c>
      <c r="H10" s="77">
        <v>1491.6</v>
      </c>
      <c r="I10" s="79">
        <f t="shared" ref="I10:I21" si="4">TRUNC($E10*H10)</f>
        <v>440022</v>
      </c>
      <c r="J10" s="77">
        <v>787.7</v>
      </c>
      <c r="K10" s="79">
        <f t="shared" ref="K10:K21" si="5">TRUNC($E10*J10)</f>
        <v>232371</v>
      </c>
      <c r="L10" s="77">
        <f t="shared" ref="L10:L21" si="6">F10+H10+J10</f>
        <v>2868.5999999999995</v>
      </c>
      <c r="M10" s="79">
        <f t="shared" ref="M10:M21" si="7">G10+I10+K10</f>
        <v>846236</v>
      </c>
      <c r="N10" s="67" t="s">
        <v>6</v>
      </c>
      <c r="O10" s="73"/>
      <c r="P10" s="74"/>
      <c r="Q10" s="67" t="s">
        <v>1173</v>
      </c>
      <c r="R10" s="67" t="s">
        <v>6</v>
      </c>
    </row>
    <row r="11" spans="2:18" ht="18.95" hidden="1" customHeight="1">
      <c r="B11" s="66" t="s">
        <v>1174</v>
      </c>
      <c r="C11" s="66" t="s">
        <v>1175</v>
      </c>
      <c r="D11" s="67" t="s">
        <v>1172</v>
      </c>
      <c r="E11" s="68">
        <v>403</v>
      </c>
      <c r="F11" s="77">
        <v>286.3</v>
      </c>
      <c r="G11" s="79">
        <f t="shared" si="3"/>
        <v>115378</v>
      </c>
      <c r="H11" s="77">
        <v>784.8</v>
      </c>
      <c r="I11" s="79">
        <f t="shared" si="4"/>
        <v>316274</v>
      </c>
      <c r="J11" s="77">
        <v>367.4</v>
      </c>
      <c r="K11" s="79">
        <f t="shared" si="5"/>
        <v>148062</v>
      </c>
      <c r="L11" s="77">
        <f t="shared" si="6"/>
        <v>1438.5</v>
      </c>
      <c r="M11" s="79">
        <f t="shared" si="7"/>
        <v>579714</v>
      </c>
      <c r="N11" s="67" t="s">
        <v>6</v>
      </c>
      <c r="O11" s="73"/>
      <c r="P11" s="74"/>
      <c r="Q11" s="67" t="s">
        <v>6</v>
      </c>
      <c r="R11" s="67" t="s">
        <v>6</v>
      </c>
    </row>
    <row r="12" spans="2:18" ht="18.95" hidden="1" customHeight="1">
      <c r="B12" s="66" t="s">
        <v>1176</v>
      </c>
      <c r="C12" s="66" t="s">
        <v>1177</v>
      </c>
      <c r="D12" s="67" t="s">
        <v>793</v>
      </c>
      <c r="E12" s="68">
        <v>57</v>
      </c>
      <c r="F12" s="77">
        <v>918</v>
      </c>
      <c r="G12" s="79">
        <f t="shared" si="3"/>
        <v>52326</v>
      </c>
      <c r="H12" s="77">
        <v>204.8</v>
      </c>
      <c r="I12" s="79">
        <f t="shared" si="4"/>
        <v>11673</v>
      </c>
      <c r="J12" s="77">
        <v>17</v>
      </c>
      <c r="K12" s="79">
        <f t="shared" si="5"/>
        <v>969</v>
      </c>
      <c r="L12" s="77">
        <f t="shared" si="6"/>
        <v>1139.8</v>
      </c>
      <c r="M12" s="79">
        <f t="shared" si="7"/>
        <v>64968</v>
      </c>
      <c r="N12" s="67" t="s">
        <v>6</v>
      </c>
      <c r="O12" s="73"/>
      <c r="P12" s="74"/>
      <c r="Q12" s="67" t="s">
        <v>6</v>
      </c>
      <c r="R12" s="67" t="s">
        <v>6</v>
      </c>
    </row>
    <row r="13" spans="2:18" ht="18.95" hidden="1" customHeight="1">
      <c r="B13" s="66" t="s">
        <v>1176</v>
      </c>
      <c r="C13" s="66" t="s">
        <v>1178</v>
      </c>
      <c r="D13" s="67" t="s">
        <v>793</v>
      </c>
      <c r="E13" s="68">
        <v>67</v>
      </c>
      <c r="F13" s="77">
        <v>2465.1999999999998</v>
      </c>
      <c r="G13" s="79">
        <f t="shared" si="3"/>
        <v>165168</v>
      </c>
      <c r="H13" s="77">
        <v>814.4</v>
      </c>
      <c r="I13" s="79">
        <f t="shared" si="4"/>
        <v>54564</v>
      </c>
      <c r="J13" s="77">
        <v>34.299999999999997</v>
      </c>
      <c r="K13" s="79">
        <f t="shared" si="5"/>
        <v>2298</v>
      </c>
      <c r="L13" s="77">
        <f t="shared" si="6"/>
        <v>3313.9</v>
      </c>
      <c r="M13" s="79">
        <f t="shared" si="7"/>
        <v>222030</v>
      </c>
      <c r="N13" s="67" t="s">
        <v>6</v>
      </c>
      <c r="O13" s="73"/>
      <c r="P13" s="74"/>
      <c r="Q13" s="67" t="s">
        <v>6</v>
      </c>
      <c r="R13" s="67" t="s">
        <v>6</v>
      </c>
    </row>
    <row r="14" spans="2:18" ht="18.95" hidden="1" customHeight="1">
      <c r="B14" s="66" t="s">
        <v>1179</v>
      </c>
      <c r="C14" s="66" t="s">
        <v>6</v>
      </c>
      <c r="D14" s="67" t="s">
        <v>793</v>
      </c>
      <c r="E14" s="68">
        <v>124</v>
      </c>
      <c r="F14" s="77">
        <v>0</v>
      </c>
      <c r="G14" s="79">
        <f t="shared" si="3"/>
        <v>0</v>
      </c>
      <c r="H14" s="77">
        <v>2383.1999999999998</v>
      </c>
      <c r="I14" s="79">
        <f t="shared" si="4"/>
        <v>295516</v>
      </c>
      <c r="J14" s="77">
        <v>130.1</v>
      </c>
      <c r="K14" s="79">
        <f t="shared" si="5"/>
        <v>16132</v>
      </c>
      <c r="L14" s="77">
        <f t="shared" si="6"/>
        <v>2513.2999999999997</v>
      </c>
      <c r="M14" s="79">
        <f t="shared" si="7"/>
        <v>311648</v>
      </c>
      <c r="N14" s="67" t="s">
        <v>6</v>
      </c>
      <c r="O14" s="73"/>
      <c r="P14" s="74"/>
      <c r="Q14" s="67" t="s">
        <v>6</v>
      </c>
      <c r="R14" s="67" t="s">
        <v>6</v>
      </c>
    </row>
    <row r="15" spans="2:18" ht="18.95" hidden="1" customHeight="1">
      <c r="B15" s="66" t="s">
        <v>1180</v>
      </c>
      <c r="C15" s="66" t="s">
        <v>1181</v>
      </c>
      <c r="D15" s="67" t="s">
        <v>793</v>
      </c>
      <c r="E15" s="68">
        <v>239</v>
      </c>
      <c r="F15" s="77">
        <v>207.5</v>
      </c>
      <c r="G15" s="79">
        <f t="shared" si="3"/>
        <v>49592</v>
      </c>
      <c r="H15" s="77">
        <v>572.79999999999995</v>
      </c>
      <c r="I15" s="79">
        <f t="shared" si="4"/>
        <v>136899</v>
      </c>
      <c r="J15" s="77">
        <v>307.2</v>
      </c>
      <c r="K15" s="79">
        <f t="shared" si="5"/>
        <v>73420</v>
      </c>
      <c r="L15" s="77">
        <f t="shared" si="6"/>
        <v>1087.5</v>
      </c>
      <c r="M15" s="79">
        <f t="shared" si="7"/>
        <v>259911</v>
      </c>
      <c r="N15" s="67" t="s">
        <v>6</v>
      </c>
      <c r="O15" s="73"/>
      <c r="P15" s="74"/>
      <c r="Q15" s="67" t="s">
        <v>6</v>
      </c>
      <c r="R15" s="67" t="s">
        <v>6</v>
      </c>
    </row>
    <row r="16" spans="2:18" ht="18.95" hidden="1" customHeight="1">
      <c r="B16" s="66" t="s">
        <v>1182</v>
      </c>
      <c r="C16" s="66" t="s">
        <v>6</v>
      </c>
      <c r="D16" s="67" t="s">
        <v>1172</v>
      </c>
      <c r="E16" s="68">
        <v>203</v>
      </c>
      <c r="F16" s="77">
        <v>82.7</v>
      </c>
      <c r="G16" s="79">
        <f t="shared" si="3"/>
        <v>16788</v>
      </c>
      <c r="H16" s="77">
        <v>114.4</v>
      </c>
      <c r="I16" s="79">
        <f t="shared" si="4"/>
        <v>23223</v>
      </c>
      <c r="J16" s="77">
        <v>74.599999999999994</v>
      </c>
      <c r="K16" s="79">
        <f t="shared" si="5"/>
        <v>15143</v>
      </c>
      <c r="L16" s="77">
        <f t="shared" si="6"/>
        <v>271.70000000000005</v>
      </c>
      <c r="M16" s="79">
        <f t="shared" si="7"/>
        <v>55154</v>
      </c>
      <c r="N16" s="67" t="s">
        <v>6</v>
      </c>
      <c r="O16" s="73"/>
      <c r="P16" s="74"/>
      <c r="Q16" s="67" t="s">
        <v>6</v>
      </c>
      <c r="R16" s="67" t="s">
        <v>6</v>
      </c>
    </row>
    <row r="17" spans="2:18" ht="18.95" hidden="1" customHeight="1">
      <c r="B17" s="66" t="s">
        <v>1183</v>
      </c>
      <c r="C17" s="66" t="s">
        <v>1184</v>
      </c>
      <c r="D17" s="67" t="s">
        <v>1172</v>
      </c>
      <c r="E17" s="68">
        <v>30</v>
      </c>
      <c r="F17" s="77">
        <v>377.1</v>
      </c>
      <c r="G17" s="79">
        <f t="shared" si="3"/>
        <v>11313</v>
      </c>
      <c r="H17" s="77">
        <v>3880.8</v>
      </c>
      <c r="I17" s="79">
        <f t="shared" si="4"/>
        <v>116424</v>
      </c>
      <c r="J17" s="77">
        <v>484.3</v>
      </c>
      <c r="K17" s="79">
        <f t="shared" si="5"/>
        <v>14529</v>
      </c>
      <c r="L17" s="77">
        <f t="shared" si="6"/>
        <v>4742.2000000000007</v>
      </c>
      <c r="M17" s="79">
        <f t="shared" si="7"/>
        <v>142266</v>
      </c>
      <c r="N17" s="67" t="s">
        <v>6</v>
      </c>
      <c r="O17" s="73"/>
      <c r="P17" s="74"/>
      <c r="Q17" s="67" t="s">
        <v>6</v>
      </c>
      <c r="R17" s="67" t="s">
        <v>6</v>
      </c>
    </row>
    <row r="18" spans="2:18" ht="18.95" hidden="1" customHeight="1">
      <c r="B18" s="66" t="s">
        <v>1185</v>
      </c>
      <c r="C18" s="66" t="s">
        <v>1184</v>
      </c>
      <c r="D18" s="67" t="s">
        <v>1172</v>
      </c>
      <c r="E18" s="68">
        <v>30</v>
      </c>
      <c r="F18" s="77">
        <v>667.7</v>
      </c>
      <c r="G18" s="79">
        <f t="shared" si="3"/>
        <v>20031</v>
      </c>
      <c r="H18" s="77">
        <v>8460</v>
      </c>
      <c r="I18" s="79">
        <f t="shared" si="4"/>
        <v>253800</v>
      </c>
      <c r="J18" s="77">
        <v>594.5</v>
      </c>
      <c r="K18" s="79">
        <f t="shared" si="5"/>
        <v>17835</v>
      </c>
      <c r="L18" s="77">
        <f t="shared" si="6"/>
        <v>9722.2000000000007</v>
      </c>
      <c r="M18" s="79">
        <f t="shared" si="7"/>
        <v>291666</v>
      </c>
      <c r="N18" s="67" t="s">
        <v>6</v>
      </c>
      <c r="O18" s="73"/>
      <c r="P18" s="74"/>
      <c r="Q18" s="67" t="s">
        <v>6</v>
      </c>
      <c r="R18" s="67" t="s">
        <v>6</v>
      </c>
    </row>
    <row r="19" spans="2:18" ht="18.95" hidden="1" customHeight="1">
      <c r="B19" s="66" t="s">
        <v>1186</v>
      </c>
      <c r="C19" s="66" t="s">
        <v>1187</v>
      </c>
      <c r="D19" s="67" t="s">
        <v>8</v>
      </c>
      <c r="E19" s="68">
        <v>3</v>
      </c>
      <c r="F19" s="77">
        <v>7640.7</v>
      </c>
      <c r="G19" s="79">
        <f t="shared" si="3"/>
        <v>22922</v>
      </c>
      <c r="H19" s="77">
        <v>52852</v>
      </c>
      <c r="I19" s="79">
        <f t="shared" si="4"/>
        <v>158556</v>
      </c>
      <c r="J19" s="77">
        <v>0</v>
      </c>
      <c r="K19" s="79">
        <f t="shared" si="5"/>
        <v>0</v>
      </c>
      <c r="L19" s="77">
        <f t="shared" si="6"/>
        <v>60492.7</v>
      </c>
      <c r="M19" s="79">
        <f t="shared" si="7"/>
        <v>181478</v>
      </c>
      <c r="N19" s="67" t="s">
        <v>6</v>
      </c>
      <c r="O19" s="73"/>
      <c r="P19" s="74"/>
      <c r="Q19" s="67" t="s">
        <v>6</v>
      </c>
      <c r="R19" s="67" t="s">
        <v>6</v>
      </c>
    </row>
    <row r="20" spans="2:18" ht="18.95" hidden="1" customHeight="1">
      <c r="B20" s="66" t="s">
        <v>1186</v>
      </c>
      <c r="C20" s="66" t="s">
        <v>1188</v>
      </c>
      <c r="D20" s="67" t="s">
        <v>8</v>
      </c>
      <c r="E20" s="68">
        <v>2</v>
      </c>
      <c r="F20" s="77">
        <v>9757.9</v>
      </c>
      <c r="G20" s="79">
        <f t="shared" si="3"/>
        <v>19515</v>
      </c>
      <c r="H20" s="77">
        <v>70196</v>
      </c>
      <c r="I20" s="79">
        <f t="shared" si="4"/>
        <v>140392</v>
      </c>
      <c r="J20" s="77">
        <v>0</v>
      </c>
      <c r="K20" s="79">
        <f t="shared" si="5"/>
        <v>0</v>
      </c>
      <c r="L20" s="77">
        <f t="shared" si="6"/>
        <v>79953.899999999994</v>
      </c>
      <c r="M20" s="79">
        <f t="shared" si="7"/>
        <v>159907</v>
      </c>
      <c r="N20" s="67" t="s">
        <v>6</v>
      </c>
      <c r="O20" s="73"/>
      <c r="P20" s="74"/>
      <c r="Q20" s="67" t="s">
        <v>6</v>
      </c>
      <c r="R20" s="67" t="s">
        <v>6</v>
      </c>
    </row>
    <row r="21" spans="2:18" ht="18.95" hidden="1" customHeight="1">
      <c r="B21" s="66" t="s">
        <v>1189</v>
      </c>
      <c r="C21" s="66" t="s">
        <v>6</v>
      </c>
      <c r="D21" s="67" t="s">
        <v>8</v>
      </c>
      <c r="E21" s="68">
        <v>3</v>
      </c>
      <c r="F21" s="77">
        <v>2236.9</v>
      </c>
      <c r="G21" s="79">
        <f t="shared" si="3"/>
        <v>6710</v>
      </c>
      <c r="H21" s="77">
        <v>3995.2</v>
      </c>
      <c r="I21" s="79">
        <f t="shared" si="4"/>
        <v>11985</v>
      </c>
      <c r="J21" s="77">
        <v>550</v>
      </c>
      <c r="K21" s="79">
        <f t="shared" si="5"/>
        <v>1650</v>
      </c>
      <c r="L21" s="77">
        <f t="shared" si="6"/>
        <v>6782.1</v>
      </c>
      <c r="M21" s="79">
        <f t="shared" si="7"/>
        <v>20345</v>
      </c>
      <c r="N21" s="67" t="s">
        <v>6</v>
      </c>
      <c r="O21" s="73"/>
      <c r="P21" s="74"/>
      <c r="Q21" s="67" t="s">
        <v>6</v>
      </c>
      <c r="R21" s="67" t="s">
        <v>6</v>
      </c>
    </row>
    <row r="22" spans="2:18" ht="18.95" hidden="1" customHeight="1">
      <c r="B22" s="66" t="s">
        <v>1190</v>
      </c>
      <c r="C22" s="66" t="s">
        <v>6</v>
      </c>
      <c r="D22" s="67" t="s">
        <v>6</v>
      </c>
      <c r="E22" s="68">
        <v>0</v>
      </c>
      <c r="F22" s="77">
        <v>0</v>
      </c>
      <c r="G22" s="78">
        <v>0</v>
      </c>
      <c r="H22" s="77">
        <v>0</v>
      </c>
      <c r="I22" s="78">
        <v>0</v>
      </c>
      <c r="J22" s="77">
        <v>0</v>
      </c>
      <c r="K22" s="78">
        <v>0</v>
      </c>
      <c r="L22" s="77">
        <v>0</v>
      </c>
      <c r="M22" s="78">
        <v>0</v>
      </c>
      <c r="N22" s="67" t="s">
        <v>794</v>
      </c>
      <c r="O22" s="73"/>
      <c r="P22" s="74"/>
      <c r="Q22" s="67" t="s">
        <v>6</v>
      </c>
      <c r="R22" s="67" t="s">
        <v>6</v>
      </c>
    </row>
    <row r="23" spans="2:18" ht="18.95" hidden="1" customHeight="1">
      <c r="B23" s="66" t="s">
        <v>1191</v>
      </c>
      <c r="C23" s="66" t="s">
        <v>1192</v>
      </c>
      <c r="D23" s="67" t="s">
        <v>1172</v>
      </c>
      <c r="E23" s="68">
        <v>52</v>
      </c>
      <c r="F23" s="77">
        <v>405.8</v>
      </c>
      <c r="G23" s="79">
        <f t="shared" ref="G23:G28" si="8">TRUNC($E23*F23)</f>
        <v>21101</v>
      </c>
      <c r="H23" s="77">
        <v>13113.6</v>
      </c>
      <c r="I23" s="79">
        <f t="shared" ref="I23:I28" si="9">TRUNC($E23*H23)</f>
        <v>681907</v>
      </c>
      <c r="J23" s="77">
        <v>0</v>
      </c>
      <c r="K23" s="79">
        <f t="shared" ref="K23:K28" si="10">TRUNC($E23*J23)</f>
        <v>0</v>
      </c>
      <c r="L23" s="77">
        <f t="shared" ref="L23:L28" si="11">F23+H23+J23</f>
        <v>13519.4</v>
      </c>
      <c r="M23" s="79">
        <f t="shared" ref="M23:M28" si="12">G23+I23+K23</f>
        <v>703008</v>
      </c>
      <c r="N23" s="67" t="s">
        <v>6</v>
      </c>
      <c r="O23" s="73"/>
      <c r="P23" s="74"/>
      <c r="Q23" s="67" t="s">
        <v>1193</v>
      </c>
      <c r="R23" s="67" t="s">
        <v>6</v>
      </c>
    </row>
    <row r="24" spans="2:18" ht="18.95" hidden="1" customHeight="1">
      <c r="B24" s="66" t="s">
        <v>1194</v>
      </c>
      <c r="C24" s="66" t="s">
        <v>1195</v>
      </c>
      <c r="D24" s="67" t="s">
        <v>793</v>
      </c>
      <c r="E24" s="68">
        <v>17</v>
      </c>
      <c r="F24" s="77">
        <v>16676.900000000001</v>
      </c>
      <c r="G24" s="79">
        <f t="shared" si="8"/>
        <v>283507</v>
      </c>
      <c r="H24" s="77">
        <v>27207.200000000001</v>
      </c>
      <c r="I24" s="79">
        <f t="shared" si="9"/>
        <v>462522</v>
      </c>
      <c r="J24" s="77">
        <v>0</v>
      </c>
      <c r="K24" s="79">
        <f t="shared" si="10"/>
        <v>0</v>
      </c>
      <c r="L24" s="77">
        <f t="shared" si="11"/>
        <v>43884.100000000006</v>
      </c>
      <c r="M24" s="79">
        <f t="shared" si="12"/>
        <v>746029</v>
      </c>
      <c r="N24" s="67" t="s">
        <v>6</v>
      </c>
      <c r="O24" s="73"/>
      <c r="P24" s="74"/>
      <c r="Q24" s="67" t="s">
        <v>1196</v>
      </c>
      <c r="R24" s="67" t="s">
        <v>6</v>
      </c>
    </row>
    <row r="25" spans="2:18" ht="18.95" hidden="1" customHeight="1">
      <c r="B25" s="66" t="s">
        <v>1197</v>
      </c>
      <c r="C25" s="66" t="s">
        <v>1192</v>
      </c>
      <c r="D25" s="67" t="s">
        <v>1172</v>
      </c>
      <c r="E25" s="68">
        <v>75</v>
      </c>
      <c r="F25" s="77">
        <v>834.5</v>
      </c>
      <c r="G25" s="79">
        <f t="shared" si="8"/>
        <v>62587</v>
      </c>
      <c r="H25" s="77">
        <v>2563.3000000000002</v>
      </c>
      <c r="I25" s="79">
        <f t="shared" si="9"/>
        <v>192247</v>
      </c>
      <c r="J25" s="77">
        <v>1022</v>
      </c>
      <c r="K25" s="79">
        <f t="shared" si="10"/>
        <v>76650</v>
      </c>
      <c r="L25" s="77">
        <f t="shared" si="11"/>
        <v>4419.8</v>
      </c>
      <c r="M25" s="79">
        <f t="shared" si="12"/>
        <v>331484</v>
      </c>
      <c r="N25" s="67" t="s">
        <v>6</v>
      </c>
      <c r="O25" s="73"/>
      <c r="P25" s="74"/>
      <c r="Q25" s="67" t="s">
        <v>1198</v>
      </c>
      <c r="R25" s="67" t="s">
        <v>6</v>
      </c>
    </row>
    <row r="26" spans="2:18" ht="18.95" hidden="1" customHeight="1">
      <c r="B26" s="66" t="s">
        <v>1199</v>
      </c>
      <c r="C26" s="66" t="s">
        <v>1200</v>
      </c>
      <c r="D26" s="67" t="s">
        <v>793</v>
      </c>
      <c r="E26" s="68">
        <v>260</v>
      </c>
      <c r="F26" s="77">
        <v>2042.5</v>
      </c>
      <c r="G26" s="79">
        <f t="shared" si="8"/>
        <v>531050</v>
      </c>
      <c r="H26" s="77">
        <v>0</v>
      </c>
      <c r="I26" s="79">
        <f t="shared" si="9"/>
        <v>0</v>
      </c>
      <c r="J26" s="77">
        <v>0</v>
      </c>
      <c r="K26" s="79">
        <f t="shared" si="10"/>
        <v>0</v>
      </c>
      <c r="L26" s="77">
        <f t="shared" si="11"/>
        <v>2042.5</v>
      </c>
      <c r="M26" s="79">
        <f t="shared" si="12"/>
        <v>531050</v>
      </c>
      <c r="N26" s="67" t="s">
        <v>6</v>
      </c>
      <c r="O26" s="73"/>
      <c r="P26" s="74"/>
      <c r="Q26" s="67" t="s">
        <v>6</v>
      </c>
      <c r="R26" s="67" t="s">
        <v>6</v>
      </c>
    </row>
    <row r="27" spans="2:18" ht="18.95" hidden="1" customHeight="1">
      <c r="B27" s="66" t="s">
        <v>1201</v>
      </c>
      <c r="C27" s="66" t="s">
        <v>1202</v>
      </c>
      <c r="D27" s="67" t="s">
        <v>793</v>
      </c>
      <c r="E27" s="68">
        <v>260</v>
      </c>
      <c r="F27" s="77">
        <v>545.9</v>
      </c>
      <c r="G27" s="79">
        <f t="shared" si="8"/>
        <v>141934</v>
      </c>
      <c r="H27" s="77">
        <v>0</v>
      </c>
      <c r="I27" s="79">
        <f t="shared" si="9"/>
        <v>0</v>
      </c>
      <c r="J27" s="77">
        <v>0</v>
      </c>
      <c r="K27" s="79">
        <f t="shared" si="10"/>
        <v>0</v>
      </c>
      <c r="L27" s="77">
        <f t="shared" si="11"/>
        <v>545.9</v>
      </c>
      <c r="M27" s="79">
        <f t="shared" si="12"/>
        <v>141934</v>
      </c>
      <c r="N27" s="67" t="s">
        <v>6</v>
      </c>
      <c r="O27" s="73"/>
      <c r="P27" s="74"/>
      <c r="Q27" s="67" t="s">
        <v>6</v>
      </c>
      <c r="R27" s="67" t="s">
        <v>6</v>
      </c>
    </row>
    <row r="28" spans="2:18" ht="18.95" hidden="1" customHeight="1">
      <c r="B28" s="66" t="s">
        <v>1203</v>
      </c>
      <c r="C28" s="66" t="s">
        <v>1204</v>
      </c>
      <c r="D28" s="67" t="s">
        <v>294</v>
      </c>
      <c r="E28" s="68">
        <v>40</v>
      </c>
      <c r="F28" s="77">
        <v>670.3</v>
      </c>
      <c r="G28" s="79">
        <f t="shared" si="8"/>
        <v>26812</v>
      </c>
      <c r="H28" s="77">
        <v>2350.4</v>
      </c>
      <c r="I28" s="79">
        <f t="shared" si="9"/>
        <v>94016</v>
      </c>
      <c r="J28" s="77">
        <v>25.8</v>
      </c>
      <c r="K28" s="79">
        <f t="shared" si="10"/>
        <v>1032</v>
      </c>
      <c r="L28" s="77">
        <f t="shared" si="11"/>
        <v>3046.5</v>
      </c>
      <c r="M28" s="79">
        <f t="shared" si="12"/>
        <v>121860</v>
      </c>
      <c r="N28" s="67" t="s">
        <v>6</v>
      </c>
      <c r="O28" s="73"/>
      <c r="P28" s="74"/>
      <c r="Q28" s="67" t="s">
        <v>6</v>
      </c>
      <c r="R28" s="67" t="s">
        <v>6</v>
      </c>
    </row>
    <row r="29" spans="2:18" ht="18.95" hidden="1" customHeight="1">
      <c r="B29" s="66" t="s">
        <v>1205</v>
      </c>
      <c r="C29" s="66" t="s">
        <v>6</v>
      </c>
      <c r="D29" s="67" t="s">
        <v>6</v>
      </c>
      <c r="E29" s="68">
        <v>0</v>
      </c>
      <c r="F29" s="77">
        <v>0</v>
      </c>
      <c r="G29" s="78">
        <v>0</v>
      </c>
      <c r="H29" s="77">
        <v>0</v>
      </c>
      <c r="I29" s="78">
        <v>0</v>
      </c>
      <c r="J29" s="77">
        <v>0</v>
      </c>
      <c r="K29" s="78">
        <v>0</v>
      </c>
      <c r="L29" s="77">
        <v>0</v>
      </c>
      <c r="M29" s="78">
        <v>0</v>
      </c>
      <c r="N29" s="67" t="s">
        <v>794</v>
      </c>
      <c r="O29" s="73"/>
      <c r="P29" s="74"/>
      <c r="Q29" s="67" t="s">
        <v>6</v>
      </c>
      <c r="R29" s="67" t="s">
        <v>6</v>
      </c>
    </row>
    <row r="30" spans="2:18" ht="18.95" hidden="1" customHeight="1">
      <c r="B30" s="66" t="s">
        <v>1206</v>
      </c>
      <c r="C30" s="66" t="s">
        <v>6</v>
      </c>
      <c r="D30" s="67" t="s">
        <v>6</v>
      </c>
      <c r="E30" s="68">
        <v>0</v>
      </c>
      <c r="F30" s="77">
        <v>0</v>
      </c>
      <c r="G30" s="78">
        <v>0</v>
      </c>
      <c r="H30" s="77">
        <v>0</v>
      </c>
      <c r="I30" s="78">
        <v>0</v>
      </c>
      <c r="J30" s="77">
        <v>0</v>
      </c>
      <c r="K30" s="78">
        <v>0</v>
      </c>
      <c r="L30" s="77">
        <v>0</v>
      </c>
      <c r="M30" s="78">
        <v>0</v>
      </c>
      <c r="N30" s="67" t="s">
        <v>794</v>
      </c>
      <c r="O30" s="73"/>
      <c r="P30" s="74"/>
      <c r="Q30" s="67" t="s">
        <v>6</v>
      </c>
      <c r="R30" s="67" t="s">
        <v>6</v>
      </c>
    </row>
    <row r="31" spans="2:18" ht="18.95" hidden="1" customHeight="1">
      <c r="B31" s="66" t="s">
        <v>1207</v>
      </c>
      <c r="C31" s="66" t="s">
        <v>1208</v>
      </c>
      <c r="D31" s="67" t="s">
        <v>10</v>
      </c>
      <c r="E31" s="68">
        <v>1</v>
      </c>
      <c r="F31" s="77">
        <v>285344.3</v>
      </c>
      <c r="G31" s="79">
        <f t="shared" ref="G31:G42" si="13">TRUNC($E31*F31)</f>
        <v>285344</v>
      </c>
      <c r="H31" s="77">
        <v>3674649.6</v>
      </c>
      <c r="I31" s="79">
        <f t="shared" ref="I31:I42" si="14">TRUNC($E31*H31)</f>
        <v>3674649</v>
      </c>
      <c r="J31" s="77">
        <v>1585265</v>
      </c>
      <c r="K31" s="79">
        <f t="shared" ref="K31:K42" si="15">TRUNC($E31*J31)</f>
        <v>1585265</v>
      </c>
      <c r="L31" s="77">
        <f t="shared" ref="L31:L42" si="16">F31+H31+J31</f>
        <v>5545258.9000000004</v>
      </c>
      <c r="M31" s="79">
        <f t="shared" ref="M31:M42" si="17">G31+I31+K31</f>
        <v>5545258</v>
      </c>
      <c r="N31" s="67" t="s">
        <v>6</v>
      </c>
      <c r="O31" s="73"/>
      <c r="P31" s="74"/>
      <c r="Q31" s="67" t="s">
        <v>6</v>
      </c>
      <c r="R31" s="67" t="s">
        <v>6</v>
      </c>
    </row>
    <row r="32" spans="2:18" ht="18.95" hidden="1" customHeight="1">
      <c r="B32" s="66" t="s">
        <v>1207</v>
      </c>
      <c r="C32" s="66" t="s">
        <v>1209</v>
      </c>
      <c r="D32" s="67" t="s">
        <v>10</v>
      </c>
      <c r="E32" s="68">
        <v>1</v>
      </c>
      <c r="F32" s="77">
        <v>203817.4</v>
      </c>
      <c r="G32" s="79">
        <f t="shared" si="13"/>
        <v>203817</v>
      </c>
      <c r="H32" s="77">
        <v>2624749.6</v>
      </c>
      <c r="I32" s="79">
        <f t="shared" si="14"/>
        <v>2624749</v>
      </c>
      <c r="J32" s="77">
        <v>1132332.3</v>
      </c>
      <c r="K32" s="79">
        <f t="shared" si="15"/>
        <v>1132332</v>
      </c>
      <c r="L32" s="77">
        <f t="shared" si="16"/>
        <v>3960899.3</v>
      </c>
      <c r="M32" s="79">
        <f t="shared" si="17"/>
        <v>3960898</v>
      </c>
      <c r="N32" s="67" t="s">
        <v>6</v>
      </c>
      <c r="O32" s="73"/>
      <c r="P32" s="74"/>
      <c r="Q32" s="67" t="s">
        <v>6</v>
      </c>
      <c r="R32" s="67" t="s">
        <v>6</v>
      </c>
    </row>
    <row r="33" spans="2:18" ht="18.95" hidden="1" customHeight="1">
      <c r="B33" s="66" t="s">
        <v>1210</v>
      </c>
      <c r="C33" s="66" t="s">
        <v>1211</v>
      </c>
      <c r="D33" s="67" t="s">
        <v>294</v>
      </c>
      <c r="E33" s="68">
        <v>527</v>
      </c>
      <c r="F33" s="77">
        <v>37766.300000000003</v>
      </c>
      <c r="G33" s="79">
        <f t="shared" si="13"/>
        <v>19902840</v>
      </c>
      <c r="H33" s="77">
        <v>61568</v>
      </c>
      <c r="I33" s="79">
        <f t="shared" si="14"/>
        <v>32446336</v>
      </c>
      <c r="J33" s="77">
        <v>22534.400000000001</v>
      </c>
      <c r="K33" s="79">
        <f t="shared" si="15"/>
        <v>11875628</v>
      </c>
      <c r="L33" s="77">
        <f t="shared" si="16"/>
        <v>121868.70000000001</v>
      </c>
      <c r="M33" s="79">
        <f t="shared" si="17"/>
        <v>64224804</v>
      </c>
      <c r="N33" s="67" t="s">
        <v>6</v>
      </c>
      <c r="O33" s="73"/>
      <c r="P33" s="74"/>
      <c r="Q33" s="67" t="s">
        <v>6</v>
      </c>
      <c r="R33" s="67" t="s">
        <v>6</v>
      </c>
    </row>
    <row r="34" spans="2:18" ht="18.95" hidden="1" customHeight="1">
      <c r="B34" s="66" t="s">
        <v>1210</v>
      </c>
      <c r="C34" s="66" t="s">
        <v>1212</v>
      </c>
      <c r="D34" s="67" t="s">
        <v>294</v>
      </c>
      <c r="E34" s="68">
        <v>21</v>
      </c>
      <c r="F34" s="77">
        <v>28041.7</v>
      </c>
      <c r="G34" s="79">
        <f t="shared" si="13"/>
        <v>588875</v>
      </c>
      <c r="H34" s="77">
        <v>49642.400000000001</v>
      </c>
      <c r="I34" s="79">
        <f t="shared" si="14"/>
        <v>1042490</v>
      </c>
      <c r="J34" s="77">
        <v>17873.099999999999</v>
      </c>
      <c r="K34" s="79">
        <f t="shared" si="15"/>
        <v>375335</v>
      </c>
      <c r="L34" s="77">
        <f t="shared" si="16"/>
        <v>95557.200000000012</v>
      </c>
      <c r="M34" s="79">
        <f t="shared" si="17"/>
        <v>2006700</v>
      </c>
      <c r="N34" s="67" t="s">
        <v>6</v>
      </c>
      <c r="O34" s="73"/>
      <c r="P34" s="74"/>
      <c r="Q34" s="67" t="s">
        <v>6</v>
      </c>
      <c r="R34" s="67" t="s">
        <v>6</v>
      </c>
    </row>
    <row r="35" spans="2:18" ht="18.95" hidden="1" customHeight="1">
      <c r="B35" s="66" t="s">
        <v>1210</v>
      </c>
      <c r="C35" s="66" t="s">
        <v>1213</v>
      </c>
      <c r="D35" s="67" t="s">
        <v>294</v>
      </c>
      <c r="E35" s="68">
        <v>104</v>
      </c>
      <c r="F35" s="77">
        <v>25925</v>
      </c>
      <c r="G35" s="79">
        <f t="shared" si="13"/>
        <v>2696200</v>
      </c>
      <c r="H35" s="77">
        <v>58275.199999999997</v>
      </c>
      <c r="I35" s="79">
        <f t="shared" si="14"/>
        <v>6060620</v>
      </c>
      <c r="J35" s="77">
        <v>13111.7</v>
      </c>
      <c r="K35" s="79">
        <f t="shared" si="15"/>
        <v>1363616</v>
      </c>
      <c r="L35" s="77">
        <f t="shared" si="16"/>
        <v>97311.9</v>
      </c>
      <c r="M35" s="79">
        <f t="shared" si="17"/>
        <v>10120436</v>
      </c>
      <c r="N35" s="67" t="s">
        <v>6</v>
      </c>
      <c r="O35" s="73"/>
      <c r="P35" s="74"/>
      <c r="Q35" s="67" t="s">
        <v>6</v>
      </c>
      <c r="R35" s="67" t="s">
        <v>6</v>
      </c>
    </row>
    <row r="36" spans="2:18" ht="18.95" hidden="1" customHeight="1">
      <c r="B36" s="66" t="s">
        <v>1210</v>
      </c>
      <c r="C36" s="66" t="s">
        <v>1214</v>
      </c>
      <c r="D36" s="67" t="s">
        <v>294</v>
      </c>
      <c r="E36" s="68">
        <v>26</v>
      </c>
      <c r="F36" s="77">
        <v>25925</v>
      </c>
      <c r="G36" s="79">
        <f t="shared" si="13"/>
        <v>674050</v>
      </c>
      <c r="H36" s="77">
        <v>58275.199999999997</v>
      </c>
      <c r="I36" s="79">
        <f t="shared" si="14"/>
        <v>1515155</v>
      </c>
      <c r="J36" s="77">
        <v>13111.7</v>
      </c>
      <c r="K36" s="79">
        <f t="shared" si="15"/>
        <v>340904</v>
      </c>
      <c r="L36" s="77">
        <f t="shared" si="16"/>
        <v>97311.9</v>
      </c>
      <c r="M36" s="79">
        <f t="shared" si="17"/>
        <v>2530109</v>
      </c>
      <c r="N36" s="67" t="s">
        <v>6</v>
      </c>
      <c r="O36" s="73"/>
      <c r="P36" s="74"/>
      <c r="Q36" s="67" t="s">
        <v>6</v>
      </c>
      <c r="R36" s="67" t="s">
        <v>6</v>
      </c>
    </row>
    <row r="37" spans="2:18" ht="18.95" hidden="1" customHeight="1">
      <c r="B37" s="66" t="s">
        <v>1215</v>
      </c>
      <c r="C37" s="66" t="s">
        <v>1216</v>
      </c>
      <c r="D37" s="67" t="s">
        <v>10</v>
      </c>
      <c r="E37" s="68">
        <v>1</v>
      </c>
      <c r="F37" s="77">
        <v>415410.3</v>
      </c>
      <c r="G37" s="79">
        <f t="shared" si="13"/>
        <v>415410</v>
      </c>
      <c r="H37" s="77">
        <v>3631360.8</v>
      </c>
      <c r="I37" s="79">
        <f t="shared" si="14"/>
        <v>3631360</v>
      </c>
      <c r="J37" s="77">
        <v>86385.2</v>
      </c>
      <c r="K37" s="79">
        <f t="shared" si="15"/>
        <v>86385</v>
      </c>
      <c r="L37" s="77">
        <f t="shared" si="16"/>
        <v>4133156.3</v>
      </c>
      <c r="M37" s="79">
        <f t="shared" si="17"/>
        <v>4133155</v>
      </c>
      <c r="N37" s="67" t="s">
        <v>6</v>
      </c>
      <c r="O37" s="73"/>
      <c r="P37" s="74"/>
      <c r="Q37" s="67" t="s">
        <v>6</v>
      </c>
      <c r="R37" s="67" t="s">
        <v>6</v>
      </c>
    </row>
    <row r="38" spans="2:18" ht="18.95" hidden="1" customHeight="1">
      <c r="B38" s="66" t="s">
        <v>1217</v>
      </c>
      <c r="C38" s="66" t="s">
        <v>1218</v>
      </c>
      <c r="D38" s="67" t="s">
        <v>10</v>
      </c>
      <c r="E38" s="68">
        <v>1</v>
      </c>
      <c r="F38" s="77">
        <v>4531.5</v>
      </c>
      <c r="G38" s="79">
        <f t="shared" si="13"/>
        <v>4531</v>
      </c>
      <c r="H38" s="77">
        <v>265212.79999999999</v>
      </c>
      <c r="I38" s="79">
        <f t="shared" si="14"/>
        <v>265212</v>
      </c>
      <c r="J38" s="77">
        <v>36801.599999999999</v>
      </c>
      <c r="K38" s="79">
        <f t="shared" si="15"/>
        <v>36801</v>
      </c>
      <c r="L38" s="77">
        <f t="shared" si="16"/>
        <v>306545.89999999997</v>
      </c>
      <c r="M38" s="79">
        <f t="shared" si="17"/>
        <v>306544</v>
      </c>
      <c r="N38" s="67" t="s">
        <v>6</v>
      </c>
      <c r="O38" s="73"/>
      <c r="P38" s="74"/>
      <c r="Q38" s="67" t="s">
        <v>6</v>
      </c>
      <c r="R38" s="67" t="s">
        <v>6</v>
      </c>
    </row>
    <row r="39" spans="2:18" ht="18.95" hidden="1" customHeight="1">
      <c r="B39" s="66" t="s">
        <v>1219</v>
      </c>
      <c r="C39" s="66" t="s">
        <v>6</v>
      </c>
      <c r="D39" s="67" t="s">
        <v>294</v>
      </c>
      <c r="E39" s="68">
        <v>27</v>
      </c>
      <c r="F39" s="77">
        <v>55896.800000000003</v>
      </c>
      <c r="G39" s="79">
        <f t="shared" si="13"/>
        <v>1509213</v>
      </c>
      <c r="H39" s="77">
        <v>260368</v>
      </c>
      <c r="I39" s="79">
        <f t="shared" si="14"/>
        <v>7029936</v>
      </c>
      <c r="J39" s="77">
        <v>5191.7</v>
      </c>
      <c r="K39" s="79">
        <f t="shared" si="15"/>
        <v>140175</v>
      </c>
      <c r="L39" s="77">
        <f t="shared" si="16"/>
        <v>321456.5</v>
      </c>
      <c r="M39" s="79">
        <f t="shared" si="17"/>
        <v>8679324</v>
      </c>
      <c r="N39" s="67" t="s">
        <v>6</v>
      </c>
      <c r="O39" s="73"/>
      <c r="P39" s="74"/>
      <c r="Q39" s="67" t="s">
        <v>6</v>
      </c>
      <c r="R39" s="67" t="s">
        <v>6</v>
      </c>
    </row>
    <row r="40" spans="2:18" ht="18.95" hidden="1" customHeight="1">
      <c r="B40" s="66" t="s">
        <v>1220</v>
      </c>
      <c r="C40" s="66" t="s">
        <v>1218</v>
      </c>
      <c r="D40" s="67" t="s">
        <v>10</v>
      </c>
      <c r="E40" s="68">
        <v>1</v>
      </c>
      <c r="F40" s="77">
        <v>4531.5</v>
      </c>
      <c r="G40" s="79">
        <f t="shared" si="13"/>
        <v>4531</v>
      </c>
      <c r="H40" s="77">
        <v>265212.79999999999</v>
      </c>
      <c r="I40" s="79">
        <f t="shared" si="14"/>
        <v>265212</v>
      </c>
      <c r="J40" s="77">
        <v>36801.599999999999</v>
      </c>
      <c r="K40" s="79">
        <f t="shared" si="15"/>
        <v>36801</v>
      </c>
      <c r="L40" s="77">
        <f t="shared" si="16"/>
        <v>306545.89999999997</v>
      </c>
      <c r="M40" s="79">
        <f t="shared" si="17"/>
        <v>306544</v>
      </c>
      <c r="N40" s="67" t="s">
        <v>6</v>
      </c>
      <c r="O40" s="73"/>
      <c r="P40" s="74"/>
      <c r="Q40" s="67" t="s">
        <v>6</v>
      </c>
      <c r="R40" s="67" t="s">
        <v>6</v>
      </c>
    </row>
    <row r="41" spans="2:18" ht="18.95" hidden="1" customHeight="1">
      <c r="B41" s="66" t="s">
        <v>1221</v>
      </c>
      <c r="C41" s="66" t="s">
        <v>1222</v>
      </c>
      <c r="D41" s="67" t="s">
        <v>1223</v>
      </c>
      <c r="E41" s="68">
        <v>24</v>
      </c>
      <c r="F41" s="77">
        <v>0</v>
      </c>
      <c r="G41" s="79">
        <f t="shared" si="13"/>
        <v>0</v>
      </c>
      <c r="H41" s="77">
        <v>0</v>
      </c>
      <c r="I41" s="79">
        <f t="shared" si="14"/>
        <v>0</v>
      </c>
      <c r="J41" s="77">
        <v>126546.8</v>
      </c>
      <c r="K41" s="79">
        <f t="shared" si="15"/>
        <v>3037123</v>
      </c>
      <c r="L41" s="77">
        <f t="shared" si="16"/>
        <v>126546.8</v>
      </c>
      <c r="M41" s="79">
        <f t="shared" si="17"/>
        <v>3037123</v>
      </c>
      <c r="N41" s="67" t="s">
        <v>6</v>
      </c>
      <c r="O41" s="73"/>
      <c r="P41" s="74"/>
      <c r="Q41" s="67" t="s">
        <v>6</v>
      </c>
      <c r="R41" s="67" t="s">
        <v>6</v>
      </c>
    </row>
    <row r="42" spans="2:18" ht="18.95" hidden="1" customHeight="1">
      <c r="B42" s="66" t="s">
        <v>1224</v>
      </c>
      <c r="C42" s="66" t="s">
        <v>1225</v>
      </c>
      <c r="D42" s="67" t="s">
        <v>294</v>
      </c>
      <c r="E42" s="68">
        <v>255</v>
      </c>
      <c r="F42" s="77">
        <v>10203.200000000001</v>
      </c>
      <c r="G42" s="79">
        <f t="shared" si="13"/>
        <v>2601816</v>
      </c>
      <c r="H42" s="77">
        <v>25448.799999999999</v>
      </c>
      <c r="I42" s="79">
        <f t="shared" si="14"/>
        <v>6489444</v>
      </c>
      <c r="J42" s="77">
        <v>9410.5</v>
      </c>
      <c r="K42" s="79">
        <f t="shared" si="15"/>
        <v>2399677</v>
      </c>
      <c r="L42" s="77">
        <f t="shared" si="16"/>
        <v>45062.5</v>
      </c>
      <c r="M42" s="79">
        <f t="shared" si="17"/>
        <v>11490937</v>
      </c>
      <c r="N42" s="67" t="s">
        <v>6</v>
      </c>
      <c r="O42" s="73"/>
      <c r="P42" s="74"/>
      <c r="Q42" s="67" t="s">
        <v>6</v>
      </c>
      <c r="R42" s="67" t="s">
        <v>6</v>
      </c>
    </row>
    <row r="43" spans="2:18" ht="18.95" hidden="1" customHeight="1">
      <c r="B43" s="66" t="s">
        <v>1226</v>
      </c>
      <c r="C43" s="66" t="s">
        <v>6</v>
      </c>
      <c r="D43" s="67" t="s">
        <v>6</v>
      </c>
      <c r="E43" s="68">
        <v>0</v>
      </c>
      <c r="F43" s="77">
        <v>0</v>
      </c>
      <c r="G43" s="78">
        <v>0</v>
      </c>
      <c r="H43" s="77">
        <v>0</v>
      </c>
      <c r="I43" s="78">
        <v>0</v>
      </c>
      <c r="J43" s="77">
        <v>0</v>
      </c>
      <c r="K43" s="78">
        <v>0</v>
      </c>
      <c r="L43" s="77">
        <v>0</v>
      </c>
      <c r="M43" s="78">
        <v>0</v>
      </c>
      <c r="N43" s="67" t="s">
        <v>794</v>
      </c>
      <c r="O43" s="73"/>
      <c r="P43" s="74"/>
      <c r="Q43" s="67" t="s">
        <v>6</v>
      </c>
      <c r="R43" s="67" t="s">
        <v>6</v>
      </c>
    </row>
    <row r="44" spans="2:18" ht="18.95" hidden="1" customHeight="1">
      <c r="B44" s="66" t="s">
        <v>1227</v>
      </c>
      <c r="C44" s="66" t="s">
        <v>1228</v>
      </c>
      <c r="D44" s="67" t="s">
        <v>294</v>
      </c>
      <c r="E44" s="68">
        <v>381</v>
      </c>
      <c r="F44" s="77">
        <v>25494.6</v>
      </c>
      <c r="G44" s="79">
        <f t="shared" ref="G44:G56" si="18">TRUNC($E44*F44)</f>
        <v>9713442</v>
      </c>
      <c r="H44" s="77">
        <v>43899.199999999997</v>
      </c>
      <c r="I44" s="79">
        <f t="shared" ref="I44:I56" si="19">TRUNC($E44*H44)</f>
        <v>16725595</v>
      </c>
      <c r="J44" s="77">
        <v>22452.2</v>
      </c>
      <c r="K44" s="79">
        <f t="shared" ref="K44:K56" si="20">TRUNC($E44*J44)</f>
        <v>8554288</v>
      </c>
      <c r="L44" s="77">
        <f t="shared" ref="L44:L56" si="21">F44+H44+J44</f>
        <v>91845.999999999985</v>
      </c>
      <c r="M44" s="79">
        <f t="shared" ref="M44:M56" si="22">G44+I44+K44</f>
        <v>34993325</v>
      </c>
      <c r="N44" s="67" t="s">
        <v>6</v>
      </c>
      <c r="O44" s="73"/>
      <c r="P44" s="74"/>
      <c r="Q44" s="67" t="s">
        <v>6</v>
      </c>
      <c r="R44" s="67" t="s">
        <v>6</v>
      </c>
    </row>
    <row r="45" spans="2:18" ht="18.95" hidden="1" customHeight="1">
      <c r="B45" s="66" t="s">
        <v>1227</v>
      </c>
      <c r="C45" s="66" t="s">
        <v>1229</v>
      </c>
      <c r="D45" s="67" t="s">
        <v>294</v>
      </c>
      <c r="E45" s="68">
        <v>14</v>
      </c>
      <c r="F45" s="77">
        <v>27395.1</v>
      </c>
      <c r="G45" s="79">
        <f t="shared" si="18"/>
        <v>383531</v>
      </c>
      <c r="H45" s="77">
        <v>46959.199999999997</v>
      </c>
      <c r="I45" s="79">
        <f t="shared" si="19"/>
        <v>657428</v>
      </c>
      <c r="J45" s="77">
        <v>24013.9</v>
      </c>
      <c r="K45" s="79">
        <f t="shared" si="20"/>
        <v>336194</v>
      </c>
      <c r="L45" s="77">
        <f t="shared" si="21"/>
        <v>98368.199999999983</v>
      </c>
      <c r="M45" s="79">
        <f t="shared" si="22"/>
        <v>1377153</v>
      </c>
      <c r="N45" s="67" t="s">
        <v>6</v>
      </c>
      <c r="O45" s="73"/>
      <c r="P45" s="74"/>
      <c r="Q45" s="67" t="s">
        <v>6</v>
      </c>
      <c r="R45" s="67" t="s">
        <v>6</v>
      </c>
    </row>
    <row r="46" spans="2:18" ht="18.95" hidden="1" customHeight="1">
      <c r="B46" s="66" t="s">
        <v>1227</v>
      </c>
      <c r="C46" s="66" t="s">
        <v>1230</v>
      </c>
      <c r="D46" s="67" t="s">
        <v>294</v>
      </c>
      <c r="E46" s="68">
        <v>68</v>
      </c>
      <c r="F46" s="77">
        <v>32577.599999999999</v>
      </c>
      <c r="G46" s="79">
        <f t="shared" si="18"/>
        <v>2215276</v>
      </c>
      <c r="H46" s="77">
        <v>53005.599999999999</v>
      </c>
      <c r="I46" s="79">
        <f t="shared" si="19"/>
        <v>3604380</v>
      </c>
      <c r="J46" s="77">
        <v>27067.9</v>
      </c>
      <c r="K46" s="79">
        <f t="shared" si="20"/>
        <v>1840617</v>
      </c>
      <c r="L46" s="77">
        <f t="shared" si="21"/>
        <v>112651.1</v>
      </c>
      <c r="M46" s="79">
        <f t="shared" si="22"/>
        <v>7660273</v>
      </c>
      <c r="N46" s="67" t="s">
        <v>6</v>
      </c>
      <c r="O46" s="73"/>
      <c r="P46" s="74"/>
      <c r="Q46" s="67" t="s">
        <v>6</v>
      </c>
      <c r="R46" s="67" t="s">
        <v>6</v>
      </c>
    </row>
    <row r="47" spans="2:18" ht="18.95" hidden="1" customHeight="1">
      <c r="B47" s="66" t="s">
        <v>1227</v>
      </c>
      <c r="C47" s="66" t="s">
        <v>1231</v>
      </c>
      <c r="D47" s="67" t="s">
        <v>294</v>
      </c>
      <c r="E47" s="68">
        <v>17</v>
      </c>
      <c r="F47" s="77">
        <v>43847.4</v>
      </c>
      <c r="G47" s="79">
        <f t="shared" si="18"/>
        <v>745405</v>
      </c>
      <c r="H47" s="77">
        <v>71389.600000000006</v>
      </c>
      <c r="I47" s="79">
        <f t="shared" si="19"/>
        <v>1213623</v>
      </c>
      <c r="J47" s="77">
        <v>36456.300000000003</v>
      </c>
      <c r="K47" s="79">
        <f t="shared" si="20"/>
        <v>619757</v>
      </c>
      <c r="L47" s="77">
        <f t="shared" si="21"/>
        <v>151693.29999999999</v>
      </c>
      <c r="M47" s="79">
        <f t="shared" si="22"/>
        <v>2578785</v>
      </c>
      <c r="N47" s="67" t="s">
        <v>6</v>
      </c>
      <c r="O47" s="73"/>
      <c r="P47" s="74"/>
      <c r="Q47" s="67" t="s">
        <v>6</v>
      </c>
      <c r="R47" s="67" t="s">
        <v>6</v>
      </c>
    </row>
    <row r="48" spans="2:18" ht="18.95" hidden="1" customHeight="1">
      <c r="B48" s="66" t="s">
        <v>1232</v>
      </c>
      <c r="C48" s="66" t="s">
        <v>6</v>
      </c>
      <c r="D48" s="67" t="s">
        <v>10</v>
      </c>
      <c r="E48" s="68">
        <v>1</v>
      </c>
      <c r="F48" s="77">
        <v>169046.9</v>
      </c>
      <c r="G48" s="79">
        <f t="shared" si="18"/>
        <v>169046</v>
      </c>
      <c r="H48" s="77">
        <v>2690296</v>
      </c>
      <c r="I48" s="79">
        <f t="shared" si="19"/>
        <v>2690296</v>
      </c>
      <c r="J48" s="77">
        <v>888213</v>
      </c>
      <c r="K48" s="79">
        <f t="shared" si="20"/>
        <v>888213</v>
      </c>
      <c r="L48" s="77">
        <f t="shared" si="21"/>
        <v>3747555.9</v>
      </c>
      <c r="M48" s="79">
        <f t="shared" si="22"/>
        <v>3747555</v>
      </c>
      <c r="N48" s="67" t="s">
        <v>6</v>
      </c>
      <c r="O48" s="73"/>
      <c r="P48" s="74"/>
      <c r="Q48" s="67" t="s">
        <v>6</v>
      </c>
      <c r="R48" s="67" t="s">
        <v>6</v>
      </c>
    </row>
    <row r="49" spans="2:18" ht="18.95" hidden="1" customHeight="1">
      <c r="B49" s="66" t="s">
        <v>1233</v>
      </c>
      <c r="C49" s="66" t="s">
        <v>6</v>
      </c>
      <c r="D49" s="67" t="s">
        <v>10</v>
      </c>
      <c r="E49" s="68">
        <v>1</v>
      </c>
      <c r="F49" s="77">
        <v>0</v>
      </c>
      <c r="G49" s="79">
        <f t="shared" si="18"/>
        <v>0</v>
      </c>
      <c r="H49" s="77">
        <v>482580</v>
      </c>
      <c r="I49" s="79">
        <f t="shared" si="19"/>
        <v>482580</v>
      </c>
      <c r="J49" s="77">
        <v>26327.599999999999</v>
      </c>
      <c r="K49" s="79">
        <f t="shared" si="20"/>
        <v>26327</v>
      </c>
      <c r="L49" s="77">
        <f t="shared" si="21"/>
        <v>508907.6</v>
      </c>
      <c r="M49" s="79">
        <f t="shared" si="22"/>
        <v>508907</v>
      </c>
      <c r="N49" s="67" t="s">
        <v>6</v>
      </c>
      <c r="O49" s="73"/>
      <c r="P49" s="74"/>
      <c r="Q49" s="67" t="s">
        <v>6</v>
      </c>
      <c r="R49" s="67" t="s">
        <v>6</v>
      </c>
    </row>
    <row r="50" spans="2:18" ht="18.95" hidden="1" customHeight="1">
      <c r="B50" s="66" t="s">
        <v>1234</v>
      </c>
      <c r="C50" s="66" t="s">
        <v>6</v>
      </c>
      <c r="D50" s="67" t="s">
        <v>10</v>
      </c>
      <c r="E50" s="68">
        <v>1</v>
      </c>
      <c r="F50" s="77">
        <v>226350.7</v>
      </c>
      <c r="G50" s="79">
        <f t="shared" si="18"/>
        <v>226350</v>
      </c>
      <c r="H50" s="77">
        <v>9259560.8000000007</v>
      </c>
      <c r="I50" s="79">
        <f t="shared" si="19"/>
        <v>9259560</v>
      </c>
      <c r="J50" s="77">
        <v>1189301.1000000001</v>
      </c>
      <c r="K50" s="79">
        <f t="shared" si="20"/>
        <v>1189301</v>
      </c>
      <c r="L50" s="77">
        <f t="shared" si="21"/>
        <v>10675212.6</v>
      </c>
      <c r="M50" s="79">
        <f t="shared" si="22"/>
        <v>10675211</v>
      </c>
      <c r="N50" s="67" t="s">
        <v>6</v>
      </c>
      <c r="O50" s="73"/>
      <c r="P50" s="74"/>
      <c r="Q50" s="67" t="s">
        <v>6</v>
      </c>
      <c r="R50" s="67" t="s">
        <v>6</v>
      </c>
    </row>
    <row r="51" spans="2:18" ht="18.95" hidden="1" customHeight="1">
      <c r="B51" s="66" t="s">
        <v>1235</v>
      </c>
      <c r="C51" s="66" t="s">
        <v>1216</v>
      </c>
      <c r="D51" s="67" t="s">
        <v>10</v>
      </c>
      <c r="E51" s="68">
        <v>1</v>
      </c>
      <c r="F51" s="77">
        <v>481589.4</v>
      </c>
      <c r="G51" s="79">
        <f t="shared" si="18"/>
        <v>481589</v>
      </c>
      <c r="H51" s="77">
        <v>4247444</v>
      </c>
      <c r="I51" s="79">
        <f t="shared" si="19"/>
        <v>4247444</v>
      </c>
      <c r="J51" s="77">
        <v>103726.3</v>
      </c>
      <c r="K51" s="79">
        <f t="shared" si="20"/>
        <v>103726</v>
      </c>
      <c r="L51" s="77">
        <f t="shared" si="21"/>
        <v>4832759.7</v>
      </c>
      <c r="M51" s="79">
        <f t="shared" si="22"/>
        <v>4832759</v>
      </c>
      <c r="N51" s="67" t="s">
        <v>6</v>
      </c>
      <c r="O51" s="73"/>
      <c r="P51" s="74"/>
      <c r="Q51" s="67" t="s">
        <v>6</v>
      </c>
      <c r="R51" s="67" t="s">
        <v>6</v>
      </c>
    </row>
    <row r="52" spans="2:18" ht="18.95" hidden="1" customHeight="1">
      <c r="B52" s="66" t="s">
        <v>1217</v>
      </c>
      <c r="C52" s="66" t="s">
        <v>1218</v>
      </c>
      <c r="D52" s="67" t="s">
        <v>10</v>
      </c>
      <c r="E52" s="68">
        <v>1</v>
      </c>
      <c r="F52" s="77">
        <v>4531.5</v>
      </c>
      <c r="G52" s="79">
        <f t="shared" si="18"/>
        <v>4531</v>
      </c>
      <c r="H52" s="77">
        <v>265212.79999999999</v>
      </c>
      <c r="I52" s="79">
        <f t="shared" si="19"/>
        <v>265212</v>
      </c>
      <c r="J52" s="77">
        <v>36801.599999999999</v>
      </c>
      <c r="K52" s="79">
        <f t="shared" si="20"/>
        <v>36801</v>
      </c>
      <c r="L52" s="77">
        <f t="shared" si="21"/>
        <v>306545.89999999997</v>
      </c>
      <c r="M52" s="79">
        <f t="shared" si="22"/>
        <v>306544</v>
      </c>
      <c r="N52" s="67" t="s">
        <v>6</v>
      </c>
      <c r="O52" s="73"/>
      <c r="P52" s="74"/>
      <c r="Q52" s="67" t="s">
        <v>6</v>
      </c>
      <c r="R52" s="67" t="s">
        <v>6</v>
      </c>
    </row>
    <row r="53" spans="2:18" ht="18.95" hidden="1" customHeight="1">
      <c r="B53" s="66" t="s">
        <v>1219</v>
      </c>
      <c r="C53" s="66" t="s">
        <v>6</v>
      </c>
      <c r="D53" s="67" t="s">
        <v>294</v>
      </c>
      <c r="E53" s="68">
        <v>26</v>
      </c>
      <c r="F53" s="77">
        <v>55896.800000000003</v>
      </c>
      <c r="G53" s="79">
        <f t="shared" si="18"/>
        <v>1453316</v>
      </c>
      <c r="H53" s="77">
        <v>260368</v>
      </c>
      <c r="I53" s="79">
        <f t="shared" si="19"/>
        <v>6769568</v>
      </c>
      <c r="J53" s="77">
        <v>5191.7</v>
      </c>
      <c r="K53" s="79">
        <f t="shared" si="20"/>
        <v>134984</v>
      </c>
      <c r="L53" s="77">
        <f t="shared" si="21"/>
        <v>321456.5</v>
      </c>
      <c r="M53" s="79">
        <f t="shared" si="22"/>
        <v>8357868</v>
      </c>
      <c r="N53" s="67" t="s">
        <v>6</v>
      </c>
      <c r="O53" s="73"/>
      <c r="P53" s="74"/>
      <c r="Q53" s="67" t="s">
        <v>6</v>
      </c>
      <c r="R53" s="67" t="s">
        <v>6</v>
      </c>
    </row>
    <row r="54" spans="2:18" ht="18.95" hidden="1" customHeight="1">
      <c r="B54" s="66" t="s">
        <v>1220</v>
      </c>
      <c r="C54" s="66" t="s">
        <v>1218</v>
      </c>
      <c r="D54" s="67" t="s">
        <v>10</v>
      </c>
      <c r="E54" s="68">
        <v>1</v>
      </c>
      <c r="F54" s="77">
        <v>4531.5</v>
      </c>
      <c r="G54" s="79">
        <f t="shared" si="18"/>
        <v>4531</v>
      </c>
      <c r="H54" s="77">
        <v>265212.79999999999</v>
      </c>
      <c r="I54" s="79">
        <f t="shared" si="19"/>
        <v>265212</v>
      </c>
      <c r="J54" s="77">
        <v>36801.599999999999</v>
      </c>
      <c r="K54" s="79">
        <f t="shared" si="20"/>
        <v>36801</v>
      </c>
      <c r="L54" s="77">
        <f t="shared" si="21"/>
        <v>306545.89999999997</v>
      </c>
      <c r="M54" s="79">
        <f t="shared" si="22"/>
        <v>306544</v>
      </c>
      <c r="N54" s="67" t="s">
        <v>6</v>
      </c>
      <c r="O54" s="73"/>
      <c r="P54" s="74"/>
      <c r="Q54" s="67" t="s">
        <v>6</v>
      </c>
      <c r="R54" s="67" t="s">
        <v>6</v>
      </c>
    </row>
    <row r="55" spans="2:18" ht="18.95" hidden="1" customHeight="1">
      <c r="B55" s="66" t="s">
        <v>1236</v>
      </c>
      <c r="C55" s="66" t="s">
        <v>1237</v>
      </c>
      <c r="D55" s="67" t="s">
        <v>1172</v>
      </c>
      <c r="E55" s="68">
        <v>121</v>
      </c>
      <c r="F55" s="77">
        <v>6870.5</v>
      </c>
      <c r="G55" s="79">
        <f t="shared" si="18"/>
        <v>831330</v>
      </c>
      <c r="H55" s="77">
        <v>12184</v>
      </c>
      <c r="I55" s="79">
        <f t="shared" si="19"/>
        <v>1474264</v>
      </c>
      <c r="J55" s="77">
        <v>5033.3</v>
      </c>
      <c r="K55" s="79">
        <f t="shared" si="20"/>
        <v>609029</v>
      </c>
      <c r="L55" s="77">
        <f t="shared" si="21"/>
        <v>24087.8</v>
      </c>
      <c r="M55" s="79">
        <f t="shared" si="22"/>
        <v>2914623</v>
      </c>
      <c r="N55" s="67" t="s">
        <v>6</v>
      </c>
      <c r="O55" s="73"/>
      <c r="P55" s="74"/>
      <c r="Q55" s="67" t="s">
        <v>6</v>
      </c>
      <c r="R55" s="67" t="s">
        <v>6</v>
      </c>
    </row>
    <row r="56" spans="2:18" ht="18.95" hidden="1" customHeight="1">
      <c r="B56" s="66" t="s">
        <v>1238</v>
      </c>
      <c r="C56" s="66" t="s">
        <v>1225</v>
      </c>
      <c r="D56" s="67" t="s">
        <v>294</v>
      </c>
      <c r="E56" s="68">
        <v>98</v>
      </c>
      <c r="F56" s="77">
        <v>18699.599999999999</v>
      </c>
      <c r="G56" s="79">
        <f t="shared" si="18"/>
        <v>1832560</v>
      </c>
      <c r="H56" s="77">
        <v>32773.599999999999</v>
      </c>
      <c r="I56" s="79">
        <f t="shared" si="19"/>
        <v>3211812</v>
      </c>
      <c r="J56" s="77">
        <v>21405.1</v>
      </c>
      <c r="K56" s="79">
        <f t="shared" si="20"/>
        <v>2097699</v>
      </c>
      <c r="L56" s="77">
        <f t="shared" si="21"/>
        <v>72878.299999999988</v>
      </c>
      <c r="M56" s="79">
        <f t="shared" si="22"/>
        <v>7142071</v>
      </c>
      <c r="N56" s="67" t="s">
        <v>6</v>
      </c>
      <c r="O56" s="73"/>
      <c r="P56" s="74"/>
      <c r="Q56" s="67" t="s">
        <v>6</v>
      </c>
      <c r="R56" s="67" t="s">
        <v>6</v>
      </c>
    </row>
    <row r="57" spans="2:18" ht="18.95" hidden="1" customHeight="1">
      <c r="B57" s="66" t="s">
        <v>1239</v>
      </c>
      <c r="C57" s="66" t="s">
        <v>6</v>
      </c>
      <c r="D57" s="67" t="s">
        <v>6</v>
      </c>
      <c r="E57" s="68">
        <v>0</v>
      </c>
      <c r="F57" s="77">
        <v>0</v>
      </c>
      <c r="G57" s="78">
        <v>0</v>
      </c>
      <c r="H57" s="77">
        <v>0</v>
      </c>
      <c r="I57" s="78">
        <v>0</v>
      </c>
      <c r="J57" s="77">
        <v>0</v>
      </c>
      <c r="K57" s="78">
        <v>0</v>
      </c>
      <c r="L57" s="77">
        <v>0</v>
      </c>
      <c r="M57" s="78">
        <v>0</v>
      </c>
      <c r="N57" s="67" t="s">
        <v>794</v>
      </c>
      <c r="O57" s="73"/>
      <c r="P57" s="74"/>
      <c r="Q57" s="67" t="s">
        <v>6</v>
      </c>
      <c r="R57" s="67" t="s">
        <v>6</v>
      </c>
    </row>
    <row r="58" spans="2:18" ht="18.95" hidden="1" customHeight="1">
      <c r="B58" s="66" t="s">
        <v>1194</v>
      </c>
      <c r="C58" s="66" t="s">
        <v>1195</v>
      </c>
      <c r="D58" s="67" t="s">
        <v>793</v>
      </c>
      <c r="E58" s="68">
        <v>12</v>
      </c>
      <c r="F58" s="77">
        <v>16676.900000000001</v>
      </c>
      <c r="G58" s="79">
        <f>TRUNC($E58*F58)</f>
        <v>200122</v>
      </c>
      <c r="H58" s="77">
        <v>27207.200000000001</v>
      </c>
      <c r="I58" s="79">
        <f>TRUNC($E58*H58)</f>
        <v>326486</v>
      </c>
      <c r="J58" s="77">
        <v>0</v>
      </c>
      <c r="K58" s="79">
        <f>TRUNC($E58*J58)</f>
        <v>0</v>
      </c>
      <c r="L58" s="77">
        <f>F58+H58+J58</f>
        <v>43884.100000000006</v>
      </c>
      <c r="M58" s="79">
        <f t="shared" ref="M58:M59" si="23">G58+I58+K58</f>
        <v>526608</v>
      </c>
      <c r="N58" s="67" t="s">
        <v>6</v>
      </c>
      <c r="O58" s="73"/>
      <c r="P58" s="74"/>
      <c r="Q58" s="67" t="s">
        <v>1196</v>
      </c>
      <c r="R58" s="67" t="s">
        <v>6</v>
      </c>
    </row>
    <row r="59" spans="2:18" ht="18.95" hidden="1" customHeight="1">
      <c r="B59" s="66" t="s">
        <v>1240</v>
      </c>
      <c r="C59" s="66" t="s">
        <v>1241</v>
      </c>
      <c r="D59" s="67" t="s">
        <v>1242</v>
      </c>
      <c r="E59" s="68">
        <v>17</v>
      </c>
      <c r="F59" s="77">
        <v>1129.7</v>
      </c>
      <c r="G59" s="79">
        <f>TRUNC($E59*F59)</f>
        <v>19204</v>
      </c>
      <c r="H59" s="77">
        <v>14660</v>
      </c>
      <c r="I59" s="79">
        <f>TRUNC($E59*H59)</f>
        <v>249220</v>
      </c>
      <c r="J59" s="77">
        <v>0</v>
      </c>
      <c r="K59" s="79">
        <f>TRUNC($E59*J59)</f>
        <v>0</v>
      </c>
      <c r="L59" s="77">
        <f>F59+H59+J59</f>
        <v>15789.7</v>
      </c>
      <c r="M59" s="79">
        <f t="shared" si="23"/>
        <v>268424</v>
      </c>
      <c r="N59" s="67" t="s">
        <v>6</v>
      </c>
      <c r="O59" s="73"/>
      <c r="P59" s="74"/>
      <c r="Q59" s="67" t="s">
        <v>6</v>
      </c>
      <c r="R59" s="67" t="s">
        <v>6</v>
      </c>
    </row>
    <row r="60" spans="2:18" ht="18.95" hidden="1" customHeight="1">
      <c r="B60" s="66" t="s">
        <v>1243</v>
      </c>
      <c r="C60" s="66" t="s">
        <v>6</v>
      </c>
      <c r="D60" s="67" t="s">
        <v>6</v>
      </c>
      <c r="E60" s="68">
        <v>0</v>
      </c>
      <c r="F60" s="77">
        <v>0</v>
      </c>
      <c r="G60" s="78">
        <v>0</v>
      </c>
      <c r="H60" s="77">
        <v>0</v>
      </c>
      <c r="I60" s="78">
        <v>0</v>
      </c>
      <c r="J60" s="77">
        <v>0</v>
      </c>
      <c r="K60" s="78">
        <v>0</v>
      </c>
      <c r="L60" s="77">
        <v>0</v>
      </c>
      <c r="M60" s="78">
        <v>0</v>
      </c>
      <c r="N60" s="67" t="s">
        <v>794</v>
      </c>
      <c r="O60" s="73"/>
      <c r="P60" s="74"/>
      <c r="Q60" s="67" t="s">
        <v>6</v>
      </c>
      <c r="R60" s="67" t="s">
        <v>6</v>
      </c>
    </row>
    <row r="61" spans="2:18" ht="18.95" hidden="1" customHeight="1">
      <c r="B61" s="66" t="s">
        <v>1244</v>
      </c>
      <c r="C61" s="66" t="s">
        <v>6</v>
      </c>
      <c r="D61" s="67" t="s">
        <v>689</v>
      </c>
      <c r="E61" s="68">
        <v>7042</v>
      </c>
      <c r="F61" s="77">
        <v>464.1</v>
      </c>
      <c r="G61" s="79">
        <f>TRUNC($E61*F61)</f>
        <v>3268192</v>
      </c>
      <c r="H61" s="77">
        <v>0</v>
      </c>
      <c r="I61" s="79">
        <f>TRUNC($E61*H61)</f>
        <v>0</v>
      </c>
      <c r="J61" s="77">
        <v>0</v>
      </c>
      <c r="K61" s="79">
        <f>TRUNC($E61*J61)</f>
        <v>0</v>
      </c>
      <c r="L61" s="77">
        <f>F61+H61+J61</f>
        <v>464.1</v>
      </c>
      <c r="M61" s="79">
        <f t="shared" ref="M61" si="24">G61+I61+K61</f>
        <v>3268192</v>
      </c>
      <c r="N61" s="67" t="s">
        <v>6</v>
      </c>
      <c r="O61" s="73"/>
      <c r="P61" s="74"/>
      <c r="Q61" s="67" t="s">
        <v>6</v>
      </c>
      <c r="R61" s="67" t="s">
        <v>6</v>
      </c>
    </row>
    <row r="62" spans="2:18" ht="18.95" hidden="1" customHeight="1">
      <c r="B62" s="66" t="s">
        <v>1245</v>
      </c>
      <c r="C62" s="66" t="s">
        <v>6</v>
      </c>
      <c r="D62" s="67" t="s">
        <v>6</v>
      </c>
      <c r="E62" s="68">
        <v>0</v>
      </c>
      <c r="F62" s="77">
        <v>0</v>
      </c>
      <c r="G62" s="78">
        <v>0</v>
      </c>
      <c r="H62" s="77">
        <v>0</v>
      </c>
      <c r="I62" s="78">
        <v>0</v>
      </c>
      <c r="J62" s="77">
        <v>0</v>
      </c>
      <c r="K62" s="78">
        <v>0</v>
      </c>
      <c r="L62" s="77">
        <v>0</v>
      </c>
      <c r="M62" s="78">
        <v>0</v>
      </c>
      <c r="N62" s="67" t="s">
        <v>794</v>
      </c>
      <c r="O62" s="73"/>
      <c r="P62" s="74"/>
      <c r="Q62" s="67" t="s">
        <v>6</v>
      </c>
      <c r="R62" s="67" t="s">
        <v>6</v>
      </c>
    </row>
    <row r="63" spans="2:18" ht="18.95" hidden="1" customHeight="1">
      <c r="B63" s="66" t="s">
        <v>1246</v>
      </c>
      <c r="C63" s="66" t="s">
        <v>1247</v>
      </c>
      <c r="D63" s="67" t="s">
        <v>293</v>
      </c>
      <c r="E63" s="68">
        <v>10878</v>
      </c>
      <c r="F63" s="77">
        <v>0</v>
      </c>
      <c r="G63" s="79">
        <f>TRUNC($E63*F63)</f>
        <v>0</v>
      </c>
      <c r="H63" s="77">
        <v>0</v>
      </c>
      <c r="I63" s="79">
        <f>TRUNC($E63*H63)</f>
        <v>0</v>
      </c>
      <c r="J63" s="77">
        <v>528.20000000000005</v>
      </c>
      <c r="K63" s="79">
        <f>TRUNC($E63*J63)</f>
        <v>5745759</v>
      </c>
      <c r="L63" s="77">
        <f>F63+H63+J63</f>
        <v>528.20000000000005</v>
      </c>
      <c r="M63" s="79">
        <f t="shared" ref="M63:M66" si="25">G63+I63+K63</f>
        <v>5745759</v>
      </c>
      <c r="N63" s="67" t="s">
        <v>6</v>
      </c>
      <c r="O63" s="73"/>
      <c r="P63" s="74"/>
      <c r="Q63" s="67" t="s">
        <v>6</v>
      </c>
      <c r="R63" s="67" t="s">
        <v>6</v>
      </c>
    </row>
    <row r="64" spans="2:18" ht="18.95" hidden="1" customHeight="1">
      <c r="B64" s="66" t="s">
        <v>1248</v>
      </c>
      <c r="C64" s="66" t="s">
        <v>1249</v>
      </c>
      <c r="D64" s="67" t="s">
        <v>1172</v>
      </c>
      <c r="E64" s="68">
        <v>97</v>
      </c>
      <c r="F64" s="77">
        <v>0</v>
      </c>
      <c r="G64" s="79">
        <f>TRUNC($E64*F64)</f>
        <v>0</v>
      </c>
      <c r="H64" s="77">
        <v>0</v>
      </c>
      <c r="I64" s="79">
        <f>TRUNC($E64*H64)</f>
        <v>0</v>
      </c>
      <c r="J64" s="77">
        <v>40890.699999999997</v>
      </c>
      <c r="K64" s="79">
        <f>TRUNC($E64*J64)</f>
        <v>3966397</v>
      </c>
      <c r="L64" s="77">
        <f>F64+H64+J64</f>
        <v>40890.699999999997</v>
      </c>
      <c r="M64" s="79">
        <f t="shared" si="25"/>
        <v>3966397</v>
      </c>
      <c r="N64" s="67" t="s">
        <v>6</v>
      </c>
      <c r="O64" s="73"/>
      <c r="P64" s="74"/>
      <c r="Q64" s="67" t="s">
        <v>6</v>
      </c>
      <c r="R64" s="67" t="s">
        <v>6</v>
      </c>
    </row>
    <row r="65" spans="2:18" ht="18.95" hidden="1" customHeight="1">
      <c r="B65" s="66" t="s">
        <v>1250</v>
      </c>
      <c r="C65" s="66" t="s">
        <v>1251</v>
      </c>
      <c r="D65" s="67" t="s">
        <v>295</v>
      </c>
      <c r="E65" s="68">
        <v>32</v>
      </c>
      <c r="F65" s="77">
        <v>24555.200000000001</v>
      </c>
      <c r="G65" s="79">
        <f>TRUNC($E65*F65)</f>
        <v>785766</v>
      </c>
      <c r="H65" s="77">
        <v>127932.8</v>
      </c>
      <c r="I65" s="79">
        <f>TRUNC($E65*H65)</f>
        <v>4093849</v>
      </c>
      <c r="J65" s="77">
        <v>0</v>
      </c>
      <c r="K65" s="79">
        <f>TRUNC($E65*J65)</f>
        <v>0</v>
      </c>
      <c r="L65" s="77">
        <f>F65+H65+J65</f>
        <v>152488</v>
      </c>
      <c r="M65" s="79">
        <f t="shared" si="25"/>
        <v>4879615</v>
      </c>
      <c r="N65" s="67" t="s">
        <v>6</v>
      </c>
      <c r="O65" s="73"/>
      <c r="P65" s="74"/>
      <c r="Q65" s="67" t="s">
        <v>6</v>
      </c>
      <c r="R65" s="67" t="s">
        <v>6</v>
      </c>
    </row>
    <row r="66" spans="2:18" ht="18.95" hidden="1" customHeight="1">
      <c r="B66" s="66" t="s">
        <v>1252</v>
      </c>
      <c r="C66" s="66" t="s">
        <v>1253</v>
      </c>
      <c r="D66" s="67" t="s">
        <v>1254</v>
      </c>
      <c r="E66" s="68">
        <v>360</v>
      </c>
      <c r="F66" s="77">
        <v>2131.5</v>
      </c>
      <c r="G66" s="79">
        <f>TRUNC($E66*F66)</f>
        <v>767340</v>
      </c>
      <c r="H66" s="77">
        <v>3310.4</v>
      </c>
      <c r="I66" s="79">
        <f>TRUNC($E66*H66)</f>
        <v>1191744</v>
      </c>
      <c r="J66" s="77">
        <v>609.6</v>
      </c>
      <c r="K66" s="79">
        <f>TRUNC($E66*J66)</f>
        <v>219456</v>
      </c>
      <c r="L66" s="77">
        <f>F66+H66+J66</f>
        <v>6051.5</v>
      </c>
      <c r="M66" s="79">
        <f t="shared" si="25"/>
        <v>2178540</v>
      </c>
      <c r="N66" s="67" t="s">
        <v>6</v>
      </c>
      <c r="O66" s="73"/>
      <c r="P66" s="74"/>
      <c r="Q66" s="67" t="s">
        <v>6</v>
      </c>
      <c r="R66" s="67" t="s">
        <v>6</v>
      </c>
    </row>
    <row r="67" spans="2:18" ht="18.95" hidden="1" customHeight="1">
      <c r="B67" s="66" t="s">
        <v>6</v>
      </c>
      <c r="C67" s="66" t="s">
        <v>6</v>
      </c>
      <c r="D67" s="67" t="s">
        <v>6</v>
      </c>
      <c r="E67" s="68">
        <v>0</v>
      </c>
      <c r="F67" s="77">
        <v>0</v>
      </c>
      <c r="G67" s="78">
        <v>0</v>
      </c>
      <c r="H67" s="77">
        <v>0</v>
      </c>
      <c r="I67" s="78">
        <v>0</v>
      </c>
      <c r="J67" s="77">
        <v>0</v>
      </c>
      <c r="K67" s="78">
        <v>0</v>
      </c>
      <c r="L67" s="77">
        <v>0</v>
      </c>
      <c r="M67" s="78">
        <v>0</v>
      </c>
      <c r="N67" s="67" t="s">
        <v>794</v>
      </c>
      <c r="O67" s="73"/>
      <c r="P67" s="74"/>
      <c r="Q67" s="67" t="s">
        <v>6</v>
      </c>
      <c r="R67" s="67" t="s">
        <v>6</v>
      </c>
    </row>
    <row r="68" spans="2:18" s="80" customFormat="1" ht="18.95" hidden="1" customHeight="1">
      <c r="B68" s="81" t="s">
        <v>1255</v>
      </c>
      <c r="C68" s="81" t="s">
        <v>6</v>
      </c>
      <c r="D68" s="82" t="s">
        <v>6</v>
      </c>
      <c r="E68" s="83">
        <v>0</v>
      </c>
      <c r="F68" s="84">
        <v>0</v>
      </c>
      <c r="G68" s="85">
        <f>SUM(G70:G118)</f>
        <v>24640379</v>
      </c>
      <c r="H68" s="84">
        <v>0</v>
      </c>
      <c r="I68" s="85">
        <f t="shared" ref="I68:M68" si="26">SUM(I70:I118)</f>
        <v>66103258</v>
      </c>
      <c r="J68" s="84">
        <v>0</v>
      </c>
      <c r="K68" s="85">
        <f t="shared" si="26"/>
        <v>26104264</v>
      </c>
      <c r="L68" s="84">
        <v>0</v>
      </c>
      <c r="M68" s="85">
        <f t="shared" si="26"/>
        <v>116847901</v>
      </c>
      <c r="N68" s="82" t="s">
        <v>694</v>
      </c>
      <c r="O68" s="86"/>
      <c r="P68" s="87"/>
      <c r="Q68" s="82" t="s">
        <v>6</v>
      </c>
      <c r="R68" s="82" t="s">
        <v>6</v>
      </c>
    </row>
    <row r="69" spans="2:18" ht="18.95" hidden="1" customHeight="1">
      <c r="B69" s="66" t="s">
        <v>1170</v>
      </c>
      <c r="C69" s="66" t="s">
        <v>6</v>
      </c>
      <c r="D69" s="67" t="s">
        <v>6</v>
      </c>
      <c r="E69" s="68">
        <v>0</v>
      </c>
      <c r="F69" s="77">
        <v>0</v>
      </c>
      <c r="G69" s="78">
        <v>0</v>
      </c>
      <c r="H69" s="77">
        <v>0</v>
      </c>
      <c r="I69" s="78">
        <v>0</v>
      </c>
      <c r="J69" s="77">
        <v>0</v>
      </c>
      <c r="K69" s="78">
        <v>0</v>
      </c>
      <c r="L69" s="77">
        <v>0</v>
      </c>
      <c r="M69" s="78">
        <v>0</v>
      </c>
      <c r="N69" s="67" t="s">
        <v>1256</v>
      </c>
      <c r="O69" s="73"/>
      <c r="P69" s="74"/>
      <c r="Q69" s="67" t="s">
        <v>6</v>
      </c>
      <c r="R69" s="67" t="s">
        <v>6</v>
      </c>
    </row>
    <row r="70" spans="2:18" ht="18.95" hidden="1" customHeight="1">
      <c r="B70" s="66" t="s">
        <v>1171</v>
      </c>
      <c r="C70" s="66" t="s">
        <v>1107</v>
      </c>
      <c r="D70" s="67" t="s">
        <v>1172</v>
      </c>
      <c r="E70" s="68">
        <v>143</v>
      </c>
      <c r="F70" s="77">
        <v>589.29999999999995</v>
      </c>
      <c r="G70" s="79">
        <f t="shared" ref="G70:G83" si="27">TRUNC($E70*F70)</f>
        <v>84269</v>
      </c>
      <c r="H70" s="77">
        <v>1491.6</v>
      </c>
      <c r="I70" s="79">
        <f t="shared" ref="I70:I83" si="28">TRUNC($E70*H70)</f>
        <v>213298</v>
      </c>
      <c r="J70" s="77">
        <v>787.7</v>
      </c>
      <c r="K70" s="79">
        <f t="shared" ref="K70:K83" si="29">TRUNC($E70*J70)</f>
        <v>112641</v>
      </c>
      <c r="L70" s="77">
        <f t="shared" ref="L70:L83" si="30">F70+H70+J70</f>
        <v>2868.5999999999995</v>
      </c>
      <c r="M70" s="79">
        <f t="shared" ref="M70:M83" si="31">G70+I70+K70</f>
        <v>410208</v>
      </c>
      <c r="N70" s="67" t="s">
        <v>6</v>
      </c>
      <c r="O70" s="73"/>
      <c r="P70" s="74"/>
      <c r="Q70" s="67" t="s">
        <v>1173</v>
      </c>
      <c r="R70" s="67" t="s">
        <v>6</v>
      </c>
    </row>
    <row r="71" spans="2:18" ht="18.95" hidden="1" customHeight="1">
      <c r="B71" s="66" t="s">
        <v>1174</v>
      </c>
      <c r="C71" s="66" t="s">
        <v>1106</v>
      </c>
      <c r="D71" s="67" t="s">
        <v>1172</v>
      </c>
      <c r="E71" s="68">
        <v>222</v>
      </c>
      <c r="F71" s="77">
        <v>286.3</v>
      </c>
      <c r="G71" s="79">
        <f t="shared" si="27"/>
        <v>63558</v>
      </c>
      <c r="H71" s="77">
        <v>784.8</v>
      </c>
      <c r="I71" s="79">
        <f t="shared" si="28"/>
        <v>174225</v>
      </c>
      <c r="J71" s="77">
        <v>367.4</v>
      </c>
      <c r="K71" s="79">
        <f t="shared" si="29"/>
        <v>81562</v>
      </c>
      <c r="L71" s="77">
        <f t="shared" si="30"/>
        <v>1438.5</v>
      </c>
      <c r="M71" s="79">
        <f t="shared" si="31"/>
        <v>319345</v>
      </c>
      <c r="N71" s="67" t="s">
        <v>6</v>
      </c>
      <c r="O71" s="73"/>
      <c r="P71" s="74"/>
      <c r="Q71" s="67" t="s">
        <v>6</v>
      </c>
      <c r="R71" s="67" t="s">
        <v>6</v>
      </c>
    </row>
    <row r="72" spans="2:18" ht="18.95" hidden="1" customHeight="1">
      <c r="B72" s="66" t="s">
        <v>1257</v>
      </c>
      <c r="C72" s="66" t="s">
        <v>1258</v>
      </c>
      <c r="D72" s="67" t="s">
        <v>295</v>
      </c>
      <c r="E72" s="68">
        <v>28</v>
      </c>
      <c r="F72" s="77">
        <v>850.5</v>
      </c>
      <c r="G72" s="79">
        <f t="shared" si="27"/>
        <v>23814</v>
      </c>
      <c r="H72" s="77">
        <v>1513.5</v>
      </c>
      <c r="I72" s="79">
        <f t="shared" si="28"/>
        <v>42378</v>
      </c>
      <c r="J72" s="77">
        <v>679</v>
      </c>
      <c r="K72" s="79">
        <f t="shared" si="29"/>
        <v>19012</v>
      </c>
      <c r="L72" s="77">
        <f t="shared" si="30"/>
        <v>3043</v>
      </c>
      <c r="M72" s="79">
        <f t="shared" si="31"/>
        <v>85204</v>
      </c>
      <c r="N72" s="67" t="s">
        <v>6</v>
      </c>
      <c r="O72" s="73"/>
      <c r="P72" s="74"/>
      <c r="Q72" s="67" t="s">
        <v>1259</v>
      </c>
      <c r="R72" s="67" t="s">
        <v>6</v>
      </c>
    </row>
    <row r="73" spans="2:18" ht="18.95" hidden="1" customHeight="1">
      <c r="B73" s="66" t="s">
        <v>1257</v>
      </c>
      <c r="C73" s="66" t="s">
        <v>1260</v>
      </c>
      <c r="D73" s="67" t="s">
        <v>295</v>
      </c>
      <c r="E73" s="68">
        <v>3</v>
      </c>
      <c r="F73" s="77">
        <v>995.1</v>
      </c>
      <c r="G73" s="79">
        <f t="shared" si="27"/>
        <v>2985</v>
      </c>
      <c r="H73" s="77">
        <v>1767.7</v>
      </c>
      <c r="I73" s="79">
        <f t="shared" si="28"/>
        <v>5303</v>
      </c>
      <c r="J73" s="77">
        <v>780.7</v>
      </c>
      <c r="K73" s="79">
        <f t="shared" si="29"/>
        <v>2342</v>
      </c>
      <c r="L73" s="77">
        <f t="shared" si="30"/>
        <v>3543.5</v>
      </c>
      <c r="M73" s="79">
        <f t="shared" si="31"/>
        <v>10630</v>
      </c>
      <c r="N73" s="67" t="s">
        <v>6</v>
      </c>
      <c r="O73" s="73"/>
      <c r="P73" s="74"/>
      <c r="Q73" s="67" t="s">
        <v>1261</v>
      </c>
      <c r="R73" s="67" t="s">
        <v>6</v>
      </c>
    </row>
    <row r="74" spans="2:18" ht="18.95" hidden="1" customHeight="1">
      <c r="B74" s="66" t="s">
        <v>1176</v>
      </c>
      <c r="C74" s="66" t="s">
        <v>1177</v>
      </c>
      <c r="D74" s="67" t="s">
        <v>793</v>
      </c>
      <c r="E74" s="68">
        <v>16</v>
      </c>
      <c r="F74" s="77">
        <v>918</v>
      </c>
      <c r="G74" s="79">
        <f t="shared" si="27"/>
        <v>14688</v>
      </c>
      <c r="H74" s="77">
        <v>204.8</v>
      </c>
      <c r="I74" s="79">
        <f t="shared" si="28"/>
        <v>3276</v>
      </c>
      <c r="J74" s="77">
        <v>17</v>
      </c>
      <c r="K74" s="79">
        <f t="shared" si="29"/>
        <v>272</v>
      </c>
      <c r="L74" s="77">
        <f t="shared" si="30"/>
        <v>1139.8</v>
      </c>
      <c r="M74" s="79">
        <f t="shared" si="31"/>
        <v>18236</v>
      </c>
      <c r="N74" s="67" t="s">
        <v>6</v>
      </c>
      <c r="O74" s="73"/>
      <c r="P74" s="74"/>
      <c r="Q74" s="67" t="s">
        <v>6</v>
      </c>
      <c r="R74" s="67" t="s">
        <v>6</v>
      </c>
    </row>
    <row r="75" spans="2:18" ht="18.95" hidden="1" customHeight="1">
      <c r="B75" s="66" t="s">
        <v>1176</v>
      </c>
      <c r="C75" s="66" t="s">
        <v>1178</v>
      </c>
      <c r="D75" s="67" t="s">
        <v>793</v>
      </c>
      <c r="E75" s="68">
        <v>19</v>
      </c>
      <c r="F75" s="77">
        <v>2465.1999999999998</v>
      </c>
      <c r="G75" s="79">
        <f t="shared" si="27"/>
        <v>46838</v>
      </c>
      <c r="H75" s="77">
        <v>814.4</v>
      </c>
      <c r="I75" s="79">
        <f t="shared" si="28"/>
        <v>15473</v>
      </c>
      <c r="J75" s="77">
        <v>34.299999999999997</v>
      </c>
      <c r="K75" s="79">
        <f t="shared" si="29"/>
        <v>651</v>
      </c>
      <c r="L75" s="77">
        <f t="shared" si="30"/>
        <v>3313.9</v>
      </c>
      <c r="M75" s="79">
        <f t="shared" si="31"/>
        <v>62962</v>
      </c>
      <c r="N75" s="67" t="s">
        <v>6</v>
      </c>
      <c r="O75" s="73"/>
      <c r="P75" s="74"/>
      <c r="Q75" s="67" t="s">
        <v>6</v>
      </c>
      <c r="R75" s="67" t="s">
        <v>6</v>
      </c>
    </row>
    <row r="76" spans="2:18" ht="18.95" hidden="1" customHeight="1">
      <c r="B76" s="66" t="s">
        <v>1179</v>
      </c>
      <c r="C76" s="66" t="s">
        <v>6</v>
      </c>
      <c r="D76" s="67" t="s">
        <v>793</v>
      </c>
      <c r="E76" s="68">
        <v>35</v>
      </c>
      <c r="F76" s="77">
        <v>0</v>
      </c>
      <c r="G76" s="79">
        <f t="shared" si="27"/>
        <v>0</v>
      </c>
      <c r="H76" s="77">
        <v>2383.1999999999998</v>
      </c>
      <c r="I76" s="79">
        <f t="shared" si="28"/>
        <v>83412</v>
      </c>
      <c r="J76" s="77">
        <v>130.1</v>
      </c>
      <c r="K76" s="79">
        <f t="shared" si="29"/>
        <v>4553</v>
      </c>
      <c r="L76" s="77">
        <f t="shared" si="30"/>
        <v>2513.2999999999997</v>
      </c>
      <c r="M76" s="79">
        <f t="shared" si="31"/>
        <v>87965</v>
      </c>
      <c r="N76" s="67" t="s">
        <v>6</v>
      </c>
      <c r="O76" s="73"/>
      <c r="P76" s="74"/>
      <c r="Q76" s="67" t="s">
        <v>6</v>
      </c>
      <c r="R76" s="67" t="s">
        <v>6</v>
      </c>
    </row>
    <row r="77" spans="2:18" ht="18.95" hidden="1" customHeight="1">
      <c r="B77" s="66" t="s">
        <v>1180</v>
      </c>
      <c r="C77" s="66" t="s">
        <v>1181</v>
      </c>
      <c r="D77" s="67" t="s">
        <v>793</v>
      </c>
      <c r="E77" s="68">
        <v>145</v>
      </c>
      <c r="F77" s="77">
        <v>207.5</v>
      </c>
      <c r="G77" s="79">
        <f t="shared" si="27"/>
        <v>30087</v>
      </c>
      <c r="H77" s="77">
        <v>572.79999999999995</v>
      </c>
      <c r="I77" s="79">
        <f t="shared" si="28"/>
        <v>83056</v>
      </c>
      <c r="J77" s="77">
        <v>307.2</v>
      </c>
      <c r="K77" s="79">
        <f t="shared" si="29"/>
        <v>44544</v>
      </c>
      <c r="L77" s="77">
        <f t="shared" si="30"/>
        <v>1087.5</v>
      </c>
      <c r="M77" s="79">
        <f t="shared" si="31"/>
        <v>157687</v>
      </c>
      <c r="N77" s="67" t="s">
        <v>6</v>
      </c>
      <c r="O77" s="73"/>
      <c r="P77" s="74"/>
      <c r="Q77" s="67" t="s">
        <v>6</v>
      </c>
      <c r="R77" s="67" t="s">
        <v>6</v>
      </c>
    </row>
    <row r="78" spans="2:18" ht="18.95" hidden="1" customHeight="1">
      <c r="B78" s="66" t="s">
        <v>1182</v>
      </c>
      <c r="C78" s="66" t="s">
        <v>6</v>
      </c>
      <c r="D78" s="67" t="s">
        <v>1172</v>
      </c>
      <c r="E78" s="68">
        <v>150</v>
      </c>
      <c r="F78" s="77">
        <v>82.7</v>
      </c>
      <c r="G78" s="79">
        <f t="shared" si="27"/>
        <v>12405</v>
      </c>
      <c r="H78" s="77">
        <v>114.4</v>
      </c>
      <c r="I78" s="79">
        <f t="shared" si="28"/>
        <v>17160</v>
      </c>
      <c r="J78" s="77">
        <v>74.599999999999994</v>
      </c>
      <c r="K78" s="79">
        <f t="shared" si="29"/>
        <v>11190</v>
      </c>
      <c r="L78" s="77">
        <f t="shared" si="30"/>
        <v>271.70000000000005</v>
      </c>
      <c r="M78" s="79">
        <f t="shared" si="31"/>
        <v>40755</v>
      </c>
      <c r="N78" s="67" t="s">
        <v>6</v>
      </c>
      <c r="O78" s="73"/>
      <c r="P78" s="74"/>
      <c r="Q78" s="67" t="s">
        <v>6</v>
      </c>
      <c r="R78" s="67" t="s">
        <v>6</v>
      </c>
    </row>
    <row r="79" spans="2:18" ht="18.95" hidden="1" customHeight="1">
      <c r="B79" s="66" t="s">
        <v>1183</v>
      </c>
      <c r="C79" s="66" t="s">
        <v>1184</v>
      </c>
      <c r="D79" s="67" t="s">
        <v>1172</v>
      </c>
      <c r="E79" s="68">
        <v>30</v>
      </c>
      <c r="F79" s="77">
        <v>377.1</v>
      </c>
      <c r="G79" s="79">
        <f t="shared" si="27"/>
        <v>11313</v>
      </c>
      <c r="H79" s="77">
        <v>3880.8</v>
      </c>
      <c r="I79" s="79">
        <f t="shared" si="28"/>
        <v>116424</v>
      </c>
      <c r="J79" s="77">
        <v>484.3</v>
      </c>
      <c r="K79" s="79">
        <f t="shared" si="29"/>
        <v>14529</v>
      </c>
      <c r="L79" s="77">
        <f t="shared" si="30"/>
        <v>4742.2000000000007</v>
      </c>
      <c r="M79" s="79">
        <f t="shared" si="31"/>
        <v>142266</v>
      </c>
      <c r="N79" s="67" t="s">
        <v>6</v>
      </c>
      <c r="O79" s="73"/>
      <c r="P79" s="74"/>
      <c r="Q79" s="67" t="s">
        <v>6</v>
      </c>
      <c r="R79" s="67" t="s">
        <v>6</v>
      </c>
    </row>
    <row r="80" spans="2:18" ht="18.95" hidden="1" customHeight="1">
      <c r="B80" s="66" t="s">
        <v>1185</v>
      </c>
      <c r="C80" s="66" t="s">
        <v>1184</v>
      </c>
      <c r="D80" s="67" t="s">
        <v>1172</v>
      </c>
      <c r="E80" s="68">
        <v>30</v>
      </c>
      <c r="F80" s="77">
        <v>667.7</v>
      </c>
      <c r="G80" s="79">
        <f t="shared" si="27"/>
        <v>20031</v>
      </c>
      <c r="H80" s="77">
        <v>8460</v>
      </c>
      <c r="I80" s="79">
        <f t="shared" si="28"/>
        <v>253800</v>
      </c>
      <c r="J80" s="77">
        <v>594.5</v>
      </c>
      <c r="K80" s="79">
        <f t="shared" si="29"/>
        <v>17835</v>
      </c>
      <c r="L80" s="77">
        <f t="shared" si="30"/>
        <v>9722.2000000000007</v>
      </c>
      <c r="M80" s="79">
        <f t="shared" si="31"/>
        <v>291666</v>
      </c>
      <c r="N80" s="67" t="s">
        <v>6</v>
      </c>
      <c r="O80" s="73"/>
      <c r="P80" s="74"/>
      <c r="Q80" s="67" t="s">
        <v>6</v>
      </c>
      <c r="R80" s="67" t="s">
        <v>6</v>
      </c>
    </row>
    <row r="81" spans="2:18" ht="18.95" hidden="1" customHeight="1">
      <c r="B81" s="66" t="s">
        <v>1186</v>
      </c>
      <c r="C81" s="66" t="s">
        <v>1187</v>
      </c>
      <c r="D81" s="67" t="s">
        <v>8</v>
      </c>
      <c r="E81" s="68">
        <v>2</v>
      </c>
      <c r="F81" s="77">
        <v>7640.7</v>
      </c>
      <c r="G81" s="79">
        <f t="shared" si="27"/>
        <v>15281</v>
      </c>
      <c r="H81" s="77">
        <v>52852</v>
      </c>
      <c r="I81" s="79">
        <f t="shared" si="28"/>
        <v>105704</v>
      </c>
      <c r="J81" s="77">
        <v>0</v>
      </c>
      <c r="K81" s="79">
        <f t="shared" si="29"/>
        <v>0</v>
      </c>
      <c r="L81" s="77">
        <f t="shared" si="30"/>
        <v>60492.7</v>
      </c>
      <c r="M81" s="79">
        <f t="shared" si="31"/>
        <v>120985</v>
      </c>
      <c r="N81" s="67" t="s">
        <v>6</v>
      </c>
      <c r="O81" s="73"/>
      <c r="P81" s="74"/>
      <c r="Q81" s="67" t="s">
        <v>6</v>
      </c>
      <c r="R81" s="67" t="s">
        <v>6</v>
      </c>
    </row>
    <row r="82" spans="2:18" ht="18.95" hidden="1" customHeight="1">
      <c r="B82" s="66" t="s">
        <v>1186</v>
      </c>
      <c r="C82" s="66" t="s">
        <v>1188</v>
      </c>
      <c r="D82" s="67" t="s">
        <v>8</v>
      </c>
      <c r="E82" s="68">
        <v>2</v>
      </c>
      <c r="F82" s="77">
        <v>9757.9</v>
      </c>
      <c r="G82" s="79">
        <f t="shared" si="27"/>
        <v>19515</v>
      </c>
      <c r="H82" s="77">
        <v>70196</v>
      </c>
      <c r="I82" s="79">
        <f t="shared" si="28"/>
        <v>140392</v>
      </c>
      <c r="J82" s="77">
        <v>0</v>
      </c>
      <c r="K82" s="79">
        <f t="shared" si="29"/>
        <v>0</v>
      </c>
      <c r="L82" s="77">
        <f t="shared" si="30"/>
        <v>79953.899999999994</v>
      </c>
      <c r="M82" s="79">
        <f t="shared" si="31"/>
        <v>159907</v>
      </c>
      <c r="N82" s="67" t="s">
        <v>6</v>
      </c>
      <c r="O82" s="73"/>
      <c r="P82" s="74"/>
      <c r="Q82" s="67" t="s">
        <v>6</v>
      </c>
      <c r="R82" s="67" t="s">
        <v>6</v>
      </c>
    </row>
    <row r="83" spans="2:18" ht="18.95" hidden="1" customHeight="1">
      <c r="B83" s="66" t="s">
        <v>1189</v>
      </c>
      <c r="C83" s="66" t="s">
        <v>6</v>
      </c>
      <c r="D83" s="67" t="s">
        <v>8</v>
      </c>
      <c r="E83" s="68">
        <v>2</v>
      </c>
      <c r="F83" s="77">
        <v>2236.9</v>
      </c>
      <c r="G83" s="79">
        <f t="shared" si="27"/>
        <v>4473</v>
      </c>
      <c r="H83" s="77">
        <v>3995.2</v>
      </c>
      <c r="I83" s="79">
        <f t="shared" si="28"/>
        <v>7990</v>
      </c>
      <c r="J83" s="77">
        <v>550</v>
      </c>
      <c r="K83" s="79">
        <f t="shared" si="29"/>
        <v>1100</v>
      </c>
      <c r="L83" s="77">
        <f t="shared" si="30"/>
        <v>6782.1</v>
      </c>
      <c r="M83" s="79">
        <f t="shared" si="31"/>
        <v>13563</v>
      </c>
      <c r="N83" s="67" t="s">
        <v>6</v>
      </c>
      <c r="O83" s="73"/>
      <c r="P83" s="74"/>
      <c r="Q83" s="67" t="s">
        <v>6</v>
      </c>
      <c r="R83" s="67" t="s">
        <v>6</v>
      </c>
    </row>
    <row r="84" spans="2:18" ht="18.95" hidden="1" customHeight="1">
      <c r="B84" s="66" t="s">
        <v>1190</v>
      </c>
      <c r="C84" s="66" t="s">
        <v>6</v>
      </c>
      <c r="D84" s="67" t="s">
        <v>6</v>
      </c>
      <c r="E84" s="68">
        <v>0</v>
      </c>
      <c r="F84" s="77">
        <v>0</v>
      </c>
      <c r="G84" s="78">
        <v>0</v>
      </c>
      <c r="H84" s="77">
        <v>0</v>
      </c>
      <c r="I84" s="78">
        <v>0</v>
      </c>
      <c r="J84" s="77">
        <v>0</v>
      </c>
      <c r="K84" s="78">
        <v>0</v>
      </c>
      <c r="L84" s="77">
        <v>0</v>
      </c>
      <c r="M84" s="78">
        <v>0</v>
      </c>
      <c r="N84" s="67" t="s">
        <v>1256</v>
      </c>
      <c r="O84" s="73"/>
      <c r="P84" s="74"/>
      <c r="Q84" s="67" t="s">
        <v>6</v>
      </c>
      <c r="R84" s="67" t="s">
        <v>6</v>
      </c>
    </row>
    <row r="85" spans="2:18" ht="18.95" hidden="1" customHeight="1">
      <c r="B85" s="66" t="s">
        <v>1191</v>
      </c>
      <c r="C85" s="66" t="s">
        <v>1192</v>
      </c>
      <c r="D85" s="67" t="s">
        <v>1172</v>
      </c>
      <c r="E85" s="68">
        <v>35</v>
      </c>
      <c r="F85" s="77">
        <v>405.8</v>
      </c>
      <c r="G85" s="79">
        <f t="shared" ref="G85:G90" si="32">TRUNC($E85*F85)</f>
        <v>14203</v>
      </c>
      <c r="H85" s="77">
        <v>13113.6</v>
      </c>
      <c r="I85" s="79">
        <f t="shared" ref="I85:I90" si="33">TRUNC($E85*H85)</f>
        <v>458976</v>
      </c>
      <c r="J85" s="77">
        <v>0</v>
      </c>
      <c r="K85" s="79">
        <f t="shared" ref="K85:K90" si="34">TRUNC($E85*J85)</f>
        <v>0</v>
      </c>
      <c r="L85" s="77">
        <f t="shared" ref="L85:L90" si="35">F85+H85+J85</f>
        <v>13519.4</v>
      </c>
      <c r="M85" s="79">
        <f t="shared" ref="M85:M90" si="36">G85+I85+K85</f>
        <v>473179</v>
      </c>
      <c r="N85" s="67" t="s">
        <v>6</v>
      </c>
      <c r="O85" s="73"/>
      <c r="P85" s="74"/>
      <c r="Q85" s="67" t="s">
        <v>1193</v>
      </c>
      <c r="R85" s="67" t="s">
        <v>6</v>
      </c>
    </row>
    <row r="86" spans="2:18" ht="18.95" hidden="1" customHeight="1">
      <c r="B86" s="66" t="s">
        <v>1194</v>
      </c>
      <c r="C86" s="66" t="s">
        <v>1195</v>
      </c>
      <c r="D86" s="67" t="s">
        <v>793</v>
      </c>
      <c r="E86" s="68">
        <v>15</v>
      </c>
      <c r="F86" s="77">
        <v>16676.900000000001</v>
      </c>
      <c r="G86" s="79">
        <f t="shared" si="32"/>
        <v>250153</v>
      </c>
      <c r="H86" s="77">
        <v>27207.200000000001</v>
      </c>
      <c r="I86" s="79">
        <f t="shared" si="33"/>
        <v>408108</v>
      </c>
      <c r="J86" s="77">
        <v>0</v>
      </c>
      <c r="K86" s="79">
        <f t="shared" si="34"/>
        <v>0</v>
      </c>
      <c r="L86" s="77">
        <f t="shared" si="35"/>
        <v>43884.100000000006</v>
      </c>
      <c r="M86" s="79">
        <f t="shared" si="36"/>
        <v>658261</v>
      </c>
      <c r="N86" s="67" t="s">
        <v>6</v>
      </c>
      <c r="O86" s="73"/>
      <c r="P86" s="74"/>
      <c r="Q86" s="67" t="s">
        <v>1196</v>
      </c>
      <c r="R86" s="67" t="s">
        <v>6</v>
      </c>
    </row>
    <row r="87" spans="2:18" ht="18.95" hidden="1" customHeight="1">
      <c r="B87" s="66" t="s">
        <v>1197</v>
      </c>
      <c r="C87" s="66" t="s">
        <v>1192</v>
      </c>
      <c r="D87" s="67" t="s">
        <v>1172</v>
      </c>
      <c r="E87" s="68">
        <v>66</v>
      </c>
      <c r="F87" s="77">
        <v>834.5</v>
      </c>
      <c r="G87" s="79">
        <f t="shared" si="32"/>
        <v>55077</v>
      </c>
      <c r="H87" s="77">
        <v>2563.3000000000002</v>
      </c>
      <c r="I87" s="79">
        <f t="shared" si="33"/>
        <v>169177</v>
      </c>
      <c r="J87" s="77">
        <v>1022</v>
      </c>
      <c r="K87" s="79">
        <f t="shared" si="34"/>
        <v>67452</v>
      </c>
      <c r="L87" s="77">
        <f t="shared" si="35"/>
        <v>4419.8</v>
      </c>
      <c r="M87" s="79">
        <f t="shared" si="36"/>
        <v>291706</v>
      </c>
      <c r="N87" s="67" t="s">
        <v>6</v>
      </c>
      <c r="O87" s="73"/>
      <c r="P87" s="74"/>
      <c r="Q87" s="67" t="s">
        <v>1198</v>
      </c>
      <c r="R87" s="67" t="s">
        <v>6</v>
      </c>
    </row>
    <row r="88" spans="2:18" ht="18.95" hidden="1" customHeight="1">
      <c r="B88" s="66" t="s">
        <v>1199</v>
      </c>
      <c r="C88" s="66" t="s">
        <v>1200</v>
      </c>
      <c r="D88" s="67" t="s">
        <v>793</v>
      </c>
      <c r="E88" s="68">
        <v>173</v>
      </c>
      <c r="F88" s="77">
        <v>2042.5</v>
      </c>
      <c r="G88" s="79">
        <f t="shared" si="32"/>
        <v>353352</v>
      </c>
      <c r="H88" s="77">
        <v>0</v>
      </c>
      <c r="I88" s="79">
        <f t="shared" si="33"/>
        <v>0</v>
      </c>
      <c r="J88" s="77">
        <v>0</v>
      </c>
      <c r="K88" s="79">
        <f t="shared" si="34"/>
        <v>0</v>
      </c>
      <c r="L88" s="77">
        <f t="shared" si="35"/>
        <v>2042.5</v>
      </c>
      <c r="M88" s="79">
        <f t="shared" si="36"/>
        <v>353352</v>
      </c>
      <c r="N88" s="67" t="s">
        <v>6</v>
      </c>
      <c r="O88" s="73"/>
      <c r="P88" s="74"/>
      <c r="Q88" s="67" t="s">
        <v>6</v>
      </c>
      <c r="R88" s="67" t="s">
        <v>6</v>
      </c>
    </row>
    <row r="89" spans="2:18" ht="18.95" hidden="1" customHeight="1">
      <c r="B89" s="66" t="s">
        <v>1201</v>
      </c>
      <c r="C89" s="66" t="s">
        <v>1202</v>
      </c>
      <c r="D89" s="67" t="s">
        <v>793</v>
      </c>
      <c r="E89" s="68">
        <v>173</v>
      </c>
      <c r="F89" s="77">
        <v>545.9</v>
      </c>
      <c r="G89" s="79">
        <f t="shared" si="32"/>
        <v>94440</v>
      </c>
      <c r="H89" s="77">
        <v>0</v>
      </c>
      <c r="I89" s="79">
        <f t="shared" si="33"/>
        <v>0</v>
      </c>
      <c r="J89" s="77">
        <v>0</v>
      </c>
      <c r="K89" s="79">
        <f t="shared" si="34"/>
        <v>0</v>
      </c>
      <c r="L89" s="77">
        <f t="shared" si="35"/>
        <v>545.9</v>
      </c>
      <c r="M89" s="79">
        <f t="shared" si="36"/>
        <v>94440</v>
      </c>
      <c r="N89" s="67" t="s">
        <v>6</v>
      </c>
      <c r="O89" s="73"/>
      <c r="P89" s="74"/>
      <c r="Q89" s="67" t="s">
        <v>6</v>
      </c>
      <c r="R89" s="67" t="s">
        <v>6</v>
      </c>
    </row>
    <row r="90" spans="2:18" ht="18.95" hidden="1" customHeight="1">
      <c r="B90" s="66" t="s">
        <v>1203</v>
      </c>
      <c r="C90" s="66" t="s">
        <v>1204</v>
      </c>
      <c r="D90" s="67" t="s">
        <v>294</v>
      </c>
      <c r="E90" s="68">
        <v>35</v>
      </c>
      <c r="F90" s="77">
        <v>670.3</v>
      </c>
      <c r="G90" s="79">
        <f t="shared" si="32"/>
        <v>23460</v>
      </c>
      <c r="H90" s="77">
        <v>2350.4</v>
      </c>
      <c r="I90" s="79">
        <f t="shared" si="33"/>
        <v>82264</v>
      </c>
      <c r="J90" s="77">
        <v>25.8</v>
      </c>
      <c r="K90" s="79">
        <f t="shared" si="34"/>
        <v>903</v>
      </c>
      <c r="L90" s="77">
        <f t="shared" si="35"/>
        <v>3046.5</v>
      </c>
      <c r="M90" s="79">
        <f t="shared" si="36"/>
        <v>106627</v>
      </c>
      <c r="N90" s="67" t="s">
        <v>6</v>
      </c>
      <c r="O90" s="73"/>
      <c r="P90" s="74"/>
      <c r="Q90" s="67" t="s">
        <v>6</v>
      </c>
      <c r="R90" s="67" t="s">
        <v>6</v>
      </c>
    </row>
    <row r="91" spans="2:18" ht="18.95" hidden="1" customHeight="1">
      <c r="B91" s="66" t="s">
        <v>1205</v>
      </c>
      <c r="C91" s="66" t="s">
        <v>6</v>
      </c>
      <c r="D91" s="67" t="s">
        <v>6</v>
      </c>
      <c r="E91" s="68">
        <v>0</v>
      </c>
      <c r="F91" s="77">
        <v>0</v>
      </c>
      <c r="G91" s="78">
        <v>0</v>
      </c>
      <c r="H91" s="77">
        <v>0</v>
      </c>
      <c r="I91" s="78">
        <v>0</v>
      </c>
      <c r="J91" s="77">
        <v>0</v>
      </c>
      <c r="K91" s="78">
        <v>0</v>
      </c>
      <c r="L91" s="77">
        <v>0</v>
      </c>
      <c r="M91" s="78">
        <v>0</v>
      </c>
      <c r="N91" s="67" t="s">
        <v>1256</v>
      </c>
      <c r="O91" s="73"/>
      <c r="P91" s="74"/>
      <c r="Q91" s="67" t="s">
        <v>6</v>
      </c>
      <c r="R91" s="67" t="s">
        <v>6</v>
      </c>
    </row>
    <row r="92" spans="2:18" ht="18.95" hidden="1" customHeight="1">
      <c r="B92" s="66" t="s">
        <v>1206</v>
      </c>
      <c r="C92" s="66" t="s">
        <v>6</v>
      </c>
      <c r="D92" s="67" t="s">
        <v>6</v>
      </c>
      <c r="E92" s="68">
        <v>0</v>
      </c>
      <c r="F92" s="77">
        <v>0</v>
      </c>
      <c r="G92" s="78">
        <v>0</v>
      </c>
      <c r="H92" s="77">
        <v>0</v>
      </c>
      <c r="I92" s="78">
        <v>0</v>
      </c>
      <c r="J92" s="77">
        <v>0</v>
      </c>
      <c r="K92" s="78">
        <v>0</v>
      </c>
      <c r="L92" s="77">
        <v>0</v>
      </c>
      <c r="M92" s="78">
        <v>0</v>
      </c>
      <c r="N92" s="67" t="s">
        <v>794</v>
      </c>
      <c r="O92" s="73"/>
      <c r="P92" s="74"/>
      <c r="Q92" s="67" t="s">
        <v>6</v>
      </c>
      <c r="R92" s="67" t="s">
        <v>6</v>
      </c>
    </row>
    <row r="93" spans="2:18" ht="18.95" hidden="1" customHeight="1">
      <c r="B93" s="66" t="s">
        <v>1207</v>
      </c>
      <c r="C93" s="66" t="s">
        <v>1208</v>
      </c>
      <c r="D93" s="67" t="s">
        <v>10</v>
      </c>
      <c r="E93" s="68">
        <v>1</v>
      </c>
      <c r="F93" s="77">
        <v>285344.3</v>
      </c>
      <c r="G93" s="79">
        <f t="shared" ref="G93:G101" si="37">TRUNC($E93*F93)</f>
        <v>285344</v>
      </c>
      <c r="H93" s="77">
        <v>3674649.6</v>
      </c>
      <c r="I93" s="79">
        <f t="shared" ref="I93:I101" si="38">TRUNC($E93*H93)</f>
        <v>3674649</v>
      </c>
      <c r="J93" s="77">
        <v>1585265</v>
      </c>
      <c r="K93" s="79">
        <f t="shared" ref="K93:K101" si="39">TRUNC($E93*J93)</f>
        <v>1585265</v>
      </c>
      <c r="L93" s="77">
        <f t="shared" ref="L93:L101" si="40">F93+H93+J93</f>
        <v>5545258.9000000004</v>
      </c>
      <c r="M93" s="79">
        <f t="shared" ref="M93:M101" si="41">G93+I93+K93</f>
        <v>5545258</v>
      </c>
      <c r="N93" s="67" t="s">
        <v>6</v>
      </c>
      <c r="O93" s="73"/>
      <c r="P93" s="74"/>
      <c r="Q93" s="67" t="s">
        <v>6</v>
      </c>
      <c r="R93" s="67" t="s">
        <v>6</v>
      </c>
    </row>
    <row r="94" spans="2:18" ht="18.95" hidden="1" customHeight="1">
      <c r="B94" s="66" t="s">
        <v>1207</v>
      </c>
      <c r="C94" s="66" t="s">
        <v>1209</v>
      </c>
      <c r="D94" s="67" t="s">
        <v>10</v>
      </c>
      <c r="E94" s="68">
        <v>1</v>
      </c>
      <c r="F94" s="77">
        <v>203817.4</v>
      </c>
      <c r="G94" s="79">
        <f t="shared" si="37"/>
        <v>203817</v>
      </c>
      <c r="H94" s="77">
        <v>2624749.6</v>
      </c>
      <c r="I94" s="79">
        <f t="shared" si="38"/>
        <v>2624749</v>
      </c>
      <c r="J94" s="77">
        <v>1132332.3</v>
      </c>
      <c r="K94" s="79">
        <f t="shared" si="39"/>
        <v>1132332</v>
      </c>
      <c r="L94" s="77">
        <f t="shared" si="40"/>
        <v>3960899.3</v>
      </c>
      <c r="M94" s="79">
        <f t="shared" si="41"/>
        <v>3960898</v>
      </c>
      <c r="N94" s="67" t="s">
        <v>6</v>
      </c>
      <c r="O94" s="73"/>
      <c r="P94" s="74"/>
      <c r="Q94" s="67" t="s">
        <v>6</v>
      </c>
      <c r="R94" s="67" t="s">
        <v>6</v>
      </c>
    </row>
    <row r="95" spans="2:18" ht="18.95" hidden="1" customHeight="1">
      <c r="B95" s="66" t="s">
        <v>1210</v>
      </c>
      <c r="C95" s="66" t="s">
        <v>1211</v>
      </c>
      <c r="D95" s="67" t="s">
        <v>294</v>
      </c>
      <c r="E95" s="68">
        <v>217</v>
      </c>
      <c r="F95" s="77">
        <v>37766.300000000003</v>
      </c>
      <c r="G95" s="79">
        <f t="shared" si="37"/>
        <v>8195287</v>
      </c>
      <c r="H95" s="77">
        <v>61568</v>
      </c>
      <c r="I95" s="79">
        <f t="shared" si="38"/>
        <v>13360256</v>
      </c>
      <c r="J95" s="77">
        <v>22534.400000000001</v>
      </c>
      <c r="K95" s="79">
        <f t="shared" si="39"/>
        <v>4889964</v>
      </c>
      <c r="L95" s="77">
        <f t="shared" si="40"/>
        <v>121868.70000000001</v>
      </c>
      <c r="M95" s="79">
        <f t="shared" si="41"/>
        <v>26445507</v>
      </c>
      <c r="N95" s="67" t="s">
        <v>6</v>
      </c>
      <c r="O95" s="73"/>
      <c r="P95" s="74"/>
      <c r="Q95" s="67" t="s">
        <v>6</v>
      </c>
      <c r="R95" s="67" t="s">
        <v>6</v>
      </c>
    </row>
    <row r="96" spans="2:18" ht="18.95" hidden="1" customHeight="1">
      <c r="B96" s="66" t="s">
        <v>1210</v>
      </c>
      <c r="C96" s="66" t="s">
        <v>1212</v>
      </c>
      <c r="D96" s="67" t="s">
        <v>294</v>
      </c>
      <c r="E96" s="68">
        <v>3</v>
      </c>
      <c r="F96" s="77">
        <v>28041.7</v>
      </c>
      <c r="G96" s="79">
        <f t="shared" si="37"/>
        <v>84125</v>
      </c>
      <c r="H96" s="77">
        <v>49642.400000000001</v>
      </c>
      <c r="I96" s="79">
        <f t="shared" si="38"/>
        <v>148927</v>
      </c>
      <c r="J96" s="77">
        <v>17873.099999999999</v>
      </c>
      <c r="K96" s="79">
        <f t="shared" si="39"/>
        <v>53619</v>
      </c>
      <c r="L96" s="77">
        <f t="shared" si="40"/>
        <v>95557.200000000012</v>
      </c>
      <c r="M96" s="79">
        <f t="shared" si="41"/>
        <v>286671</v>
      </c>
      <c r="N96" s="67" t="s">
        <v>6</v>
      </c>
      <c r="O96" s="73"/>
      <c r="P96" s="74"/>
      <c r="Q96" s="67" t="s">
        <v>6</v>
      </c>
      <c r="R96" s="67" t="s">
        <v>6</v>
      </c>
    </row>
    <row r="97" spans="2:18" ht="18.95" hidden="1" customHeight="1">
      <c r="B97" s="66" t="s">
        <v>1215</v>
      </c>
      <c r="C97" s="66" t="s">
        <v>1262</v>
      </c>
      <c r="D97" s="67" t="s">
        <v>10</v>
      </c>
      <c r="E97" s="68">
        <v>1</v>
      </c>
      <c r="F97" s="77">
        <v>181901.8</v>
      </c>
      <c r="G97" s="79">
        <f t="shared" si="37"/>
        <v>181901</v>
      </c>
      <c r="H97" s="77">
        <v>1694227.2</v>
      </c>
      <c r="I97" s="79">
        <f t="shared" si="38"/>
        <v>1694227</v>
      </c>
      <c r="J97" s="77">
        <v>47776.6</v>
      </c>
      <c r="K97" s="79">
        <f t="shared" si="39"/>
        <v>47776</v>
      </c>
      <c r="L97" s="77">
        <f t="shared" si="40"/>
        <v>1923905.6</v>
      </c>
      <c r="M97" s="79">
        <f t="shared" si="41"/>
        <v>1923904</v>
      </c>
      <c r="N97" s="67" t="s">
        <v>6</v>
      </c>
      <c r="O97" s="73"/>
      <c r="P97" s="74"/>
      <c r="Q97" s="67" t="s">
        <v>6</v>
      </c>
      <c r="R97" s="67" t="s">
        <v>6</v>
      </c>
    </row>
    <row r="98" spans="2:18" ht="18.95" hidden="1" customHeight="1">
      <c r="B98" s="66" t="s">
        <v>1217</v>
      </c>
      <c r="C98" s="66" t="s">
        <v>1218</v>
      </c>
      <c r="D98" s="67" t="s">
        <v>10</v>
      </c>
      <c r="E98" s="68">
        <v>1</v>
      </c>
      <c r="F98" s="77">
        <v>4531.5</v>
      </c>
      <c r="G98" s="79">
        <f t="shared" si="37"/>
        <v>4531</v>
      </c>
      <c r="H98" s="77">
        <v>265212.79999999999</v>
      </c>
      <c r="I98" s="79">
        <f t="shared" si="38"/>
        <v>265212</v>
      </c>
      <c r="J98" s="77">
        <v>36801.599999999999</v>
      </c>
      <c r="K98" s="79">
        <f t="shared" si="39"/>
        <v>36801</v>
      </c>
      <c r="L98" s="77">
        <f t="shared" si="40"/>
        <v>306545.89999999997</v>
      </c>
      <c r="M98" s="79">
        <f t="shared" si="41"/>
        <v>306544</v>
      </c>
      <c r="N98" s="67" t="s">
        <v>6</v>
      </c>
      <c r="O98" s="73"/>
      <c r="P98" s="74"/>
      <c r="Q98" s="67" t="s">
        <v>6</v>
      </c>
      <c r="R98" s="67" t="s">
        <v>6</v>
      </c>
    </row>
    <row r="99" spans="2:18" ht="18.95" hidden="1" customHeight="1">
      <c r="B99" s="66" t="s">
        <v>1219</v>
      </c>
      <c r="C99" s="66" t="s">
        <v>6</v>
      </c>
      <c r="D99" s="67" t="s">
        <v>294</v>
      </c>
      <c r="E99" s="68">
        <v>13</v>
      </c>
      <c r="F99" s="77">
        <v>55896.800000000003</v>
      </c>
      <c r="G99" s="79">
        <f t="shared" si="37"/>
        <v>726658</v>
      </c>
      <c r="H99" s="77">
        <v>260368</v>
      </c>
      <c r="I99" s="79">
        <f t="shared" si="38"/>
        <v>3384784</v>
      </c>
      <c r="J99" s="77">
        <v>5191.7</v>
      </c>
      <c r="K99" s="79">
        <f t="shared" si="39"/>
        <v>67492</v>
      </c>
      <c r="L99" s="77">
        <f t="shared" si="40"/>
        <v>321456.5</v>
      </c>
      <c r="M99" s="79">
        <f t="shared" si="41"/>
        <v>4178934</v>
      </c>
      <c r="N99" s="67" t="s">
        <v>6</v>
      </c>
      <c r="O99" s="73"/>
      <c r="P99" s="74"/>
      <c r="Q99" s="67" t="s">
        <v>6</v>
      </c>
      <c r="R99" s="67" t="s">
        <v>6</v>
      </c>
    </row>
    <row r="100" spans="2:18" ht="18.95" hidden="1" customHeight="1">
      <c r="B100" s="66" t="s">
        <v>1220</v>
      </c>
      <c r="C100" s="66" t="s">
        <v>1218</v>
      </c>
      <c r="D100" s="67" t="s">
        <v>10</v>
      </c>
      <c r="E100" s="68">
        <v>1</v>
      </c>
      <c r="F100" s="77">
        <v>4531.5</v>
      </c>
      <c r="G100" s="79">
        <f t="shared" si="37"/>
        <v>4531</v>
      </c>
      <c r="H100" s="77">
        <v>265212.79999999999</v>
      </c>
      <c r="I100" s="79">
        <f t="shared" si="38"/>
        <v>265212</v>
      </c>
      <c r="J100" s="77">
        <v>36801.599999999999</v>
      </c>
      <c r="K100" s="79">
        <f t="shared" si="39"/>
        <v>36801</v>
      </c>
      <c r="L100" s="77">
        <f t="shared" si="40"/>
        <v>306545.89999999997</v>
      </c>
      <c r="M100" s="79">
        <f t="shared" si="41"/>
        <v>306544</v>
      </c>
      <c r="N100" s="67" t="s">
        <v>6</v>
      </c>
      <c r="O100" s="73"/>
      <c r="P100" s="74"/>
      <c r="Q100" s="67" t="s">
        <v>6</v>
      </c>
      <c r="R100" s="67" t="s">
        <v>6</v>
      </c>
    </row>
    <row r="101" spans="2:18" ht="18.95" hidden="1" customHeight="1">
      <c r="B101" s="66" t="s">
        <v>1224</v>
      </c>
      <c r="C101" s="66" t="s">
        <v>1225</v>
      </c>
      <c r="D101" s="67" t="s">
        <v>294</v>
      </c>
      <c r="E101" s="68">
        <v>146</v>
      </c>
      <c r="F101" s="77">
        <v>10203.200000000001</v>
      </c>
      <c r="G101" s="79">
        <f t="shared" si="37"/>
        <v>1489667</v>
      </c>
      <c r="H101" s="77">
        <v>25448.799999999999</v>
      </c>
      <c r="I101" s="79">
        <f t="shared" si="38"/>
        <v>3715524</v>
      </c>
      <c r="J101" s="77">
        <v>9410.5</v>
      </c>
      <c r="K101" s="79">
        <f t="shared" si="39"/>
        <v>1373933</v>
      </c>
      <c r="L101" s="77">
        <f t="shared" si="40"/>
        <v>45062.5</v>
      </c>
      <c r="M101" s="79">
        <f t="shared" si="41"/>
        <v>6579124</v>
      </c>
      <c r="N101" s="67" t="s">
        <v>6</v>
      </c>
      <c r="O101" s="73"/>
      <c r="P101" s="74"/>
      <c r="Q101" s="67" t="s">
        <v>6</v>
      </c>
      <c r="R101" s="67" t="s">
        <v>6</v>
      </c>
    </row>
    <row r="102" spans="2:18" ht="18.95" hidden="1" customHeight="1">
      <c r="B102" s="66" t="s">
        <v>1226</v>
      </c>
      <c r="C102" s="66" t="s">
        <v>6</v>
      </c>
      <c r="D102" s="67" t="s">
        <v>6</v>
      </c>
      <c r="E102" s="68">
        <v>0</v>
      </c>
      <c r="F102" s="77">
        <v>0</v>
      </c>
      <c r="G102" s="78">
        <v>0</v>
      </c>
      <c r="H102" s="77">
        <v>0</v>
      </c>
      <c r="I102" s="78">
        <v>0</v>
      </c>
      <c r="J102" s="77">
        <v>0</v>
      </c>
      <c r="K102" s="78">
        <v>0</v>
      </c>
      <c r="L102" s="77">
        <v>0</v>
      </c>
      <c r="M102" s="78">
        <v>0</v>
      </c>
      <c r="N102" s="67" t="s">
        <v>794</v>
      </c>
      <c r="O102" s="73"/>
      <c r="P102" s="74"/>
      <c r="Q102" s="67" t="s">
        <v>6</v>
      </c>
      <c r="R102" s="67" t="s">
        <v>6</v>
      </c>
    </row>
    <row r="103" spans="2:18" ht="18.95" hidden="1" customHeight="1">
      <c r="B103" s="66" t="s">
        <v>1227</v>
      </c>
      <c r="C103" s="66" t="s">
        <v>1228</v>
      </c>
      <c r="D103" s="67" t="s">
        <v>294</v>
      </c>
      <c r="E103" s="68">
        <v>258</v>
      </c>
      <c r="F103" s="77">
        <v>25494.6</v>
      </c>
      <c r="G103" s="79">
        <f t="shared" ref="G103:G113" si="42">TRUNC($E103*F103)</f>
        <v>6577606</v>
      </c>
      <c r="H103" s="77">
        <v>43899.199999999997</v>
      </c>
      <c r="I103" s="79">
        <f t="shared" ref="I103:I113" si="43">TRUNC($E103*H103)</f>
        <v>11325993</v>
      </c>
      <c r="J103" s="77">
        <v>22452.2</v>
      </c>
      <c r="K103" s="79">
        <f t="shared" ref="K103:K113" si="44">TRUNC($E103*J103)</f>
        <v>5792667</v>
      </c>
      <c r="L103" s="77">
        <f t="shared" ref="L103:L113" si="45">F103+H103+J103</f>
        <v>91845.999999999985</v>
      </c>
      <c r="M103" s="79">
        <f t="shared" ref="M103:M113" si="46">G103+I103+K103</f>
        <v>23696266</v>
      </c>
      <c r="N103" s="67" t="s">
        <v>6</v>
      </c>
      <c r="O103" s="73"/>
      <c r="P103" s="74"/>
      <c r="Q103" s="67" t="s">
        <v>6</v>
      </c>
      <c r="R103" s="67" t="s">
        <v>6</v>
      </c>
    </row>
    <row r="104" spans="2:18" ht="18.95" hidden="1" customHeight="1">
      <c r="B104" s="66" t="s">
        <v>1227</v>
      </c>
      <c r="C104" s="66" t="s">
        <v>1229</v>
      </c>
      <c r="D104" s="67" t="s">
        <v>294</v>
      </c>
      <c r="E104" s="68">
        <v>3</v>
      </c>
      <c r="F104" s="77">
        <v>27395.1</v>
      </c>
      <c r="G104" s="79">
        <f t="shared" si="42"/>
        <v>82185</v>
      </c>
      <c r="H104" s="77">
        <v>46959.199999999997</v>
      </c>
      <c r="I104" s="79">
        <f t="shared" si="43"/>
        <v>140877</v>
      </c>
      <c r="J104" s="77">
        <v>24013.9</v>
      </c>
      <c r="K104" s="79">
        <f t="shared" si="44"/>
        <v>72041</v>
      </c>
      <c r="L104" s="77">
        <f t="shared" si="45"/>
        <v>98368.199999999983</v>
      </c>
      <c r="M104" s="79">
        <f t="shared" si="46"/>
        <v>295103</v>
      </c>
      <c r="N104" s="67" t="s">
        <v>6</v>
      </c>
      <c r="O104" s="73"/>
      <c r="P104" s="74"/>
      <c r="Q104" s="67" t="s">
        <v>6</v>
      </c>
      <c r="R104" s="67" t="s">
        <v>6</v>
      </c>
    </row>
    <row r="105" spans="2:18" ht="18.95" hidden="1" customHeight="1">
      <c r="B105" s="66" t="s">
        <v>1232</v>
      </c>
      <c r="C105" s="66" t="s">
        <v>6</v>
      </c>
      <c r="D105" s="67" t="s">
        <v>10</v>
      </c>
      <c r="E105" s="68">
        <v>1</v>
      </c>
      <c r="F105" s="77">
        <v>169046.9</v>
      </c>
      <c r="G105" s="79">
        <f t="shared" si="42"/>
        <v>169046</v>
      </c>
      <c r="H105" s="77">
        <v>2690296</v>
      </c>
      <c r="I105" s="79">
        <f t="shared" si="43"/>
        <v>2690296</v>
      </c>
      <c r="J105" s="77">
        <v>888213</v>
      </c>
      <c r="K105" s="79">
        <f t="shared" si="44"/>
        <v>888213</v>
      </c>
      <c r="L105" s="77">
        <f t="shared" si="45"/>
        <v>3747555.9</v>
      </c>
      <c r="M105" s="79">
        <f t="shared" si="46"/>
        <v>3747555</v>
      </c>
      <c r="N105" s="67" t="s">
        <v>6</v>
      </c>
      <c r="O105" s="73"/>
      <c r="P105" s="74"/>
      <c r="Q105" s="67" t="s">
        <v>6</v>
      </c>
      <c r="R105" s="67" t="s">
        <v>6</v>
      </c>
    </row>
    <row r="106" spans="2:18" ht="18.95" hidden="1" customHeight="1">
      <c r="B106" s="66" t="s">
        <v>1233</v>
      </c>
      <c r="C106" s="66" t="s">
        <v>6</v>
      </c>
      <c r="D106" s="67" t="s">
        <v>10</v>
      </c>
      <c r="E106" s="68">
        <v>1</v>
      </c>
      <c r="F106" s="77">
        <v>0</v>
      </c>
      <c r="G106" s="79">
        <f t="shared" si="42"/>
        <v>0</v>
      </c>
      <c r="H106" s="77">
        <v>482580</v>
      </c>
      <c r="I106" s="79">
        <f t="shared" si="43"/>
        <v>482580</v>
      </c>
      <c r="J106" s="77">
        <v>26327.599999999999</v>
      </c>
      <c r="K106" s="79">
        <f t="shared" si="44"/>
        <v>26327</v>
      </c>
      <c r="L106" s="77">
        <f t="shared" si="45"/>
        <v>508907.6</v>
      </c>
      <c r="M106" s="79">
        <f t="shared" si="46"/>
        <v>508907</v>
      </c>
      <c r="N106" s="67" t="s">
        <v>6</v>
      </c>
      <c r="O106" s="73"/>
      <c r="P106" s="74"/>
      <c r="Q106" s="67" t="s">
        <v>6</v>
      </c>
      <c r="R106" s="67" t="s">
        <v>6</v>
      </c>
    </row>
    <row r="107" spans="2:18" ht="18.95" hidden="1" customHeight="1">
      <c r="B107" s="66" t="s">
        <v>1234</v>
      </c>
      <c r="C107" s="66" t="s">
        <v>6</v>
      </c>
      <c r="D107" s="67" t="s">
        <v>10</v>
      </c>
      <c r="E107" s="68">
        <v>1</v>
      </c>
      <c r="F107" s="77">
        <v>226350.7</v>
      </c>
      <c r="G107" s="79">
        <f t="shared" si="42"/>
        <v>226350</v>
      </c>
      <c r="H107" s="77">
        <v>9259560.8000000007</v>
      </c>
      <c r="I107" s="79">
        <f t="shared" si="43"/>
        <v>9259560</v>
      </c>
      <c r="J107" s="77">
        <v>1189301.1000000001</v>
      </c>
      <c r="K107" s="79">
        <f t="shared" si="44"/>
        <v>1189301</v>
      </c>
      <c r="L107" s="77">
        <f t="shared" si="45"/>
        <v>10675212.6</v>
      </c>
      <c r="M107" s="79">
        <f t="shared" si="46"/>
        <v>10675211</v>
      </c>
      <c r="N107" s="67" t="s">
        <v>6</v>
      </c>
      <c r="O107" s="73"/>
      <c r="P107" s="74"/>
      <c r="Q107" s="67" t="s">
        <v>6</v>
      </c>
      <c r="R107" s="67" t="s">
        <v>6</v>
      </c>
    </row>
    <row r="108" spans="2:18" ht="18.95" hidden="1" customHeight="1">
      <c r="B108" s="66" t="s">
        <v>1235</v>
      </c>
      <c r="C108" s="66" t="s">
        <v>1262</v>
      </c>
      <c r="D108" s="67" t="s">
        <v>10</v>
      </c>
      <c r="E108" s="68">
        <v>1</v>
      </c>
      <c r="F108" s="77">
        <v>257496.7</v>
      </c>
      <c r="G108" s="79">
        <f t="shared" si="42"/>
        <v>257496</v>
      </c>
      <c r="H108" s="77">
        <v>2398322.4</v>
      </c>
      <c r="I108" s="79">
        <f t="shared" si="43"/>
        <v>2398322</v>
      </c>
      <c r="J108" s="77">
        <v>67632.2</v>
      </c>
      <c r="K108" s="79">
        <f t="shared" si="44"/>
        <v>67632</v>
      </c>
      <c r="L108" s="77">
        <f t="shared" si="45"/>
        <v>2723451.3000000003</v>
      </c>
      <c r="M108" s="79">
        <f t="shared" si="46"/>
        <v>2723450</v>
      </c>
      <c r="N108" s="67" t="s">
        <v>6</v>
      </c>
      <c r="O108" s="73"/>
      <c r="P108" s="74"/>
      <c r="Q108" s="67" t="s">
        <v>6</v>
      </c>
      <c r="R108" s="67" t="s">
        <v>6</v>
      </c>
    </row>
    <row r="109" spans="2:18" ht="18.95" hidden="1" customHeight="1">
      <c r="B109" s="66" t="s">
        <v>1217</v>
      </c>
      <c r="C109" s="66" t="s">
        <v>1218</v>
      </c>
      <c r="D109" s="67" t="s">
        <v>10</v>
      </c>
      <c r="E109" s="68">
        <v>1</v>
      </c>
      <c r="F109" s="77">
        <v>4531.5</v>
      </c>
      <c r="G109" s="79">
        <f t="shared" si="42"/>
        <v>4531</v>
      </c>
      <c r="H109" s="77">
        <v>265212.79999999999</v>
      </c>
      <c r="I109" s="79">
        <f t="shared" si="43"/>
        <v>265212</v>
      </c>
      <c r="J109" s="77">
        <v>36801.599999999999</v>
      </c>
      <c r="K109" s="79">
        <f t="shared" si="44"/>
        <v>36801</v>
      </c>
      <c r="L109" s="77">
        <f t="shared" si="45"/>
        <v>306545.89999999997</v>
      </c>
      <c r="M109" s="79">
        <f t="shared" si="46"/>
        <v>306544</v>
      </c>
      <c r="N109" s="67" t="s">
        <v>6</v>
      </c>
      <c r="O109" s="73"/>
      <c r="P109" s="74"/>
      <c r="Q109" s="67" t="s">
        <v>6</v>
      </c>
      <c r="R109" s="67" t="s">
        <v>6</v>
      </c>
    </row>
    <row r="110" spans="2:18" ht="18.95" hidden="1" customHeight="1">
      <c r="B110" s="66" t="s">
        <v>1219</v>
      </c>
      <c r="C110" s="66" t="s">
        <v>6</v>
      </c>
      <c r="D110" s="67" t="s">
        <v>294</v>
      </c>
      <c r="E110" s="68">
        <v>13</v>
      </c>
      <c r="F110" s="77">
        <v>55896.800000000003</v>
      </c>
      <c r="G110" s="79">
        <f t="shared" si="42"/>
        <v>726658</v>
      </c>
      <c r="H110" s="77">
        <v>260368</v>
      </c>
      <c r="I110" s="79">
        <f t="shared" si="43"/>
        <v>3384784</v>
      </c>
      <c r="J110" s="77">
        <v>5191.7</v>
      </c>
      <c r="K110" s="79">
        <f t="shared" si="44"/>
        <v>67492</v>
      </c>
      <c r="L110" s="77">
        <f t="shared" si="45"/>
        <v>321456.5</v>
      </c>
      <c r="M110" s="79">
        <f t="shared" si="46"/>
        <v>4178934</v>
      </c>
      <c r="N110" s="67" t="s">
        <v>6</v>
      </c>
      <c r="O110" s="73"/>
      <c r="P110" s="74"/>
      <c r="Q110" s="67" t="s">
        <v>6</v>
      </c>
      <c r="R110" s="67" t="s">
        <v>6</v>
      </c>
    </row>
    <row r="111" spans="2:18" ht="18.95" hidden="1" customHeight="1">
      <c r="B111" s="66" t="s">
        <v>1220</v>
      </c>
      <c r="C111" s="66" t="s">
        <v>1218</v>
      </c>
      <c r="D111" s="67" t="s">
        <v>10</v>
      </c>
      <c r="E111" s="68">
        <v>1</v>
      </c>
      <c r="F111" s="77">
        <v>4531.5</v>
      </c>
      <c r="G111" s="79">
        <f t="shared" si="42"/>
        <v>4531</v>
      </c>
      <c r="H111" s="77">
        <v>265212.79999999999</v>
      </c>
      <c r="I111" s="79">
        <f t="shared" si="43"/>
        <v>265212</v>
      </c>
      <c r="J111" s="77">
        <v>36801.599999999999</v>
      </c>
      <c r="K111" s="79">
        <f t="shared" si="44"/>
        <v>36801</v>
      </c>
      <c r="L111" s="77">
        <f t="shared" si="45"/>
        <v>306545.89999999997</v>
      </c>
      <c r="M111" s="79">
        <f t="shared" si="46"/>
        <v>306544</v>
      </c>
      <c r="N111" s="67" t="s">
        <v>6</v>
      </c>
      <c r="O111" s="73"/>
      <c r="P111" s="74"/>
      <c r="Q111" s="67" t="s">
        <v>6</v>
      </c>
      <c r="R111" s="67" t="s">
        <v>6</v>
      </c>
    </row>
    <row r="112" spans="2:18" ht="18.95" hidden="1" customHeight="1">
      <c r="B112" s="66" t="s">
        <v>1236</v>
      </c>
      <c r="C112" s="66" t="s">
        <v>1237</v>
      </c>
      <c r="D112" s="67" t="s">
        <v>1172</v>
      </c>
      <c r="E112" s="68">
        <v>66</v>
      </c>
      <c r="F112" s="77">
        <v>6870.5</v>
      </c>
      <c r="G112" s="79">
        <f t="shared" si="42"/>
        <v>453453</v>
      </c>
      <c r="H112" s="77">
        <v>12184</v>
      </c>
      <c r="I112" s="79">
        <f t="shared" si="43"/>
        <v>804144</v>
      </c>
      <c r="J112" s="77">
        <v>5033.3</v>
      </c>
      <c r="K112" s="79">
        <f t="shared" si="44"/>
        <v>332197</v>
      </c>
      <c r="L112" s="77">
        <f t="shared" si="45"/>
        <v>24087.8</v>
      </c>
      <c r="M112" s="79">
        <f t="shared" si="46"/>
        <v>1589794</v>
      </c>
      <c r="N112" s="67" t="s">
        <v>6</v>
      </c>
      <c r="O112" s="73"/>
      <c r="P112" s="74"/>
      <c r="Q112" s="67" t="s">
        <v>6</v>
      </c>
      <c r="R112" s="67" t="s">
        <v>6</v>
      </c>
    </row>
    <row r="113" spans="2:18" ht="18.95" hidden="1" customHeight="1">
      <c r="B113" s="66" t="s">
        <v>1238</v>
      </c>
      <c r="C113" s="66" t="s">
        <v>1225</v>
      </c>
      <c r="D113" s="67" t="s">
        <v>294</v>
      </c>
      <c r="E113" s="68">
        <v>109</v>
      </c>
      <c r="F113" s="77">
        <v>18699.599999999999</v>
      </c>
      <c r="G113" s="79">
        <f t="shared" si="42"/>
        <v>2038256</v>
      </c>
      <c r="H113" s="77">
        <v>32773.599999999999</v>
      </c>
      <c r="I113" s="79">
        <f t="shared" si="43"/>
        <v>3572322</v>
      </c>
      <c r="J113" s="77">
        <v>21405.1</v>
      </c>
      <c r="K113" s="79">
        <f t="shared" si="44"/>
        <v>2333155</v>
      </c>
      <c r="L113" s="77">
        <f t="shared" si="45"/>
        <v>72878.299999999988</v>
      </c>
      <c r="M113" s="79">
        <f t="shared" si="46"/>
        <v>7943733</v>
      </c>
      <c r="N113" s="67" t="s">
        <v>6</v>
      </c>
      <c r="O113" s="73"/>
      <c r="P113" s="74"/>
      <c r="Q113" s="67" t="s">
        <v>6</v>
      </c>
      <c r="R113" s="67" t="s">
        <v>6</v>
      </c>
    </row>
    <row r="114" spans="2:18" ht="18.95" hidden="1" customHeight="1">
      <c r="B114" s="66" t="s">
        <v>1243</v>
      </c>
      <c r="C114" s="66" t="s">
        <v>6</v>
      </c>
      <c r="D114" s="67" t="s">
        <v>6</v>
      </c>
      <c r="E114" s="68">
        <v>0</v>
      </c>
      <c r="F114" s="77">
        <v>0</v>
      </c>
      <c r="G114" s="78">
        <v>0</v>
      </c>
      <c r="H114" s="77">
        <v>0</v>
      </c>
      <c r="I114" s="78">
        <v>0</v>
      </c>
      <c r="J114" s="77">
        <v>0</v>
      </c>
      <c r="K114" s="78">
        <v>0</v>
      </c>
      <c r="L114" s="77">
        <v>0</v>
      </c>
      <c r="M114" s="78">
        <v>0</v>
      </c>
      <c r="N114" s="67" t="s">
        <v>1256</v>
      </c>
      <c r="O114" s="73"/>
      <c r="P114" s="74"/>
      <c r="Q114" s="67" t="s">
        <v>6</v>
      </c>
      <c r="R114" s="67" t="s">
        <v>6</v>
      </c>
    </row>
    <row r="115" spans="2:18" ht="18.95" hidden="1" customHeight="1">
      <c r="B115" s="66" t="s">
        <v>1244</v>
      </c>
      <c r="C115" s="66" t="s">
        <v>6</v>
      </c>
      <c r="D115" s="67" t="s">
        <v>689</v>
      </c>
      <c r="E115" s="68">
        <v>3845</v>
      </c>
      <c r="F115" s="77">
        <v>464.1</v>
      </c>
      <c r="G115" s="79">
        <f>TRUNC($E115*F115)</f>
        <v>1784464</v>
      </c>
      <c r="H115" s="77">
        <v>0</v>
      </c>
      <c r="I115" s="79">
        <f>TRUNC($E115*H115)</f>
        <v>0</v>
      </c>
      <c r="J115" s="77">
        <v>0</v>
      </c>
      <c r="K115" s="79">
        <f>TRUNC($E115*J115)</f>
        <v>0</v>
      </c>
      <c r="L115" s="77">
        <f>F115+H115+J115</f>
        <v>464.1</v>
      </c>
      <c r="M115" s="79">
        <f t="shared" ref="M115" si="47">G115+I115+K115</f>
        <v>1784464</v>
      </c>
      <c r="N115" s="67" t="s">
        <v>6</v>
      </c>
      <c r="O115" s="73"/>
      <c r="P115" s="74"/>
      <c r="Q115" s="67" t="s">
        <v>6</v>
      </c>
      <c r="R115" s="67" t="s">
        <v>6</v>
      </c>
    </row>
    <row r="116" spans="2:18" ht="18.95" hidden="1" customHeight="1">
      <c r="B116" s="66" t="s">
        <v>1245</v>
      </c>
      <c r="C116" s="66" t="s">
        <v>6</v>
      </c>
      <c r="D116" s="67" t="s">
        <v>6</v>
      </c>
      <c r="E116" s="68">
        <v>0</v>
      </c>
      <c r="F116" s="77">
        <v>0</v>
      </c>
      <c r="G116" s="78">
        <v>0</v>
      </c>
      <c r="H116" s="77">
        <v>0</v>
      </c>
      <c r="I116" s="78">
        <v>0</v>
      </c>
      <c r="J116" s="77">
        <v>0</v>
      </c>
      <c r="K116" s="78">
        <v>0</v>
      </c>
      <c r="L116" s="77">
        <v>0</v>
      </c>
      <c r="M116" s="78">
        <v>0</v>
      </c>
      <c r="N116" s="67" t="s">
        <v>1256</v>
      </c>
      <c r="O116" s="73"/>
      <c r="P116" s="74"/>
      <c r="Q116" s="67" t="s">
        <v>6</v>
      </c>
      <c r="R116" s="67" t="s">
        <v>6</v>
      </c>
    </row>
    <row r="117" spans="2:18" ht="18.95" hidden="1" customHeight="1">
      <c r="B117" s="66" t="s">
        <v>1246</v>
      </c>
      <c r="C117" s="66" t="s">
        <v>1247</v>
      </c>
      <c r="D117" s="67" t="s">
        <v>293</v>
      </c>
      <c r="E117" s="68">
        <v>4211</v>
      </c>
      <c r="F117" s="77">
        <v>0</v>
      </c>
      <c r="G117" s="79">
        <f>TRUNC($E117*F117)</f>
        <v>0</v>
      </c>
      <c r="H117" s="77">
        <v>0</v>
      </c>
      <c r="I117" s="79">
        <f>TRUNC($E117*H117)</f>
        <v>0</v>
      </c>
      <c r="J117" s="77">
        <v>528.20000000000005</v>
      </c>
      <c r="K117" s="79">
        <f>TRUNC($E117*J117)</f>
        <v>2224250</v>
      </c>
      <c r="L117" s="77">
        <f>F117+H117+J117</f>
        <v>528.20000000000005</v>
      </c>
      <c r="M117" s="79">
        <f t="shared" ref="M117:M118" si="48">G117+I117+K117</f>
        <v>2224250</v>
      </c>
      <c r="N117" s="67" t="s">
        <v>6</v>
      </c>
      <c r="O117" s="73"/>
      <c r="P117" s="74"/>
      <c r="Q117" s="67" t="s">
        <v>6</v>
      </c>
      <c r="R117" s="67" t="s">
        <v>6</v>
      </c>
    </row>
    <row r="118" spans="2:18" ht="18.95" hidden="1" customHeight="1">
      <c r="B118" s="66" t="s">
        <v>1248</v>
      </c>
      <c r="C118" s="66" t="s">
        <v>1249</v>
      </c>
      <c r="D118" s="67" t="s">
        <v>1172</v>
      </c>
      <c r="E118" s="68">
        <v>84</v>
      </c>
      <c r="F118" s="77">
        <v>0</v>
      </c>
      <c r="G118" s="79">
        <f>TRUNC($E118*F118)</f>
        <v>0</v>
      </c>
      <c r="H118" s="77">
        <v>0</v>
      </c>
      <c r="I118" s="79">
        <f>TRUNC($E118*H118)</f>
        <v>0</v>
      </c>
      <c r="J118" s="77">
        <v>40890.699999999997</v>
      </c>
      <c r="K118" s="79">
        <f>TRUNC($E118*J118)</f>
        <v>3434818</v>
      </c>
      <c r="L118" s="77">
        <f>F118+H118+J118</f>
        <v>40890.699999999997</v>
      </c>
      <c r="M118" s="79">
        <f t="shared" si="48"/>
        <v>3434818</v>
      </c>
      <c r="N118" s="67" t="s">
        <v>6</v>
      </c>
      <c r="O118" s="73"/>
      <c r="P118" s="74"/>
      <c r="Q118" s="67" t="s">
        <v>6</v>
      </c>
      <c r="R118" s="67" t="s">
        <v>6</v>
      </c>
    </row>
    <row r="119" spans="2:18" ht="18.95" hidden="1" customHeight="1">
      <c r="B119" s="66" t="s">
        <v>6</v>
      </c>
      <c r="C119" s="66" t="s">
        <v>6</v>
      </c>
      <c r="D119" s="67" t="s">
        <v>6</v>
      </c>
      <c r="E119" s="68">
        <v>0</v>
      </c>
      <c r="F119" s="77">
        <v>0</v>
      </c>
      <c r="G119" s="78">
        <v>0</v>
      </c>
      <c r="H119" s="77">
        <v>0</v>
      </c>
      <c r="I119" s="78">
        <v>0</v>
      </c>
      <c r="J119" s="77">
        <v>0</v>
      </c>
      <c r="K119" s="78">
        <v>0</v>
      </c>
      <c r="L119" s="77">
        <v>0</v>
      </c>
      <c r="M119" s="78">
        <v>0</v>
      </c>
      <c r="N119" s="67" t="s">
        <v>794</v>
      </c>
      <c r="O119" s="73"/>
      <c r="P119" s="74"/>
      <c r="Q119" s="67" t="s">
        <v>6</v>
      </c>
      <c r="R119" s="67" t="s">
        <v>6</v>
      </c>
    </row>
    <row r="120" spans="2:18" s="80" customFormat="1" ht="18.95" hidden="1" customHeight="1">
      <c r="B120" s="81" t="s">
        <v>1263</v>
      </c>
      <c r="C120" s="81" t="s">
        <v>6</v>
      </c>
      <c r="D120" s="82" t="s">
        <v>6</v>
      </c>
      <c r="E120" s="83">
        <v>0</v>
      </c>
      <c r="F120" s="84">
        <v>0</v>
      </c>
      <c r="G120" s="85">
        <f>SUM(G122:G177)</f>
        <v>36351113</v>
      </c>
      <c r="H120" s="84">
        <v>0</v>
      </c>
      <c r="I120" s="85">
        <f t="shared" ref="I120:M120" si="49">SUM(I122:I177)</f>
        <v>89833929</v>
      </c>
      <c r="J120" s="84">
        <v>0</v>
      </c>
      <c r="K120" s="85">
        <f t="shared" si="49"/>
        <v>35203053</v>
      </c>
      <c r="L120" s="84">
        <v>0</v>
      </c>
      <c r="M120" s="85">
        <f t="shared" si="49"/>
        <v>161388095</v>
      </c>
      <c r="N120" s="82" t="s">
        <v>694</v>
      </c>
      <c r="O120" s="86"/>
      <c r="P120" s="87"/>
      <c r="Q120" s="82" t="s">
        <v>6</v>
      </c>
      <c r="R120" s="82" t="s">
        <v>6</v>
      </c>
    </row>
    <row r="121" spans="2:18" ht="18.95" hidden="1" customHeight="1">
      <c r="B121" s="66" t="s">
        <v>1170</v>
      </c>
      <c r="C121" s="66" t="s">
        <v>6</v>
      </c>
      <c r="D121" s="67" t="s">
        <v>6</v>
      </c>
      <c r="E121" s="68">
        <v>0</v>
      </c>
      <c r="F121" s="77">
        <v>0</v>
      </c>
      <c r="G121" s="78">
        <v>0</v>
      </c>
      <c r="H121" s="77">
        <v>0</v>
      </c>
      <c r="I121" s="78">
        <v>0</v>
      </c>
      <c r="J121" s="77">
        <v>0</v>
      </c>
      <c r="K121" s="78">
        <v>0</v>
      </c>
      <c r="L121" s="77">
        <v>0</v>
      </c>
      <c r="M121" s="78">
        <v>0</v>
      </c>
      <c r="N121" s="67" t="s">
        <v>1256</v>
      </c>
      <c r="O121" s="73"/>
      <c r="P121" s="74"/>
      <c r="Q121" s="67" t="s">
        <v>6</v>
      </c>
      <c r="R121" s="67" t="s">
        <v>6</v>
      </c>
    </row>
    <row r="122" spans="2:18" ht="18.95" hidden="1" customHeight="1">
      <c r="B122" s="66" t="s">
        <v>1171</v>
      </c>
      <c r="C122" s="66" t="s">
        <v>1107</v>
      </c>
      <c r="D122" s="67" t="s">
        <v>1172</v>
      </c>
      <c r="E122" s="68">
        <v>137</v>
      </c>
      <c r="F122" s="77">
        <v>589.29999999999995</v>
      </c>
      <c r="G122" s="79">
        <f t="shared" ref="G122:G134" si="50">TRUNC($E122*F122)</f>
        <v>80734</v>
      </c>
      <c r="H122" s="77">
        <v>1491.6</v>
      </c>
      <c r="I122" s="79">
        <f t="shared" ref="I122:I134" si="51">TRUNC($E122*H122)</f>
        <v>204349</v>
      </c>
      <c r="J122" s="77">
        <v>787.7</v>
      </c>
      <c r="K122" s="79">
        <f t="shared" ref="K122:K134" si="52">TRUNC($E122*J122)</f>
        <v>107914</v>
      </c>
      <c r="L122" s="77">
        <f t="shared" ref="L122:L134" si="53">F122+H122+J122</f>
        <v>2868.5999999999995</v>
      </c>
      <c r="M122" s="79">
        <f t="shared" ref="M122:M134" si="54">G122+I122+K122</f>
        <v>392997</v>
      </c>
      <c r="N122" s="67" t="s">
        <v>6</v>
      </c>
      <c r="O122" s="73"/>
      <c r="P122" s="74"/>
      <c r="Q122" s="67" t="s">
        <v>1173</v>
      </c>
      <c r="R122" s="67" t="s">
        <v>6</v>
      </c>
    </row>
    <row r="123" spans="2:18" ht="18.95" hidden="1" customHeight="1">
      <c r="B123" s="66" t="s">
        <v>1174</v>
      </c>
      <c r="C123" s="66" t="s">
        <v>1106</v>
      </c>
      <c r="D123" s="67" t="s">
        <v>1172</v>
      </c>
      <c r="E123" s="68">
        <v>217</v>
      </c>
      <c r="F123" s="77">
        <v>286.3</v>
      </c>
      <c r="G123" s="79">
        <f t="shared" si="50"/>
        <v>62127</v>
      </c>
      <c r="H123" s="77">
        <v>784.8</v>
      </c>
      <c r="I123" s="79">
        <f t="shared" si="51"/>
        <v>170301</v>
      </c>
      <c r="J123" s="77">
        <v>367.4</v>
      </c>
      <c r="K123" s="79">
        <f t="shared" si="52"/>
        <v>79725</v>
      </c>
      <c r="L123" s="77">
        <f t="shared" si="53"/>
        <v>1438.5</v>
      </c>
      <c r="M123" s="79">
        <f t="shared" si="54"/>
        <v>312153</v>
      </c>
      <c r="N123" s="67" t="s">
        <v>6</v>
      </c>
      <c r="O123" s="73"/>
      <c r="P123" s="74"/>
      <c r="Q123" s="67" t="s">
        <v>6</v>
      </c>
      <c r="R123" s="67" t="s">
        <v>6</v>
      </c>
    </row>
    <row r="124" spans="2:18" ht="18.95" hidden="1" customHeight="1">
      <c r="B124" s="66" t="s">
        <v>1257</v>
      </c>
      <c r="C124" s="66" t="s">
        <v>1258</v>
      </c>
      <c r="D124" s="67" t="s">
        <v>295</v>
      </c>
      <c r="E124" s="68">
        <v>30</v>
      </c>
      <c r="F124" s="77">
        <v>850.5</v>
      </c>
      <c r="G124" s="79">
        <f t="shared" si="50"/>
        <v>25515</v>
      </c>
      <c r="H124" s="77">
        <v>1513.5</v>
      </c>
      <c r="I124" s="79">
        <f t="shared" si="51"/>
        <v>45405</v>
      </c>
      <c r="J124" s="77">
        <v>679</v>
      </c>
      <c r="K124" s="79">
        <f t="shared" si="52"/>
        <v>20370</v>
      </c>
      <c r="L124" s="77">
        <f t="shared" si="53"/>
        <v>3043</v>
      </c>
      <c r="M124" s="79">
        <f t="shared" si="54"/>
        <v>91290</v>
      </c>
      <c r="N124" s="67" t="s">
        <v>6</v>
      </c>
      <c r="O124" s="73"/>
      <c r="P124" s="74"/>
      <c r="Q124" s="67" t="s">
        <v>1259</v>
      </c>
      <c r="R124" s="67" t="s">
        <v>6</v>
      </c>
    </row>
    <row r="125" spans="2:18" ht="18.95" hidden="1" customHeight="1">
      <c r="B125" s="66" t="s">
        <v>1176</v>
      </c>
      <c r="C125" s="66" t="s">
        <v>1177</v>
      </c>
      <c r="D125" s="67" t="s">
        <v>793</v>
      </c>
      <c r="E125" s="68">
        <v>22</v>
      </c>
      <c r="F125" s="77">
        <v>918</v>
      </c>
      <c r="G125" s="79">
        <f t="shared" si="50"/>
        <v>20196</v>
      </c>
      <c r="H125" s="77">
        <v>204.8</v>
      </c>
      <c r="I125" s="79">
        <f t="shared" si="51"/>
        <v>4505</v>
      </c>
      <c r="J125" s="77">
        <v>17</v>
      </c>
      <c r="K125" s="79">
        <f t="shared" si="52"/>
        <v>374</v>
      </c>
      <c r="L125" s="77">
        <f t="shared" si="53"/>
        <v>1139.8</v>
      </c>
      <c r="M125" s="79">
        <f t="shared" si="54"/>
        <v>25075</v>
      </c>
      <c r="N125" s="67" t="s">
        <v>6</v>
      </c>
      <c r="O125" s="73"/>
      <c r="P125" s="74"/>
      <c r="Q125" s="67" t="s">
        <v>6</v>
      </c>
      <c r="R125" s="67" t="s">
        <v>6</v>
      </c>
    </row>
    <row r="126" spans="2:18" ht="18.95" hidden="1" customHeight="1">
      <c r="B126" s="66" t="s">
        <v>1176</v>
      </c>
      <c r="C126" s="66" t="s">
        <v>1178</v>
      </c>
      <c r="D126" s="67" t="s">
        <v>793</v>
      </c>
      <c r="E126" s="68">
        <v>21</v>
      </c>
      <c r="F126" s="77">
        <v>2465.1999999999998</v>
      </c>
      <c r="G126" s="79">
        <f t="shared" si="50"/>
        <v>51769</v>
      </c>
      <c r="H126" s="77">
        <v>814.4</v>
      </c>
      <c r="I126" s="79">
        <f t="shared" si="51"/>
        <v>17102</v>
      </c>
      <c r="J126" s="77">
        <v>34.299999999999997</v>
      </c>
      <c r="K126" s="79">
        <f t="shared" si="52"/>
        <v>720</v>
      </c>
      <c r="L126" s="77">
        <f t="shared" si="53"/>
        <v>3313.9</v>
      </c>
      <c r="M126" s="79">
        <f t="shared" si="54"/>
        <v>69591</v>
      </c>
      <c r="N126" s="67" t="s">
        <v>6</v>
      </c>
      <c r="O126" s="73"/>
      <c r="P126" s="74"/>
      <c r="Q126" s="67" t="s">
        <v>6</v>
      </c>
      <c r="R126" s="67" t="s">
        <v>6</v>
      </c>
    </row>
    <row r="127" spans="2:18" ht="18.95" hidden="1" customHeight="1">
      <c r="B127" s="66" t="s">
        <v>1179</v>
      </c>
      <c r="C127" s="66" t="s">
        <v>6</v>
      </c>
      <c r="D127" s="67" t="s">
        <v>793</v>
      </c>
      <c r="E127" s="68">
        <v>42</v>
      </c>
      <c r="F127" s="77">
        <v>0</v>
      </c>
      <c r="G127" s="79">
        <f t="shared" si="50"/>
        <v>0</v>
      </c>
      <c r="H127" s="77">
        <v>2383.1999999999998</v>
      </c>
      <c r="I127" s="79">
        <f t="shared" si="51"/>
        <v>100094</v>
      </c>
      <c r="J127" s="77">
        <v>130.1</v>
      </c>
      <c r="K127" s="79">
        <f t="shared" si="52"/>
        <v>5464</v>
      </c>
      <c r="L127" s="77">
        <f t="shared" si="53"/>
        <v>2513.2999999999997</v>
      </c>
      <c r="M127" s="79">
        <f t="shared" si="54"/>
        <v>105558</v>
      </c>
      <c r="N127" s="67" t="s">
        <v>6</v>
      </c>
      <c r="O127" s="73"/>
      <c r="P127" s="74"/>
      <c r="Q127" s="67" t="s">
        <v>6</v>
      </c>
      <c r="R127" s="67" t="s">
        <v>6</v>
      </c>
    </row>
    <row r="128" spans="2:18" ht="18.95" hidden="1" customHeight="1">
      <c r="B128" s="66" t="s">
        <v>1180</v>
      </c>
      <c r="C128" s="66" t="s">
        <v>1181</v>
      </c>
      <c r="D128" s="67" t="s">
        <v>793</v>
      </c>
      <c r="E128" s="68">
        <v>136</v>
      </c>
      <c r="F128" s="77">
        <v>207.5</v>
      </c>
      <c r="G128" s="79">
        <f t="shared" si="50"/>
        <v>28220</v>
      </c>
      <c r="H128" s="77">
        <v>572.79999999999995</v>
      </c>
      <c r="I128" s="79">
        <f t="shared" si="51"/>
        <v>77900</v>
      </c>
      <c r="J128" s="77">
        <v>307.2</v>
      </c>
      <c r="K128" s="79">
        <f t="shared" si="52"/>
        <v>41779</v>
      </c>
      <c r="L128" s="77">
        <f t="shared" si="53"/>
        <v>1087.5</v>
      </c>
      <c r="M128" s="79">
        <f t="shared" si="54"/>
        <v>147899</v>
      </c>
      <c r="N128" s="67" t="s">
        <v>6</v>
      </c>
      <c r="O128" s="73"/>
      <c r="P128" s="74"/>
      <c r="Q128" s="67" t="s">
        <v>6</v>
      </c>
      <c r="R128" s="67" t="s">
        <v>6</v>
      </c>
    </row>
    <row r="129" spans="2:18" ht="18.95" hidden="1" customHeight="1">
      <c r="B129" s="66" t="s">
        <v>1182</v>
      </c>
      <c r="C129" s="66" t="s">
        <v>6</v>
      </c>
      <c r="D129" s="67" t="s">
        <v>1172</v>
      </c>
      <c r="E129" s="68">
        <v>127</v>
      </c>
      <c r="F129" s="77">
        <v>82.7</v>
      </c>
      <c r="G129" s="79">
        <f t="shared" si="50"/>
        <v>10502</v>
      </c>
      <c r="H129" s="77">
        <v>114.4</v>
      </c>
      <c r="I129" s="79">
        <f t="shared" si="51"/>
        <v>14528</v>
      </c>
      <c r="J129" s="77">
        <v>74.599999999999994</v>
      </c>
      <c r="K129" s="79">
        <f t="shared" si="52"/>
        <v>9474</v>
      </c>
      <c r="L129" s="77">
        <f t="shared" si="53"/>
        <v>271.70000000000005</v>
      </c>
      <c r="M129" s="79">
        <f t="shared" si="54"/>
        <v>34504</v>
      </c>
      <c r="N129" s="67" t="s">
        <v>6</v>
      </c>
      <c r="O129" s="73"/>
      <c r="P129" s="74"/>
      <c r="Q129" s="67" t="s">
        <v>6</v>
      </c>
      <c r="R129" s="67" t="s">
        <v>6</v>
      </c>
    </row>
    <row r="130" spans="2:18" ht="18.95" hidden="1" customHeight="1">
      <c r="B130" s="66" t="s">
        <v>1183</v>
      </c>
      <c r="C130" s="66" t="s">
        <v>1184</v>
      </c>
      <c r="D130" s="67" t="s">
        <v>1172</v>
      </c>
      <c r="E130" s="68">
        <v>30</v>
      </c>
      <c r="F130" s="77">
        <v>377.1</v>
      </c>
      <c r="G130" s="79">
        <f t="shared" si="50"/>
        <v>11313</v>
      </c>
      <c r="H130" s="77">
        <v>3880.8</v>
      </c>
      <c r="I130" s="79">
        <f t="shared" si="51"/>
        <v>116424</v>
      </c>
      <c r="J130" s="77">
        <v>484.3</v>
      </c>
      <c r="K130" s="79">
        <f t="shared" si="52"/>
        <v>14529</v>
      </c>
      <c r="L130" s="77">
        <f t="shared" si="53"/>
        <v>4742.2000000000007</v>
      </c>
      <c r="M130" s="79">
        <f t="shared" si="54"/>
        <v>142266</v>
      </c>
      <c r="N130" s="67" t="s">
        <v>6</v>
      </c>
      <c r="O130" s="73"/>
      <c r="P130" s="74"/>
      <c r="Q130" s="67" t="s">
        <v>6</v>
      </c>
      <c r="R130" s="67" t="s">
        <v>6</v>
      </c>
    </row>
    <row r="131" spans="2:18" ht="18.95" hidden="1" customHeight="1">
      <c r="B131" s="66" t="s">
        <v>1185</v>
      </c>
      <c r="C131" s="66" t="s">
        <v>1184</v>
      </c>
      <c r="D131" s="67" t="s">
        <v>1172</v>
      </c>
      <c r="E131" s="68">
        <v>30</v>
      </c>
      <c r="F131" s="77">
        <v>667.7</v>
      </c>
      <c r="G131" s="79">
        <f t="shared" si="50"/>
        <v>20031</v>
      </c>
      <c r="H131" s="77">
        <v>8460</v>
      </c>
      <c r="I131" s="79">
        <f t="shared" si="51"/>
        <v>253800</v>
      </c>
      <c r="J131" s="77">
        <v>594.5</v>
      </c>
      <c r="K131" s="79">
        <f t="shared" si="52"/>
        <v>17835</v>
      </c>
      <c r="L131" s="77">
        <f t="shared" si="53"/>
        <v>9722.2000000000007</v>
      </c>
      <c r="M131" s="79">
        <f t="shared" si="54"/>
        <v>291666</v>
      </c>
      <c r="N131" s="67" t="s">
        <v>6</v>
      </c>
      <c r="O131" s="73"/>
      <c r="P131" s="74"/>
      <c r="Q131" s="67" t="s">
        <v>6</v>
      </c>
      <c r="R131" s="67" t="s">
        <v>6</v>
      </c>
    </row>
    <row r="132" spans="2:18" ht="18.95" hidden="1" customHeight="1">
      <c r="B132" s="66" t="s">
        <v>1186</v>
      </c>
      <c r="C132" s="66" t="s">
        <v>1187</v>
      </c>
      <c r="D132" s="67" t="s">
        <v>8</v>
      </c>
      <c r="E132" s="68">
        <v>2</v>
      </c>
      <c r="F132" s="77">
        <v>7640.7</v>
      </c>
      <c r="G132" s="79">
        <f t="shared" si="50"/>
        <v>15281</v>
      </c>
      <c r="H132" s="77">
        <v>52852</v>
      </c>
      <c r="I132" s="79">
        <f t="shared" si="51"/>
        <v>105704</v>
      </c>
      <c r="J132" s="77">
        <v>0</v>
      </c>
      <c r="K132" s="79">
        <f t="shared" si="52"/>
        <v>0</v>
      </c>
      <c r="L132" s="77">
        <f t="shared" si="53"/>
        <v>60492.7</v>
      </c>
      <c r="M132" s="79">
        <f t="shared" si="54"/>
        <v>120985</v>
      </c>
      <c r="N132" s="67" t="s">
        <v>6</v>
      </c>
      <c r="O132" s="73"/>
      <c r="P132" s="74"/>
      <c r="Q132" s="67" t="s">
        <v>6</v>
      </c>
      <c r="R132" s="67" t="s">
        <v>6</v>
      </c>
    </row>
    <row r="133" spans="2:18" ht="18.95" hidden="1" customHeight="1">
      <c r="B133" s="66" t="s">
        <v>1186</v>
      </c>
      <c r="C133" s="66" t="s">
        <v>1188</v>
      </c>
      <c r="D133" s="67" t="s">
        <v>8</v>
      </c>
      <c r="E133" s="68">
        <v>2</v>
      </c>
      <c r="F133" s="77">
        <v>9757.9</v>
      </c>
      <c r="G133" s="79">
        <f t="shared" si="50"/>
        <v>19515</v>
      </c>
      <c r="H133" s="77">
        <v>70196</v>
      </c>
      <c r="I133" s="79">
        <f t="shared" si="51"/>
        <v>140392</v>
      </c>
      <c r="J133" s="77">
        <v>0</v>
      </c>
      <c r="K133" s="79">
        <f t="shared" si="52"/>
        <v>0</v>
      </c>
      <c r="L133" s="77">
        <f t="shared" si="53"/>
        <v>79953.899999999994</v>
      </c>
      <c r="M133" s="79">
        <f t="shared" si="54"/>
        <v>159907</v>
      </c>
      <c r="N133" s="67" t="s">
        <v>6</v>
      </c>
      <c r="O133" s="73"/>
      <c r="P133" s="74"/>
      <c r="Q133" s="67" t="s">
        <v>6</v>
      </c>
      <c r="R133" s="67" t="s">
        <v>6</v>
      </c>
    </row>
    <row r="134" spans="2:18" ht="18.95" hidden="1" customHeight="1">
      <c r="B134" s="66" t="s">
        <v>1189</v>
      </c>
      <c r="C134" s="66" t="s">
        <v>6</v>
      </c>
      <c r="D134" s="67" t="s">
        <v>8</v>
      </c>
      <c r="E134" s="68">
        <v>2</v>
      </c>
      <c r="F134" s="77">
        <v>2236.9</v>
      </c>
      <c r="G134" s="79">
        <f t="shared" si="50"/>
        <v>4473</v>
      </c>
      <c r="H134" s="77">
        <v>3995.2</v>
      </c>
      <c r="I134" s="79">
        <f t="shared" si="51"/>
        <v>7990</v>
      </c>
      <c r="J134" s="77">
        <v>550</v>
      </c>
      <c r="K134" s="79">
        <f t="shared" si="52"/>
        <v>1100</v>
      </c>
      <c r="L134" s="77">
        <f t="shared" si="53"/>
        <v>6782.1</v>
      </c>
      <c r="M134" s="79">
        <f t="shared" si="54"/>
        <v>13563</v>
      </c>
      <c r="N134" s="67" t="s">
        <v>6</v>
      </c>
      <c r="O134" s="73"/>
      <c r="P134" s="74"/>
      <c r="Q134" s="67" t="s">
        <v>6</v>
      </c>
      <c r="R134" s="67" t="s">
        <v>6</v>
      </c>
    </row>
    <row r="135" spans="2:18" ht="18.95" hidden="1" customHeight="1">
      <c r="B135" s="66" t="s">
        <v>1190</v>
      </c>
      <c r="C135" s="66" t="s">
        <v>6</v>
      </c>
      <c r="D135" s="67" t="s">
        <v>6</v>
      </c>
      <c r="E135" s="68">
        <v>0</v>
      </c>
      <c r="F135" s="77">
        <v>0</v>
      </c>
      <c r="G135" s="78">
        <v>0</v>
      </c>
      <c r="H135" s="77">
        <v>0</v>
      </c>
      <c r="I135" s="78">
        <v>0</v>
      </c>
      <c r="J135" s="77">
        <v>0</v>
      </c>
      <c r="K135" s="78">
        <v>0</v>
      </c>
      <c r="L135" s="77">
        <v>0</v>
      </c>
      <c r="M135" s="78">
        <v>0</v>
      </c>
      <c r="N135" s="67" t="s">
        <v>1256</v>
      </c>
      <c r="O135" s="73"/>
      <c r="P135" s="74"/>
      <c r="Q135" s="67" t="s">
        <v>6</v>
      </c>
      <c r="R135" s="67" t="s">
        <v>6</v>
      </c>
    </row>
    <row r="136" spans="2:18" ht="18.95" hidden="1" customHeight="1">
      <c r="B136" s="66" t="s">
        <v>1191</v>
      </c>
      <c r="C136" s="66" t="s">
        <v>1192</v>
      </c>
      <c r="D136" s="67" t="s">
        <v>1172</v>
      </c>
      <c r="E136" s="68">
        <v>34</v>
      </c>
      <c r="F136" s="77">
        <v>405.8</v>
      </c>
      <c r="G136" s="79">
        <f t="shared" ref="G136:G141" si="55">TRUNC($E136*F136)</f>
        <v>13797</v>
      </c>
      <c r="H136" s="77">
        <v>13113.6</v>
      </c>
      <c r="I136" s="79">
        <f t="shared" ref="I136:I141" si="56">TRUNC($E136*H136)</f>
        <v>445862</v>
      </c>
      <c r="J136" s="77">
        <v>0</v>
      </c>
      <c r="K136" s="79">
        <f t="shared" ref="K136:K141" si="57">TRUNC($E136*J136)</f>
        <v>0</v>
      </c>
      <c r="L136" s="77">
        <f t="shared" ref="L136:L141" si="58">F136+H136+J136</f>
        <v>13519.4</v>
      </c>
      <c r="M136" s="79">
        <f t="shared" ref="M136:M141" si="59">G136+I136+K136</f>
        <v>459659</v>
      </c>
      <c r="N136" s="67" t="s">
        <v>6</v>
      </c>
      <c r="O136" s="73"/>
      <c r="P136" s="74"/>
      <c r="Q136" s="67" t="s">
        <v>1193</v>
      </c>
      <c r="R136" s="67" t="s">
        <v>6</v>
      </c>
    </row>
    <row r="137" spans="2:18" ht="18.95" hidden="1" customHeight="1">
      <c r="B137" s="66" t="s">
        <v>1194</v>
      </c>
      <c r="C137" s="66" t="s">
        <v>1195</v>
      </c>
      <c r="D137" s="67" t="s">
        <v>793</v>
      </c>
      <c r="E137" s="68">
        <v>15</v>
      </c>
      <c r="F137" s="77">
        <v>16676.900000000001</v>
      </c>
      <c r="G137" s="79">
        <f t="shared" si="55"/>
        <v>250153</v>
      </c>
      <c r="H137" s="77">
        <v>27207.200000000001</v>
      </c>
      <c r="I137" s="79">
        <f t="shared" si="56"/>
        <v>408108</v>
      </c>
      <c r="J137" s="77">
        <v>0</v>
      </c>
      <c r="K137" s="79">
        <f t="shared" si="57"/>
        <v>0</v>
      </c>
      <c r="L137" s="77">
        <f t="shared" si="58"/>
        <v>43884.100000000006</v>
      </c>
      <c r="M137" s="79">
        <f t="shared" si="59"/>
        <v>658261</v>
      </c>
      <c r="N137" s="67" t="s">
        <v>6</v>
      </c>
      <c r="O137" s="73"/>
      <c r="P137" s="74"/>
      <c r="Q137" s="67" t="s">
        <v>1196</v>
      </c>
      <c r="R137" s="67" t="s">
        <v>6</v>
      </c>
    </row>
    <row r="138" spans="2:18" ht="18.95" hidden="1" customHeight="1">
      <c r="B138" s="66" t="s">
        <v>1197</v>
      </c>
      <c r="C138" s="66" t="s">
        <v>1192</v>
      </c>
      <c r="D138" s="67" t="s">
        <v>1172</v>
      </c>
      <c r="E138" s="68">
        <v>65</v>
      </c>
      <c r="F138" s="77">
        <v>834.5</v>
      </c>
      <c r="G138" s="79">
        <f t="shared" si="55"/>
        <v>54242</v>
      </c>
      <c r="H138" s="77">
        <v>2563.3000000000002</v>
      </c>
      <c r="I138" s="79">
        <f t="shared" si="56"/>
        <v>166614</v>
      </c>
      <c r="J138" s="77">
        <v>1022</v>
      </c>
      <c r="K138" s="79">
        <f t="shared" si="57"/>
        <v>66430</v>
      </c>
      <c r="L138" s="77">
        <f t="shared" si="58"/>
        <v>4419.8</v>
      </c>
      <c r="M138" s="79">
        <f t="shared" si="59"/>
        <v>287286</v>
      </c>
      <c r="N138" s="67" t="s">
        <v>6</v>
      </c>
      <c r="O138" s="73"/>
      <c r="P138" s="74"/>
      <c r="Q138" s="67" t="s">
        <v>1198</v>
      </c>
      <c r="R138" s="67" t="s">
        <v>6</v>
      </c>
    </row>
    <row r="139" spans="2:18" ht="18.95" hidden="1" customHeight="1">
      <c r="B139" s="66" t="s">
        <v>1199</v>
      </c>
      <c r="C139" s="66" t="s">
        <v>1200</v>
      </c>
      <c r="D139" s="67" t="s">
        <v>793</v>
      </c>
      <c r="E139" s="68">
        <v>171</v>
      </c>
      <c r="F139" s="77">
        <v>2042.5</v>
      </c>
      <c r="G139" s="79">
        <f t="shared" si="55"/>
        <v>349267</v>
      </c>
      <c r="H139" s="77">
        <v>0</v>
      </c>
      <c r="I139" s="79">
        <f t="shared" si="56"/>
        <v>0</v>
      </c>
      <c r="J139" s="77">
        <v>0</v>
      </c>
      <c r="K139" s="79">
        <f t="shared" si="57"/>
        <v>0</v>
      </c>
      <c r="L139" s="77">
        <f t="shared" si="58"/>
        <v>2042.5</v>
      </c>
      <c r="M139" s="79">
        <f t="shared" si="59"/>
        <v>349267</v>
      </c>
      <c r="N139" s="67" t="s">
        <v>6</v>
      </c>
      <c r="O139" s="73"/>
      <c r="P139" s="74"/>
      <c r="Q139" s="67" t="s">
        <v>6</v>
      </c>
      <c r="R139" s="67" t="s">
        <v>6</v>
      </c>
    </row>
    <row r="140" spans="2:18" ht="18.95" hidden="1" customHeight="1">
      <c r="B140" s="66" t="s">
        <v>1201</v>
      </c>
      <c r="C140" s="66" t="s">
        <v>1202</v>
      </c>
      <c r="D140" s="67" t="s">
        <v>793</v>
      </c>
      <c r="E140" s="68">
        <v>171</v>
      </c>
      <c r="F140" s="77">
        <v>545.9</v>
      </c>
      <c r="G140" s="79">
        <f t="shared" si="55"/>
        <v>93348</v>
      </c>
      <c r="H140" s="77">
        <v>0</v>
      </c>
      <c r="I140" s="79">
        <f t="shared" si="56"/>
        <v>0</v>
      </c>
      <c r="J140" s="77">
        <v>0</v>
      </c>
      <c r="K140" s="79">
        <f t="shared" si="57"/>
        <v>0</v>
      </c>
      <c r="L140" s="77">
        <f t="shared" si="58"/>
        <v>545.9</v>
      </c>
      <c r="M140" s="79">
        <f t="shared" si="59"/>
        <v>93348</v>
      </c>
      <c r="N140" s="67" t="s">
        <v>6</v>
      </c>
      <c r="O140" s="73"/>
      <c r="P140" s="74"/>
      <c r="Q140" s="67" t="s">
        <v>6</v>
      </c>
      <c r="R140" s="67" t="s">
        <v>6</v>
      </c>
    </row>
    <row r="141" spans="2:18" ht="18.95" hidden="1" customHeight="1">
      <c r="B141" s="66" t="s">
        <v>1203</v>
      </c>
      <c r="C141" s="66" t="s">
        <v>1204</v>
      </c>
      <c r="D141" s="67" t="s">
        <v>294</v>
      </c>
      <c r="E141" s="68">
        <v>35</v>
      </c>
      <c r="F141" s="77">
        <v>670.3</v>
      </c>
      <c r="G141" s="79">
        <f t="shared" si="55"/>
        <v>23460</v>
      </c>
      <c r="H141" s="77">
        <v>2350.4</v>
      </c>
      <c r="I141" s="79">
        <f t="shared" si="56"/>
        <v>82264</v>
      </c>
      <c r="J141" s="77">
        <v>25.8</v>
      </c>
      <c r="K141" s="79">
        <f t="shared" si="57"/>
        <v>903</v>
      </c>
      <c r="L141" s="77">
        <f t="shared" si="58"/>
        <v>3046.5</v>
      </c>
      <c r="M141" s="79">
        <f t="shared" si="59"/>
        <v>106627</v>
      </c>
      <c r="N141" s="67" t="s">
        <v>6</v>
      </c>
      <c r="O141" s="73"/>
      <c r="P141" s="74"/>
      <c r="Q141" s="67" t="s">
        <v>6</v>
      </c>
      <c r="R141" s="67" t="s">
        <v>6</v>
      </c>
    </row>
    <row r="142" spans="2:18" ht="18.95" hidden="1" customHeight="1">
      <c r="B142" s="66" t="s">
        <v>1205</v>
      </c>
      <c r="C142" s="66" t="s">
        <v>6</v>
      </c>
      <c r="D142" s="67" t="s">
        <v>6</v>
      </c>
      <c r="E142" s="68">
        <v>0</v>
      </c>
      <c r="F142" s="77">
        <v>0</v>
      </c>
      <c r="G142" s="78">
        <v>0</v>
      </c>
      <c r="H142" s="77">
        <v>0</v>
      </c>
      <c r="I142" s="78">
        <v>0</v>
      </c>
      <c r="J142" s="77">
        <v>0</v>
      </c>
      <c r="K142" s="78">
        <v>0</v>
      </c>
      <c r="L142" s="77">
        <v>0</v>
      </c>
      <c r="M142" s="78">
        <v>0</v>
      </c>
      <c r="N142" s="67" t="s">
        <v>1256</v>
      </c>
      <c r="O142" s="73"/>
      <c r="P142" s="74"/>
      <c r="Q142" s="67" t="s">
        <v>6</v>
      </c>
      <c r="R142" s="67" t="s">
        <v>6</v>
      </c>
    </row>
    <row r="143" spans="2:18" ht="18.95" hidden="1" customHeight="1">
      <c r="B143" s="66" t="s">
        <v>1206</v>
      </c>
      <c r="C143" s="66" t="s">
        <v>6</v>
      </c>
      <c r="D143" s="67" t="s">
        <v>6</v>
      </c>
      <c r="E143" s="68">
        <v>0</v>
      </c>
      <c r="F143" s="77">
        <v>0</v>
      </c>
      <c r="G143" s="78">
        <v>0</v>
      </c>
      <c r="H143" s="77">
        <v>0</v>
      </c>
      <c r="I143" s="78">
        <v>0</v>
      </c>
      <c r="J143" s="77">
        <v>0</v>
      </c>
      <c r="K143" s="78">
        <v>0</v>
      </c>
      <c r="L143" s="77">
        <v>0</v>
      </c>
      <c r="M143" s="78">
        <v>0</v>
      </c>
      <c r="N143" s="67" t="s">
        <v>794</v>
      </c>
      <c r="O143" s="73"/>
      <c r="P143" s="74"/>
      <c r="Q143" s="67" t="s">
        <v>6</v>
      </c>
      <c r="R143" s="67" t="s">
        <v>6</v>
      </c>
    </row>
    <row r="144" spans="2:18" ht="18.95" hidden="1" customHeight="1">
      <c r="B144" s="66" t="s">
        <v>1207</v>
      </c>
      <c r="C144" s="66" t="s">
        <v>1208</v>
      </c>
      <c r="D144" s="67" t="s">
        <v>10</v>
      </c>
      <c r="E144" s="68">
        <v>1</v>
      </c>
      <c r="F144" s="77">
        <v>285344.3</v>
      </c>
      <c r="G144" s="79">
        <f t="shared" ref="G144:G154" si="60">TRUNC($E144*F144)</f>
        <v>285344</v>
      </c>
      <c r="H144" s="77">
        <v>3674649.6</v>
      </c>
      <c r="I144" s="79">
        <f t="shared" ref="I144:I154" si="61">TRUNC($E144*H144)</f>
        <v>3674649</v>
      </c>
      <c r="J144" s="77">
        <v>1585265</v>
      </c>
      <c r="K144" s="79">
        <f t="shared" ref="K144:K154" si="62">TRUNC($E144*J144)</f>
        <v>1585265</v>
      </c>
      <c r="L144" s="77">
        <f t="shared" ref="L144:L154" si="63">F144+H144+J144</f>
        <v>5545258.9000000004</v>
      </c>
      <c r="M144" s="79">
        <f t="shared" ref="M144:M154" si="64">G144+I144+K144</f>
        <v>5545258</v>
      </c>
      <c r="N144" s="67" t="s">
        <v>6</v>
      </c>
      <c r="O144" s="73"/>
      <c r="P144" s="74"/>
      <c r="Q144" s="67" t="s">
        <v>6</v>
      </c>
      <c r="R144" s="67" t="s">
        <v>6</v>
      </c>
    </row>
    <row r="145" spans="2:18" ht="18.95" hidden="1" customHeight="1">
      <c r="B145" s="66" t="s">
        <v>1207</v>
      </c>
      <c r="C145" s="66" t="s">
        <v>1209</v>
      </c>
      <c r="D145" s="67" t="s">
        <v>10</v>
      </c>
      <c r="E145" s="68">
        <v>1</v>
      </c>
      <c r="F145" s="77">
        <v>203817.4</v>
      </c>
      <c r="G145" s="79">
        <f t="shared" si="60"/>
        <v>203817</v>
      </c>
      <c r="H145" s="77">
        <v>2624749.6</v>
      </c>
      <c r="I145" s="79">
        <f t="shared" si="61"/>
        <v>2624749</v>
      </c>
      <c r="J145" s="77">
        <v>1132332.3</v>
      </c>
      <c r="K145" s="79">
        <f t="shared" si="62"/>
        <v>1132332</v>
      </c>
      <c r="L145" s="77">
        <f t="shared" si="63"/>
        <v>3960899.3</v>
      </c>
      <c r="M145" s="79">
        <f t="shared" si="64"/>
        <v>3960898</v>
      </c>
      <c r="N145" s="67" t="s">
        <v>6</v>
      </c>
      <c r="O145" s="73"/>
      <c r="P145" s="74"/>
      <c r="Q145" s="67" t="s">
        <v>6</v>
      </c>
      <c r="R145" s="67" t="s">
        <v>6</v>
      </c>
    </row>
    <row r="146" spans="2:18" ht="18.95" hidden="1" customHeight="1">
      <c r="B146" s="66" t="s">
        <v>1210</v>
      </c>
      <c r="C146" s="66" t="s">
        <v>1211</v>
      </c>
      <c r="D146" s="67" t="s">
        <v>294</v>
      </c>
      <c r="E146" s="68">
        <v>182</v>
      </c>
      <c r="F146" s="77">
        <v>37766.300000000003</v>
      </c>
      <c r="G146" s="79">
        <f t="shared" si="60"/>
        <v>6873466</v>
      </c>
      <c r="H146" s="77">
        <v>61568</v>
      </c>
      <c r="I146" s="79">
        <f t="shared" si="61"/>
        <v>11205376</v>
      </c>
      <c r="J146" s="77">
        <v>22534.400000000001</v>
      </c>
      <c r="K146" s="79">
        <f t="shared" si="62"/>
        <v>4101260</v>
      </c>
      <c r="L146" s="77">
        <f t="shared" si="63"/>
        <v>121868.70000000001</v>
      </c>
      <c r="M146" s="79">
        <f t="shared" si="64"/>
        <v>22180102</v>
      </c>
      <c r="N146" s="67" t="s">
        <v>6</v>
      </c>
      <c r="O146" s="73"/>
      <c r="P146" s="74"/>
      <c r="Q146" s="67" t="s">
        <v>6</v>
      </c>
      <c r="R146" s="67" t="s">
        <v>6</v>
      </c>
    </row>
    <row r="147" spans="2:18" ht="18.95" hidden="1" customHeight="1">
      <c r="B147" s="66" t="s">
        <v>1210</v>
      </c>
      <c r="C147" s="66" t="s">
        <v>1212</v>
      </c>
      <c r="D147" s="67" t="s">
        <v>294</v>
      </c>
      <c r="E147" s="68">
        <v>204</v>
      </c>
      <c r="F147" s="77">
        <v>28041.7</v>
      </c>
      <c r="G147" s="79">
        <f t="shared" si="60"/>
        <v>5720506</v>
      </c>
      <c r="H147" s="77">
        <v>49642.400000000001</v>
      </c>
      <c r="I147" s="79">
        <f t="shared" si="61"/>
        <v>10127049</v>
      </c>
      <c r="J147" s="77">
        <v>17873.099999999999</v>
      </c>
      <c r="K147" s="79">
        <f t="shared" si="62"/>
        <v>3646112</v>
      </c>
      <c r="L147" s="77">
        <f t="shared" si="63"/>
        <v>95557.200000000012</v>
      </c>
      <c r="M147" s="79">
        <f t="shared" si="64"/>
        <v>19493667</v>
      </c>
      <c r="N147" s="67" t="s">
        <v>6</v>
      </c>
      <c r="O147" s="73"/>
      <c r="P147" s="74"/>
      <c r="Q147" s="67" t="s">
        <v>6</v>
      </c>
      <c r="R147" s="67" t="s">
        <v>6</v>
      </c>
    </row>
    <row r="148" spans="2:18" ht="18.95" hidden="1" customHeight="1">
      <c r="B148" s="66" t="s">
        <v>1210</v>
      </c>
      <c r="C148" s="66" t="s">
        <v>1214</v>
      </c>
      <c r="D148" s="67" t="s">
        <v>294</v>
      </c>
      <c r="E148" s="68">
        <v>3</v>
      </c>
      <c r="F148" s="77">
        <v>25925</v>
      </c>
      <c r="G148" s="79">
        <f t="shared" si="60"/>
        <v>77775</v>
      </c>
      <c r="H148" s="77">
        <v>58275.199999999997</v>
      </c>
      <c r="I148" s="79">
        <f t="shared" si="61"/>
        <v>174825</v>
      </c>
      <c r="J148" s="77">
        <v>13111.7</v>
      </c>
      <c r="K148" s="79">
        <f t="shared" si="62"/>
        <v>39335</v>
      </c>
      <c r="L148" s="77">
        <f t="shared" si="63"/>
        <v>97311.9</v>
      </c>
      <c r="M148" s="79">
        <f t="shared" si="64"/>
        <v>291935</v>
      </c>
      <c r="N148" s="67" t="s">
        <v>6</v>
      </c>
      <c r="O148" s="73"/>
      <c r="P148" s="74"/>
      <c r="Q148" s="67" t="s">
        <v>6</v>
      </c>
      <c r="R148" s="67" t="s">
        <v>6</v>
      </c>
    </row>
    <row r="149" spans="2:18" ht="18.95" hidden="1" customHeight="1">
      <c r="B149" s="66" t="s">
        <v>1215</v>
      </c>
      <c r="C149" s="66" t="s">
        <v>1264</v>
      </c>
      <c r="D149" s="67" t="s">
        <v>10</v>
      </c>
      <c r="E149" s="68">
        <v>1</v>
      </c>
      <c r="F149" s="77">
        <v>282058.90000000002</v>
      </c>
      <c r="G149" s="79">
        <f t="shared" si="60"/>
        <v>282058</v>
      </c>
      <c r="H149" s="77">
        <v>2617506.4</v>
      </c>
      <c r="I149" s="79">
        <f t="shared" si="61"/>
        <v>2617506</v>
      </c>
      <c r="J149" s="77">
        <v>73164.5</v>
      </c>
      <c r="K149" s="79">
        <f t="shared" si="62"/>
        <v>73164</v>
      </c>
      <c r="L149" s="77">
        <f t="shared" si="63"/>
        <v>2972729.8</v>
      </c>
      <c r="M149" s="79">
        <f t="shared" si="64"/>
        <v>2972728</v>
      </c>
      <c r="N149" s="67" t="s">
        <v>6</v>
      </c>
      <c r="O149" s="73"/>
      <c r="P149" s="74"/>
      <c r="Q149" s="67" t="s">
        <v>6</v>
      </c>
      <c r="R149" s="67" t="s">
        <v>6</v>
      </c>
    </row>
    <row r="150" spans="2:18" ht="18.95" hidden="1" customHeight="1">
      <c r="B150" s="66" t="s">
        <v>1217</v>
      </c>
      <c r="C150" s="66" t="s">
        <v>1218</v>
      </c>
      <c r="D150" s="67" t="s">
        <v>10</v>
      </c>
      <c r="E150" s="68">
        <v>1</v>
      </c>
      <c r="F150" s="77">
        <v>4531.5</v>
      </c>
      <c r="G150" s="79">
        <f t="shared" si="60"/>
        <v>4531</v>
      </c>
      <c r="H150" s="77">
        <v>265212.79999999999</v>
      </c>
      <c r="I150" s="79">
        <f t="shared" si="61"/>
        <v>265212</v>
      </c>
      <c r="J150" s="77">
        <v>36801.599999999999</v>
      </c>
      <c r="K150" s="79">
        <f t="shared" si="62"/>
        <v>36801</v>
      </c>
      <c r="L150" s="77">
        <f t="shared" si="63"/>
        <v>306545.89999999997</v>
      </c>
      <c r="M150" s="79">
        <f t="shared" si="64"/>
        <v>306544</v>
      </c>
      <c r="N150" s="67" t="s">
        <v>6</v>
      </c>
      <c r="O150" s="73"/>
      <c r="P150" s="74"/>
      <c r="Q150" s="67" t="s">
        <v>6</v>
      </c>
      <c r="R150" s="67" t="s">
        <v>6</v>
      </c>
    </row>
    <row r="151" spans="2:18" ht="18.95" hidden="1" customHeight="1">
      <c r="B151" s="66" t="s">
        <v>1219</v>
      </c>
      <c r="C151" s="66" t="s">
        <v>6</v>
      </c>
      <c r="D151" s="67" t="s">
        <v>294</v>
      </c>
      <c r="E151" s="68">
        <v>21</v>
      </c>
      <c r="F151" s="77">
        <v>55896.800000000003</v>
      </c>
      <c r="G151" s="79">
        <f t="shared" si="60"/>
        <v>1173832</v>
      </c>
      <c r="H151" s="77">
        <v>260368</v>
      </c>
      <c r="I151" s="79">
        <f t="shared" si="61"/>
        <v>5467728</v>
      </c>
      <c r="J151" s="77">
        <v>5191.7</v>
      </c>
      <c r="K151" s="79">
        <f t="shared" si="62"/>
        <v>109025</v>
      </c>
      <c r="L151" s="77">
        <f t="shared" si="63"/>
        <v>321456.5</v>
      </c>
      <c r="M151" s="79">
        <f t="shared" si="64"/>
        <v>6750585</v>
      </c>
      <c r="N151" s="67" t="s">
        <v>6</v>
      </c>
      <c r="O151" s="73"/>
      <c r="P151" s="74"/>
      <c r="Q151" s="67" t="s">
        <v>6</v>
      </c>
      <c r="R151" s="67" t="s">
        <v>6</v>
      </c>
    </row>
    <row r="152" spans="2:18" ht="18.95" hidden="1" customHeight="1">
      <c r="B152" s="66" t="s">
        <v>1220</v>
      </c>
      <c r="C152" s="66" t="s">
        <v>1218</v>
      </c>
      <c r="D152" s="67" t="s">
        <v>10</v>
      </c>
      <c r="E152" s="68">
        <v>1</v>
      </c>
      <c r="F152" s="77">
        <v>4531.5</v>
      </c>
      <c r="G152" s="79">
        <f t="shared" si="60"/>
        <v>4531</v>
      </c>
      <c r="H152" s="77">
        <v>265212.79999999999</v>
      </c>
      <c r="I152" s="79">
        <f t="shared" si="61"/>
        <v>265212</v>
      </c>
      <c r="J152" s="77">
        <v>36801.599999999999</v>
      </c>
      <c r="K152" s="79">
        <f t="shared" si="62"/>
        <v>36801</v>
      </c>
      <c r="L152" s="77">
        <f t="shared" si="63"/>
        <v>306545.89999999997</v>
      </c>
      <c r="M152" s="79">
        <f t="shared" si="64"/>
        <v>306544</v>
      </c>
      <c r="N152" s="67" t="s">
        <v>6</v>
      </c>
      <c r="O152" s="73"/>
      <c r="P152" s="74"/>
      <c r="Q152" s="67" t="s">
        <v>6</v>
      </c>
      <c r="R152" s="67" t="s">
        <v>6</v>
      </c>
    </row>
    <row r="153" spans="2:18" ht="18.95" hidden="1" customHeight="1">
      <c r="B153" s="66" t="s">
        <v>1221</v>
      </c>
      <c r="C153" s="66" t="s">
        <v>1222</v>
      </c>
      <c r="D153" s="67" t="s">
        <v>1223</v>
      </c>
      <c r="E153" s="68">
        <v>6</v>
      </c>
      <c r="F153" s="77">
        <v>0</v>
      </c>
      <c r="G153" s="79">
        <f t="shared" si="60"/>
        <v>0</v>
      </c>
      <c r="H153" s="77">
        <v>0</v>
      </c>
      <c r="I153" s="79">
        <f t="shared" si="61"/>
        <v>0</v>
      </c>
      <c r="J153" s="77">
        <v>126546.8</v>
      </c>
      <c r="K153" s="79">
        <f t="shared" si="62"/>
        <v>759280</v>
      </c>
      <c r="L153" s="77">
        <f t="shared" si="63"/>
        <v>126546.8</v>
      </c>
      <c r="M153" s="79">
        <f t="shared" si="64"/>
        <v>759280</v>
      </c>
      <c r="N153" s="67" t="s">
        <v>6</v>
      </c>
      <c r="O153" s="73"/>
      <c r="P153" s="74"/>
      <c r="Q153" s="67" t="s">
        <v>6</v>
      </c>
      <c r="R153" s="67" t="s">
        <v>6</v>
      </c>
    </row>
    <row r="154" spans="2:18" ht="18.95" hidden="1" customHeight="1">
      <c r="B154" s="66" t="s">
        <v>1224</v>
      </c>
      <c r="C154" s="66" t="s">
        <v>1225</v>
      </c>
      <c r="D154" s="67" t="s">
        <v>294</v>
      </c>
      <c r="E154" s="68">
        <v>150</v>
      </c>
      <c r="F154" s="77">
        <v>10203.200000000001</v>
      </c>
      <c r="G154" s="79">
        <f t="shared" si="60"/>
        <v>1530480</v>
      </c>
      <c r="H154" s="77">
        <v>25448.799999999999</v>
      </c>
      <c r="I154" s="79">
        <f t="shared" si="61"/>
        <v>3817320</v>
      </c>
      <c r="J154" s="77">
        <v>9410.5</v>
      </c>
      <c r="K154" s="79">
        <f t="shared" si="62"/>
        <v>1411575</v>
      </c>
      <c r="L154" s="77">
        <f t="shared" si="63"/>
        <v>45062.5</v>
      </c>
      <c r="M154" s="79">
        <f t="shared" si="64"/>
        <v>6759375</v>
      </c>
      <c r="N154" s="67" t="s">
        <v>6</v>
      </c>
      <c r="O154" s="73"/>
      <c r="P154" s="74"/>
      <c r="Q154" s="67" t="s">
        <v>6</v>
      </c>
      <c r="R154" s="67" t="s">
        <v>6</v>
      </c>
    </row>
    <row r="155" spans="2:18" ht="18.95" hidden="1" customHeight="1">
      <c r="B155" s="66" t="s">
        <v>1226</v>
      </c>
      <c r="C155" s="66" t="s">
        <v>6</v>
      </c>
      <c r="D155" s="67" t="s">
        <v>6</v>
      </c>
      <c r="E155" s="68">
        <v>0</v>
      </c>
      <c r="F155" s="77">
        <v>0</v>
      </c>
      <c r="G155" s="78">
        <v>0</v>
      </c>
      <c r="H155" s="77">
        <v>0</v>
      </c>
      <c r="I155" s="78">
        <v>0</v>
      </c>
      <c r="J155" s="77">
        <v>0</v>
      </c>
      <c r="K155" s="78">
        <v>0</v>
      </c>
      <c r="L155" s="77">
        <v>0</v>
      </c>
      <c r="M155" s="78">
        <v>0</v>
      </c>
      <c r="N155" s="67" t="s">
        <v>794</v>
      </c>
      <c r="O155" s="73"/>
      <c r="P155" s="74"/>
      <c r="Q155" s="67" t="s">
        <v>6</v>
      </c>
      <c r="R155" s="67" t="s">
        <v>6</v>
      </c>
    </row>
    <row r="156" spans="2:18" ht="18.95" hidden="1" customHeight="1">
      <c r="B156" s="66" t="s">
        <v>1227</v>
      </c>
      <c r="C156" s="66" t="s">
        <v>1228</v>
      </c>
      <c r="D156" s="67" t="s">
        <v>294</v>
      </c>
      <c r="E156" s="68">
        <v>194</v>
      </c>
      <c r="F156" s="77">
        <v>25494.6</v>
      </c>
      <c r="G156" s="79">
        <f t="shared" ref="G156:G167" si="65">TRUNC($E156*F156)</f>
        <v>4945952</v>
      </c>
      <c r="H156" s="77">
        <v>43899.199999999997</v>
      </c>
      <c r="I156" s="79">
        <f t="shared" ref="I156:I167" si="66">TRUNC($E156*H156)</f>
        <v>8516444</v>
      </c>
      <c r="J156" s="77">
        <v>22452.2</v>
      </c>
      <c r="K156" s="79">
        <f t="shared" ref="K156:K167" si="67">TRUNC($E156*J156)</f>
        <v>4355726</v>
      </c>
      <c r="L156" s="77">
        <f t="shared" ref="L156:L167" si="68">F156+H156+J156</f>
        <v>91845.999999999985</v>
      </c>
      <c r="M156" s="79">
        <f t="shared" ref="M156:M167" si="69">G156+I156+K156</f>
        <v>17818122</v>
      </c>
      <c r="N156" s="67" t="s">
        <v>6</v>
      </c>
      <c r="O156" s="73"/>
      <c r="P156" s="74"/>
      <c r="Q156" s="67" t="s">
        <v>6</v>
      </c>
      <c r="R156" s="67" t="s">
        <v>6</v>
      </c>
    </row>
    <row r="157" spans="2:18" ht="18.95" hidden="1" customHeight="1">
      <c r="B157" s="66" t="s">
        <v>1227</v>
      </c>
      <c r="C157" s="66" t="s">
        <v>1229</v>
      </c>
      <c r="D157" s="67" t="s">
        <v>294</v>
      </c>
      <c r="E157" s="68">
        <v>204</v>
      </c>
      <c r="F157" s="77">
        <v>27395.1</v>
      </c>
      <c r="G157" s="79">
        <f t="shared" si="65"/>
        <v>5588600</v>
      </c>
      <c r="H157" s="77">
        <v>46959.199999999997</v>
      </c>
      <c r="I157" s="79">
        <f t="shared" si="66"/>
        <v>9579676</v>
      </c>
      <c r="J157" s="77">
        <v>24013.9</v>
      </c>
      <c r="K157" s="79">
        <f t="shared" si="67"/>
        <v>4898835</v>
      </c>
      <c r="L157" s="77">
        <f t="shared" si="68"/>
        <v>98368.199999999983</v>
      </c>
      <c r="M157" s="79">
        <f t="shared" si="69"/>
        <v>20067111</v>
      </c>
      <c r="N157" s="67" t="s">
        <v>6</v>
      </c>
      <c r="O157" s="73"/>
      <c r="P157" s="74"/>
      <c r="Q157" s="67" t="s">
        <v>6</v>
      </c>
      <c r="R157" s="67" t="s">
        <v>6</v>
      </c>
    </row>
    <row r="158" spans="2:18" ht="18.95" hidden="1" customHeight="1">
      <c r="B158" s="66" t="s">
        <v>1227</v>
      </c>
      <c r="C158" s="66" t="s">
        <v>1231</v>
      </c>
      <c r="D158" s="67" t="s">
        <v>294</v>
      </c>
      <c r="E158" s="68">
        <v>3</v>
      </c>
      <c r="F158" s="77">
        <v>43847.4</v>
      </c>
      <c r="G158" s="79">
        <f t="shared" si="65"/>
        <v>131542</v>
      </c>
      <c r="H158" s="77">
        <v>71389.600000000006</v>
      </c>
      <c r="I158" s="79">
        <f t="shared" si="66"/>
        <v>214168</v>
      </c>
      <c r="J158" s="77">
        <v>36456.300000000003</v>
      </c>
      <c r="K158" s="79">
        <f t="shared" si="67"/>
        <v>109368</v>
      </c>
      <c r="L158" s="77">
        <f t="shared" si="68"/>
        <v>151693.29999999999</v>
      </c>
      <c r="M158" s="79">
        <f t="shared" si="69"/>
        <v>455078</v>
      </c>
      <c r="N158" s="67" t="s">
        <v>6</v>
      </c>
      <c r="O158" s="73"/>
      <c r="P158" s="74"/>
      <c r="Q158" s="67" t="s">
        <v>6</v>
      </c>
      <c r="R158" s="67" t="s">
        <v>6</v>
      </c>
    </row>
    <row r="159" spans="2:18" ht="18.95" hidden="1" customHeight="1">
      <c r="B159" s="66" t="s">
        <v>1232</v>
      </c>
      <c r="C159" s="66" t="s">
        <v>6</v>
      </c>
      <c r="D159" s="67" t="s">
        <v>10</v>
      </c>
      <c r="E159" s="68">
        <v>1</v>
      </c>
      <c r="F159" s="77">
        <v>169046.9</v>
      </c>
      <c r="G159" s="79">
        <f t="shared" si="65"/>
        <v>169046</v>
      </c>
      <c r="H159" s="77">
        <v>2690296</v>
      </c>
      <c r="I159" s="79">
        <f t="shared" si="66"/>
        <v>2690296</v>
      </c>
      <c r="J159" s="77">
        <v>888213</v>
      </c>
      <c r="K159" s="79">
        <f t="shared" si="67"/>
        <v>888213</v>
      </c>
      <c r="L159" s="77">
        <f t="shared" si="68"/>
        <v>3747555.9</v>
      </c>
      <c r="M159" s="79">
        <f t="shared" si="69"/>
        <v>3747555</v>
      </c>
      <c r="N159" s="67" t="s">
        <v>6</v>
      </c>
      <c r="O159" s="73"/>
      <c r="P159" s="74"/>
      <c r="Q159" s="67" t="s">
        <v>6</v>
      </c>
      <c r="R159" s="67" t="s">
        <v>6</v>
      </c>
    </row>
    <row r="160" spans="2:18" ht="18.95" hidden="1" customHeight="1">
      <c r="B160" s="66" t="s">
        <v>1233</v>
      </c>
      <c r="C160" s="66" t="s">
        <v>6</v>
      </c>
      <c r="D160" s="67" t="s">
        <v>10</v>
      </c>
      <c r="E160" s="68">
        <v>1</v>
      </c>
      <c r="F160" s="77">
        <v>0</v>
      </c>
      <c r="G160" s="79">
        <f t="shared" si="65"/>
        <v>0</v>
      </c>
      <c r="H160" s="77">
        <v>482580</v>
      </c>
      <c r="I160" s="79">
        <f t="shared" si="66"/>
        <v>482580</v>
      </c>
      <c r="J160" s="77">
        <v>26327.599999999999</v>
      </c>
      <c r="K160" s="79">
        <f t="shared" si="67"/>
        <v>26327</v>
      </c>
      <c r="L160" s="77">
        <f t="shared" si="68"/>
        <v>508907.6</v>
      </c>
      <c r="M160" s="79">
        <f t="shared" si="69"/>
        <v>508907</v>
      </c>
      <c r="N160" s="67" t="s">
        <v>6</v>
      </c>
      <c r="O160" s="73"/>
      <c r="P160" s="74"/>
      <c r="Q160" s="67" t="s">
        <v>6</v>
      </c>
      <c r="R160" s="67" t="s">
        <v>6</v>
      </c>
    </row>
    <row r="161" spans="2:18" ht="18.95" hidden="1" customHeight="1">
      <c r="B161" s="66" t="s">
        <v>1234</v>
      </c>
      <c r="C161" s="66" t="s">
        <v>6</v>
      </c>
      <c r="D161" s="67" t="s">
        <v>10</v>
      </c>
      <c r="E161" s="68">
        <v>1</v>
      </c>
      <c r="F161" s="77">
        <v>226350.7</v>
      </c>
      <c r="G161" s="79">
        <f t="shared" si="65"/>
        <v>226350</v>
      </c>
      <c r="H161" s="77">
        <v>9259560.8000000007</v>
      </c>
      <c r="I161" s="79">
        <f t="shared" si="66"/>
        <v>9259560</v>
      </c>
      <c r="J161" s="77">
        <v>1189301.1000000001</v>
      </c>
      <c r="K161" s="79">
        <f t="shared" si="67"/>
        <v>1189301</v>
      </c>
      <c r="L161" s="77">
        <f t="shared" si="68"/>
        <v>10675212.6</v>
      </c>
      <c r="M161" s="79">
        <f t="shared" si="69"/>
        <v>10675211</v>
      </c>
      <c r="N161" s="67" t="s">
        <v>6</v>
      </c>
      <c r="O161" s="73"/>
      <c r="P161" s="74"/>
      <c r="Q161" s="67" t="s">
        <v>6</v>
      </c>
      <c r="R161" s="67" t="s">
        <v>6</v>
      </c>
    </row>
    <row r="162" spans="2:18" ht="18.95" hidden="1" customHeight="1">
      <c r="B162" s="66" t="s">
        <v>1235</v>
      </c>
      <c r="C162" s="66" t="s">
        <v>1264</v>
      </c>
      <c r="D162" s="67" t="s">
        <v>10</v>
      </c>
      <c r="E162" s="68">
        <v>1</v>
      </c>
      <c r="F162" s="77">
        <v>355293.1</v>
      </c>
      <c r="G162" s="79">
        <f t="shared" si="65"/>
        <v>355293</v>
      </c>
      <c r="H162" s="77">
        <v>3299598.4</v>
      </c>
      <c r="I162" s="79">
        <f t="shared" si="66"/>
        <v>3299598</v>
      </c>
      <c r="J162" s="77">
        <v>92398.6</v>
      </c>
      <c r="K162" s="79">
        <f t="shared" si="67"/>
        <v>92398</v>
      </c>
      <c r="L162" s="77">
        <f t="shared" si="68"/>
        <v>3747290.1</v>
      </c>
      <c r="M162" s="79">
        <f t="shared" si="69"/>
        <v>3747289</v>
      </c>
      <c r="N162" s="67" t="s">
        <v>6</v>
      </c>
      <c r="O162" s="73"/>
      <c r="P162" s="74"/>
      <c r="Q162" s="67" t="s">
        <v>6</v>
      </c>
      <c r="R162" s="67" t="s">
        <v>6</v>
      </c>
    </row>
    <row r="163" spans="2:18" ht="18.95" hidden="1" customHeight="1">
      <c r="B163" s="66" t="s">
        <v>1217</v>
      </c>
      <c r="C163" s="66" t="s">
        <v>1218</v>
      </c>
      <c r="D163" s="67" t="s">
        <v>10</v>
      </c>
      <c r="E163" s="68">
        <v>1</v>
      </c>
      <c r="F163" s="77">
        <v>4531.5</v>
      </c>
      <c r="G163" s="79">
        <f t="shared" si="65"/>
        <v>4531</v>
      </c>
      <c r="H163" s="77">
        <v>265212.79999999999</v>
      </c>
      <c r="I163" s="79">
        <f t="shared" si="66"/>
        <v>265212</v>
      </c>
      <c r="J163" s="77">
        <v>36801.599999999999</v>
      </c>
      <c r="K163" s="79">
        <f t="shared" si="67"/>
        <v>36801</v>
      </c>
      <c r="L163" s="77">
        <f t="shared" si="68"/>
        <v>306545.89999999997</v>
      </c>
      <c r="M163" s="79">
        <f t="shared" si="69"/>
        <v>306544</v>
      </c>
      <c r="N163" s="67" t="s">
        <v>6</v>
      </c>
      <c r="O163" s="73"/>
      <c r="P163" s="74"/>
      <c r="Q163" s="67" t="s">
        <v>6</v>
      </c>
      <c r="R163" s="67" t="s">
        <v>6</v>
      </c>
    </row>
    <row r="164" spans="2:18" ht="18.95" hidden="1" customHeight="1">
      <c r="B164" s="66" t="s">
        <v>1219</v>
      </c>
      <c r="C164" s="66" t="s">
        <v>6</v>
      </c>
      <c r="D164" s="67" t="s">
        <v>294</v>
      </c>
      <c r="E164" s="68">
        <v>22</v>
      </c>
      <c r="F164" s="77">
        <v>55896.800000000003</v>
      </c>
      <c r="G164" s="79">
        <f t="shared" si="65"/>
        <v>1229729</v>
      </c>
      <c r="H164" s="77">
        <v>260368</v>
      </c>
      <c r="I164" s="79">
        <f t="shared" si="66"/>
        <v>5728096</v>
      </c>
      <c r="J164" s="77">
        <v>5191.7</v>
      </c>
      <c r="K164" s="79">
        <f t="shared" si="67"/>
        <v>114217</v>
      </c>
      <c r="L164" s="77">
        <f t="shared" si="68"/>
        <v>321456.5</v>
      </c>
      <c r="M164" s="79">
        <f t="shared" si="69"/>
        <v>7072042</v>
      </c>
      <c r="N164" s="67" t="s">
        <v>6</v>
      </c>
      <c r="O164" s="73"/>
      <c r="P164" s="74"/>
      <c r="Q164" s="67" t="s">
        <v>6</v>
      </c>
      <c r="R164" s="67" t="s">
        <v>6</v>
      </c>
    </row>
    <row r="165" spans="2:18" ht="18.95" hidden="1" customHeight="1">
      <c r="B165" s="66" t="s">
        <v>1220</v>
      </c>
      <c r="C165" s="66" t="s">
        <v>1218</v>
      </c>
      <c r="D165" s="67" t="s">
        <v>10</v>
      </c>
      <c r="E165" s="68">
        <v>1</v>
      </c>
      <c r="F165" s="77">
        <v>4531.5</v>
      </c>
      <c r="G165" s="79">
        <f t="shared" si="65"/>
        <v>4531</v>
      </c>
      <c r="H165" s="77">
        <v>265212.79999999999</v>
      </c>
      <c r="I165" s="79">
        <f t="shared" si="66"/>
        <v>265212</v>
      </c>
      <c r="J165" s="77">
        <v>36801.599999999999</v>
      </c>
      <c r="K165" s="79">
        <f t="shared" si="67"/>
        <v>36801</v>
      </c>
      <c r="L165" s="77">
        <f t="shared" si="68"/>
        <v>306545.89999999997</v>
      </c>
      <c r="M165" s="79">
        <f t="shared" si="69"/>
        <v>306544</v>
      </c>
      <c r="N165" s="67" t="s">
        <v>6</v>
      </c>
      <c r="O165" s="73"/>
      <c r="P165" s="74"/>
      <c r="Q165" s="67" t="s">
        <v>6</v>
      </c>
      <c r="R165" s="67" t="s">
        <v>6</v>
      </c>
    </row>
    <row r="166" spans="2:18" ht="18.95" hidden="1" customHeight="1">
      <c r="B166" s="66" t="s">
        <v>1236</v>
      </c>
      <c r="C166" s="66" t="s">
        <v>1237</v>
      </c>
      <c r="D166" s="67" t="s">
        <v>1172</v>
      </c>
      <c r="E166" s="68">
        <v>101</v>
      </c>
      <c r="F166" s="77">
        <v>6870.5</v>
      </c>
      <c r="G166" s="79">
        <f t="shared" si="65"/>
        <v>693920</v>
      </c>
      <c r="H166" s="77">
        <v>12184</v>
      </c>
      <c r="I166" s="79">
        <f t="shared" si="66"/>
        <v>1230584</v>
      </c>
      <c r="J166" s="77">
        <v>5033.3</v>
      </c>
      <c r="K166" s="79">
        <f t="shared" si="67"/>
        <v>508363</v>
      </c>
      <c r="L166" s="77">
        <f t="shared" si="68"/>
        <v>24087.8</v>
      </c>
      <c r="M166" s="79">
        <f t="shared" si="69"/>
        <v>2432867</v>
      </c>
      <c r="N166" s="67" t="s">
        <v>6</v>
      </c>
      <c r="O166" s="73"/>
      <c r="P166" s="74"/>
      <c r="Q166" s="67" t="s">
        <v>6</v>
      </c>
      <c r="R166" s="67" t="s">
        <v>6</v>
      </c>
    </row>
    <row r="167" spans="2:18" ht="18.95" hidden="1" customHeight="1">
      <c r="B167" s="66" t="s">
        <v>1238</v>
      </c>
      <c r="C167" s="66" t="s">
        <v>1225</v>
      </c>
      <c r="D167" s="67" t="s">
        <v>294</v>
      </c>
      <c r="E167" s="68">
        <v>106</v>
      </c>
      <c r="F167" s="77">
        <v>18699.599999999999</v>
      </c>
      <c r="G167" s="79">
        <f t="shared" si="65"/>
        <v>1982157</v>
      </c>
      <c r="H167" s="77">
        <v>32773.599999999999</v>
      </c>
      <c r="I167" s="79">
        <f t="shared" si="66"/>
        <v>3474001</v>
      </c>
      <c r="J167" s="77">
        <v>21405.1</v>
      </c>
      <c r="K167" s="79">
        <f t="shared" si="67"/>
        <v>2268940</v>
      </c>
      <c r="L167" s="77">
        <f t="shared" si="68"/>
        <v>72878.299999999988</v>
      </c>
      <c r="M167" s="79">
        <f t="shared" si="69"/>
        <v>7725098</v>
      </c>
      <c r="N167" s="67" t="s">
        <v>6</v>
      </c>
      <c r="O167" s="73"/>
      <c r="P167" s="74"/>
      <c r="Q167" s="67" t="s">
        <v>6</v>
      </c>
      <c r="R167" s="67" t="s">
        <v>6</v>
      </c>
    </row>
    <row r="168" spans="2:18" ht="18.95" hidden="1" customHeight="1">
      <c r="B168" s="66" t="s">
        <v>1239</v>
      </c>
      <c r="C168" s="66" t="s">
        <v>6</v>
      </c>
      <c r="D168" s="67" t="s">
        <v>6</v>
      </c>
      <c r="E168" s="68">
        <v>0</v>
      </c>
      <c r="F168" s="77">
        <v>0</v>
      </c>
      <c r="G168" s="78">
        <v>0</v>
      </c>
      <c r="H168" s="77">
        <v>0</v>
      </c>
      <c r="I168" s="78">
        <v>0</v>
      </c>
      <c r="J168" s="77">
        <v>0</v>
      </c>
      <c r="K168" s="78">
        <v>0</v>
      </c>
      <c r="L168" s="77">
        <v>0</v>
      </c>
      <c r="M168" s="78">
        <v>0</v>
      </c>
      <c r="N168" s="67" t="s">
        <v>794</v>
      </c>
      <c r="O168" s="73"/>
      <c r="P168" s="74"/>
      <c r="Q168" s="67" t="s">
        <v>6</v>
      </c>
      <c r="R168" s="67" t="s">
        <v>6</v>
      </c>
    </row>
    <row r="169" spans="2:18" ht="18.95" hidden="1" customHeight="1">
      <c r="B169" s="66" t="s">
        <v>1194</v>
      </c>
      <c r="C169" s="66" t="s">
        <v>1195</v>
      </c>
      <c r="D169" s="67" t="s">
        <v>793</v>
      </c>
      <c r="E169" s="68">
        <v>3</v>
      </c>
      <c r="F169" s="77">
        <v>16676.900000000001</v>
      </c>
      <c r="G169" s="79">
        <f>TRUNC($E169*F169)</f>
        <v>50030</v>
      </c>
      <c r="H169" s="77">
        <v>27207.200000000001</v>
      </c>
      <c r="I169" s="79">
        <f>TRUNC($E169*H169)</f>
        <v>81621</v>
      </c>
      <c r="J169" s="77">
        <v>0</v>
      </c>
      <c r="K169" s="79">
        <f>TRUNC($E169*J169)</f>
        <v>0</v>
      </c>
      <c r="L169" s="77">
        <f>F169+H169+J169</f>
        <v>43884.100000000006</v>
      </c>
      <c r="M169" s="79">
        <f t="shared" ref="M169:M170" si="70">G169+I169+K169</f>
        <v>131651</v>
      </c>
      <c r="N169" s="67" t="s">
        <v>6</v>
      </c>
      <c r="O169" s="73"/>
      <c r="P169" s="74"/>
      <c r="Q169" s="67" t="s">
        <v>1196</v>
      </c>
      <c r="R169" s="67" t="s">
        <v>6</v>
      </c>
    </row>
    <row r="170" spans="2:18" ht="18.95" hidden="1" customHeight="1">
      <c r="B170" s="66" t="s">
        <v>1240</v>
      </c>
      <c r="C170" s="66" t="s">
        <v>1241</v>
      </c>
      <c r="D170" s="67" t="s">
        <v>1242</v>
      </c>
      <c r="E170" s="68">
        <v>4</v>
      </c>
      <c r="F170" s="77">
        <v>1129.7</v>
      </c>
      <c r="G170" s="79">
        <f>TRUNC($E170*F170)</f>
        <v>4518</v>
      </c>
      <c r="H170" s="77">
        <v>14660</v>
      </c>
      <c r="I170" s="79">
        <f>TRUNC($E170*H170)</f>
        <v>58640</v>
      </c>
      <c r="J170" s="77">
        <v>0</v>
      </c>
      <c r="K170" s="79">
        <f>TRUNC($E170*J170)</f>
        <v>0</v>
      </c>
      <c r="L170" s="77">
        <f>F170+H170+J170</f>
        <v>15789.7</v>
      </c>
      <c r="M170" s="79">
        <f t="shared" si="70"/>
        <v>63158</v>
      </c>
      <c r="N170" s="67" t="s">
        <v>6</v>
      </c>
      <c r="O170" s="73"/>
      <c r="P170" s="74"/>
      <c r="Q170" s="67" t="s">
        <v>6</v>
      </c>
      <c r="R170" s="67" t="s">
        <v>6</v>
      </c>
    </row>
    <row r="171" spans="2:18" ht="18.95" hidden="1" customHeight="1">
      <c r="B171" s="66" t="s">
        <v>1243</v>
      </c>
      <c r="C171" s="66" t="s">
        <v>6</v>
      </c>
      <c r="D171" s="67" t="s">
        <v>6</v>
      </c>
      <c r="E171" s="68">
        <v>0</v>
      </c>
      <c r="F171" s="77">
        <v>0</v>
      </c>
      <c r="G171" s="78">
        <v>0</v>
      </c>
      <c r="H171" s="77">
        <v>0</v>
      </c>
      <c r="I171" s="78">
        <v>0</v>
      </c>
      <c r="J171" s="77">
        <v>0</v>
      </c>
      <c r="K171" s="78">
        <v>0</v>
      </c>
      <c r="L171" s="77">
        <v>0</v>
      </c>
      <c r="M171" s="78">
        <v>0</v>
      </c>
      <c r="N171" s="67" t="s">
        <v>1256</v>
      </c>
      <c r="O171" s="73"/>
      <c r="P171" s="74"/>
      <c r="Q171" s="67" t="s">
        <v>6</v>
      </c>
      <c r="R171" s="67" t="s">
        <v>6</v>
      </c>
    </row>
    <row r="172" spans="2:18" ht="18.95" hidden="1" customHeight="1">
      <c r="B172" s="66" t="s">
        <v>1244</v>
      </c>
      <c r="C172" s="66" t="s">
        <v>6</v>
      </c>
      <c r="D172" s="67" t="s">
        <v>689</v>
      </c>
      <c r="E172" s="68">
        <v>5894</v>
      </c>
      <c r="F172" s="77">
        <v>464.1</v>
      </c>
      <c r="G172" s="79">
        <f>TRUNC($E172*F172)</f>
        <v>2735405</v>
      </c>
      <c r="H172" s="77">
        <v>0</v>
      </c>
      <c r="I172" s="79">
        <f>TRUNC($E172*H172)</f>
        <v>0</v>
      </c>
      <c r="J172" s="77">
        <v>0</v>
      </c>
      <c r="K172" s="79">
        <f>TRUNC($E172*J172)</f>
        <v>0</v>
      </c>
      <c r="L172" s="77">
        <f>F172+H172+J172</f>
        <v>464.1</v>
      </c>
      <c r="M172" s="79">
        <f t="shared" ref="M172" si="71">G172+I172+K172</f>
        <v>2735405</v>
      </c>
      <c r="N172" s="67" t="s">
        <v>6</v>
      </c>
      <c r="O172" s="73"/>
      <c r="P172" s="74"/>
      <c r="Q172" s="67" t="s">
        <v>6</v>
      </c>
      <c r="R172" s="67" t="s">
        <v>6</v>
      </c>
    </row>
    <row r="173" spans="2:18" ht="18.95" hidden="1" customHeight="1">
      <c r="B173" s="66" t="s">
        <v>1245</v>
      </c>
      <c r="C173" s="66" t="s">
        <v>6</v>
      </c>
      <c r="D173" s="67" t="s">
        <v>6</v>
      </c>
      <c r="E173" s="68">
        <v>0</v>
      </c>
      <c r="F173" s="77">
        <v>0</v>
      </c>
      <c r="G173" s="78">
        <v>0</v>
      </c>
      <c r="H173" s="77">
        <v>0</v>
      </c>
      <c r="I173" s="78">
        <v>0</v>
      </c>
      <c r="J173" s="77">
        <v>0</v>
      </c>
      <c r="K173" s="78">
        <v>0</v>
      </c>
      <c r="L173" s="77">
        <v>0</v>
      </c>
      <c r="M173" s="78">
        <v>0</v>
      </c>
      <c r="N173" s="67" t="s">
        <v>794</v>
      </c>
      <c r="O173" s="73"/>
      <c r="P173" s="74"/>
      <c r="Q173" s="67" t="s">
        <v>6</v>
      </c>
      <c r="R173" s="67" t="s">
        <v>6</v>
      </c>
    </row>
    <row r="174" spans="2:18" ht="18.95" hidden="1" customHeight="1">
      <c r="B174" s="66" t="s">
        <v>1246</v>
      </c>
      <c r="C174" s="66" t="s">
        <v>1247</v>
      </c>
      <c r="D174" s="67" t="s">
        <v>293</v>
      </c>
      <c r="E174" s="68">
        <v>7054</v>
      </c>
      <c r="F174" s="77">
        <v>0</v>
      </c>
      <c r="G174" s="79">
        <f>TRUNC($E174*F174)</f>
        <v>0</v>
      </c>
      <c r="H174" s="77">
        <v>0</v>
      </c>
      <c r="I174" s="79">
        <f>TRUNC($E174*H174)</f>
        <v>0</v>
      </c>
      <c r="J174" s="77">
        <v>528.20000000000005</v>
      </c>
      <c r="K174" s="79">
        <f>TRUNC($E174*J174)</f>
        <v>3725922</v>
      </c>
      <c r="L174" s="77">
        <f>F174+H174+J174</f>
        <v>528.20000000000005</v>
      </c>
      <c r="M174" s="79">
        <f t="shared" ref="M174:M177" si="72">G174+I174+K174</f>
        <v>3725922</v>
      </c>
      <c r="N174" s="67" t="s">
        <v>6</v>
      </c>
      <c r="O174" s="73"/>
      <c r="P174" s="74"/>
      <c r="Q174" s="67" t="s">
        <v>6</v>
      </c>
      <c r="R174" s="67" t="s">
        <v>6</v>
      </c>
    </row>
    <row r="175" spans="2:18" ht="18.95" hidden="1" customHeight="1">
      <c r="B175" s="66" t="s">
        <v>1248</v>
      </c>
      <c r="C175" s="66" t="s">
        <v>1249</v>
      </c>
      <c r="D175" s="67" t="s">
        <v>1172</v>
      </c>
      <c r="E175" s="68">
        <v>84</v>
      </c>
      <c r="F175" s="77">
        <v>0</v>
      </c>
      <c r="G175" s="79">
        <f>TRUNC($E175*F175)</f>
        <v>0</v>
      </c>
      <c r="H175" s="77">
        <v>0</v>
      </c>
      <c r="I175" s="79">
        <f>TRUNC($E175*H175)</f>
        <v>0</v>
      </c>
      <c r="J175" s="77">
        <v>40890.699999999997</v>
      </c>
      <c r="K175" s="79">
        <f>TRUNC($E175*J175)</f>
        <v>3434818</v>
      </c>
      <c r="L175" s="77">
        <f>F175+H175+J175</f>
        <v>40890.699999999997</v>
      </c>
      <c r="M175" s="79">
        <f t="shared" si="72"/>
        <v>3434818</v>
      </c>
      <c r="N175" s="67" t="s">
        <v>6</v>
      </c>
      <c r="O175" s="73"/>
      <c r="P175" s="74"/>
      <c r="Q175" s="67" t="s">
        <v>6</v>
      </c>
      <c r="R175" s="67" t="s">
        <v>6</v>
      </c>
    </row>
    <row r="176" spans="2:18" ht="18.95" hidden="1" customHeight="1">
      <c r="B176" s="66" t="s">
        <v>1250</v>
      </c>
      <c r="C176" s="66" t="s">
        <v>1251</v>
      </c>
      <c r="D176" s="67" t="s">
        <v>295</v>
      </c>
      <c r="E176" s="68">
        <v>7</v>
      </c>
      <c r="F176" s="77">
        <v>24555.200000000001</v>
      </c>
      <c r="G176" s="79">
        <f>TRUNC($E176*F176)</f>
        <v>171886</v>
      </c>
      <c r="H176" s="77">
        <v>127932.8</v>
      </c>
      <c r="I176" s="79">
        <f>TRUNC($E176*H176)</f>
        <v>895529</v>
      </c>
      <c r="J176" s="77">
        <v>0</v>
      </c>
      <c r="K176" s="79">
        <f>TRUNC($E176*J176)</f>
        <v>0</v>
      </c>
      <c r="L176" s="77">
        <f>F176+H176+J176</f>
        <v>152488</v>
      </c>
      <c r="M176" s="79">
        <f t="shared" si="72"/>
        <v>1067415</v>
      </c>
      <c r="N176" s="67" t="s">
        <v>6</v>
      </c>
      <c r="O176" s="73"/>
      <c r="P176" s="74"/>
      <c r="Q176" s="67" t="s">
        <v>6</v>
      </c>
      <c r="R176" s="67" t="s">
        <v>6</v>
      </c>
    </row>
    <row r="177" spans="2:18" ht="18.95" hidden="1" customHeight="1">
      <c r="B177" s="66" t="s">
        <v>1252</v>
      </c>
      <c r="C177" s="66" t="s">
        <v>1253</v>
      </c>
      <c r="D177" s="67" t="s">
        <v>1254</v>
      </c>
      <c r="E177" s="68">
        <v>360</v>
      </c>
      <c r="F177" s="77">
        <v>2131.5</v>
      </c>
      <c r="G177" s="79">
        <f>TRUNC($E177*F177)</f>
        <v>767340</v>
      </c>
      <c r="H177" s="77">
        <v>3310.4</v>
      </c>
      <c r="I177" s="79">
        <f>TRUNC($E177*H177)</f>
        <v>1191744</v>
      </c>
      <c r="J177" s="77">
        <v>609.6</v>
      </c>
      <c r="K177" s="79">
        <f>TRUNC($E177*J177)</f>
        <v>219456</v>
      </c>
      <c r="L177" s="77">
        <f>F177+H177+J177</f>
        <v>6051.5</v>
      </c>
      <c r="M177" s="79">
        <f t="shared" si="72"/>
        <v>2178540</v>
      </c>
      <c r="N177" s="67" t="s">
        <v>6</v>
      </c>
      <c r="O177" s="73"/>
      <c r="P177" s="74"/>
      <c r="Q177" s="67" t="s">
        <v>6</v>
      </c>
      <c r="R177" s="67" t="s">
        <v>6</v>
      </c>
    </row>
    <row r="178" spans="2:18" ht="18.95" hidden="1" customHeight="1">
      <c r="B178" s="66" t="s">
        <v>6</v>
      </c>
      <c r="C178" s="66" t="s">
        <v>6</v>
      </c>
      <c r="D178" s="67" t="s">
        <v>6</v>
      </c>
      <c r="E178" s="68">
        <v>0</v>
      </c>
      <c r="F178" s="77">
        <v>0</v>
      </c>
      <c r="G178" s="78">
        <v>0</v>
      </c>
      <c r="H178" s="77">
        <v>0</v>
      </c>
      <c r="I178" s="78">
        <v>0</v>
      </c>
      <c r="J178" s="77">
        <v>0</v>
      </c>
      <c r="K178" s="78">
        <v>0</v>
      </c>
      <c r="L178" s="77">
        <v>0</v>
      </c>
      <c r="M178" s="78">
        <v>0</v>
      </c>
      <c r="N178" s="67" t="s">
        <v>794</v>
      </c>
      <c r="O178" s="73"/>
      <c r="P178" s="74"/>
      <c r="Q178" s="67" t="s">
        <v>6</v>
      </c>
      <c r="R178" s="67" t="s">
        <v>6</v>
      </c>
    </row>
    <row r="179" spans="2:18" s="80" customFormat="1" ht="18.95" hidden="1" customHeight="1">
      <c r="B179" s="81" t="s">
        <v>1265</v>
      </c>
      <c r="C179" s="81" t="s">
        <v>6</v>
      </c>
      <c r="D179" s="82" t="s">
        <v>6</v>
      </c>
      <c r="E179" s="83">
        <v>0</v>
      </c>
      <c r="F179" s="84">
        <v>0</v>
      </c>
      <c r="G179" s="85">
        <f>SUM(G181:G239)</f>
        <v>42894331</v>
      </c>
      <c r="H179" s="84">
        <v>0</v>
      </c>
      <c r="I179" s="85">
        <f t="shared" ref="I179:M179" si="73">SUM(I181:I239)</f>
        <v>105502536</v>
      </c>
      <c r="J179" s="84">
        <v>0</v>
      </c>
      <c r="K179" s="85">
        <f t="shared" si="73"/>
        <v>41017486</v>
      </c>
      <c r="L179" s="84">
        <v>0</v>
      </c>
      <c r="M179" s="85">
        <f t="shared" si="73"/>
        <v>189414353</v>
      </c>
      <c r="N179" s="82" t="s">
        <v>694</v>
      </c>
      <c r="O179" s="86"/>
      <c r="P179" s="87"/>
      <c r="Q179" s="82" t="s">
        <v>6</v>
      </c>
      <c r="R179" s="82" t="s">
        <v>6</v>
      </c>
    </row>
    <row r="180" spans="2:18" ht="18.95" hidden="1" customHeight="1">
      <c r="B180" s="66" t="s">
        <v>1170</v>
      </c>
      <c r="C180" s="66" t="s">
        <v>6</v>
      </c>
      <c r="D180" s="67" t="s">
        <v>6</v>
      </c>
      <c r="E180" s="68">
        <v>0</v>
      </c>
      <c r="F180" s="77">
        <v>0</v>
      </c>
      <c r="G180" s="78">
        <v>0</v>
      </c>
      <c r="H180" s="77">
        <v>0</v>
      </c>
      <c r="I180" s="78">
        <v>0</v>
      </c>
      <c r="J180" s="77">
        <v>0</v>
      </c>
      <c r="K180" s="78">
        <v>0</v>
      </c>
      <c r="L180" s="77">
        <v>0</v>
      </c>
      <c r="M180" s="78">
        <v>0</v>
      </c>
      <c r="N180" s="67" t="s">
        <v>1256</v>
      </c>
      <c r="O180" s="73"/>
      <c r="P180" s="74"/>
      <c r="Q180" s="67" t="s">
        <v>6</v>
      </c>
      <c r="R180" s="67" t="s">
        <v>6</v>
      </c>
    </row>
    <row r="181" spans="2:18" ht="18.95" hidden="1" customHeight="1">
      <c r="B181" s="66" t="s">
        <v>1171</v>
      </c>
      <c r="C181" s="66" t="s">
        <v>1107</v>
      </c>
      <c r="D181" s="67" t="s">
        <v>1172</v>
      </c>
      <c r="E181" s="68">
        <v>542</v>
      </c>
      <c r="F181" s="77">
        <v>589.29999999999995</v>
      </c>
      <c r="G181" s="79">
        <f t="shared" ref="G181:G193" si="74">TRUNC($E181*F181)</f>
        <v>319400</v>
      </c>
      <c r="H181" s="77">
        <v>1491.6</v>
      </c>
      <c r="I181" s="79">
        <f t="shared" ref="I181:I193" si="75">TRUNC($E181*H181)</f>
        <v>808447</v>
      </c>
      <c r="J181" s="77">
        <v>787.7</v>
      </c>
      <c r="K181" s="79">
        <f t="shared" ref="K181:K193" si="76">TRUNC($E181*J181)</f>
        <v>426933</v>
      </c>
      <c r="L181" s="77">
        <f t="shared" ref="L181:L193" si="77">F181+H181+J181</f>
        <v>2868.5999999999995</v>
      </c>
      <c r="M181" s="79">
        <f t="shared" ref="M181:M193" si="78">G181+I181+K181</f>
        <v>1554780</v>
      </c>
      <c r="N181" s="67" t="s">
        <v>6</v>
      </c>
      <c r="O181" s="73"/>
      <c r="P181" s="74"/>
      <c r="Q181" s="67" t="s">
        <v>1173</v>
      </c>
      <c r="R181" s="67" t="s">
        <v>6</v>
      </c>
    </row>
    <row r="182" spans="2:18" ht="18.95" hidden="1" customHeight="1">
      <c r="B182" s="66" t="s">
        <v>1174</v>
      </c>
      <c r="C182" s="66" t="s">
        <v>1106</v>
      </c>
      <c r="D182" s="67" t="s">
        <v>1172</v>
      </c>
      <c r="E182" s="68">
        <v>445</v>
      </c>
      <c r="F182" s="77">
        <v>286.3</v>
      </c>
      <c r="G182" s="79">
        <f t="shared" si="74"/>
        <v>127403</v>
      </c>
      <c r="H182" s="77">
        <v>784.8</v>
      </c>
      <c r="I182" s="79">
        <f t="shared" si="75"/>
        <v>349236</v>
      </c>
      <c r="J182" s="77">
        <v>367.4</v>
      </c>
      <c r="K182" s="79">
        <f t="shared" si="76"/>
        <v>163493</v>
      </c>
      <c r="L182" s="77">
        <f t="shared" si="77"/>
        <v>1438.5</v>
      </c>
      <c r="M182" s="79">
        <f t="shared" si="78"/>
        <v>640132</v>
      </c>
      <c r="N182" s="67" t="s">
        <v>6</v>
      </c>
      <c r="O182" s="73"/>
      <c r="P182" s="74"/>
      <c r="Q182" s="67" t="s">
        <v>6</v>
      </c>
      <c r="R182" s="67" t="s">
        <v>6</v>
      </c>
    </row>
    <row r="183" spans="2:18" ht="18.95" hidden="1" customHeight="1">
      <c r="B183" s="66" t="s">
        <v>1266</v>
      </c>
      <c r="C183" s="66" t="s">
        <v>1267</v>
      </c>
      <c r="D183" s="67" t="s">
        <v>295</v>
      </c>
      <c r="E183" s="68">
        <v>180</v>
      </c>
      <c r="F183" s="77">
        <v>6327.8</v>
      </c>
      <c r="G183" s="79">
        <f t="shared" si="74"/>
        <v>1139004</v>
      </c>
      <c r="H183" s="77">
        <v>8250.4</v>
      </c>
      <c r="I183" s="79">
        <f t="shared" si="75"/>
        <v>1485072</v>
      </c>
      <c r="J183" s="77">
        <v>5097.3</v>
      </c>
      <c r="K183" s="79">
        <f t="shared" si="76"/>
        <v>917514</v>
      </c>
      <c r="L183" s="77">
        <f t="shared" si="77"/>
        <v>19675.5</v>
      </c>
      <c r="M183" s="79">
        <f t="shared" si="78"/>
        <v>3541590</v>
      </c>
      <c r="N183" s="67" t="s">
        <v>6</v>
      </c>
      <c r="O183" s="73"/>
      <c r="P183" s="74"/>
      <c r="Q183" s="67" t="s">
        <v>6</v>
      </c>
      <c r="R183" s="67" t="s">
        <v>6</v>
      </c>
    </row>
    <row r="184" spans="2:18" ht="18.95" hidden="1" customHeight="1">
      <c r="B184" s="66" t="s">
        <v>1176</v>
      </c>
      <c r="C184" s="66" t="s">
        <v>1177</v>
      </c>
      <c r="D184" s="67" t="s">
        <v>793</v>
      </c>
      <c r="E184" s="68">
        <v>53</v>
      </c>
      <c r="F184" s="77">
        <v>918</v>
      </c>
      <c r="G184" s="79">
        <f t="shared" si="74"/>
        <v>48654</v>
      </c>
      <c r="H184" s="77">
        <v>204.8</v>
      </c>
      <c r="I184" s="79">
        <f t="shared" si="75"/>
        <v>10854</v>
      </c>
      <c r="J184" s="77">
        <v>17</v>
      </c>
      <c r="K184" s="79">
        <f t="shared" si="76"/>
        <v>901</v>
      </c>
      <c r="L184" s="77">
        <f t="shared" si="77"/>
        <v>1139.8</v>
      </c>
      <c r="M184" s="79">
        <f t="shared" si="78"/>
        <v>60409</v>
      </c>
      <c r="N184" s="67" t="s">
        <v>6</v>
      </c>
      <c r="O184" s="73"/>
      <c r="P184" s="74"/>
      <c r="Q184" s="67" t="s">
        <v>6</v>
      </c>
      <c r="R184" s="67" t="s">
        <v>6</v>
      </c>
    </row>
    <row r="185" spans="2:18" ht="18.95" hidden="1" customHeight="1">
      <c r="B185" s="66" t="s">
        <v>1176</v>
      </c>
      <c r="C185" s="66" t="s">
        <v>1178</v>
      </c>
      <c r="D185" s="67" t="s">
        <v>793</v>
      </c>
      <c r="E185" s="68">
        <v>49</v>
      </c>
      <c r="F185" s="77">
        <v>2465.1999999999998</v>
      </c>
      <c r="G185" s="79">
        <f t="shared" si="74"/>
        <v>120794</v>
      </c>
      <c r="H185" s="77">
        <v>814.4</v>
      </c>
      <c r="I185" s="79">
        <f t="shared" si="75"/>
        <v>39905</v>
      </c>
      <c r="J185" s="77">
        <v>34.299999999999997</v>
      </c>
      <c r="K185" s="79">
        <f t="shared" si="76"/>
        <v>1680</v>
      </c>
      <c r="L185" s="77">
        <f t="shared" si="77"/>
        <v>3313.9</v>
      </c>
      <c r="M185" s="79">
        <f t="shared" si="78"/>
        <v>162379</v>
      </c>
      <c r="N185" s="67" t="s">
        <v>6</v>
      </c>
      <c r="O185" s="73"/>
      <c r="P185" s="74"/>
      <c r="Q185" s="67" t="s">
        <v>6</v>
      </c>
      <c r="R185" s="67" t="s">
        <v>6</v>
      </c>
    </row>
    <row r="186" spans="2:18" ht="18.95" hidden="1" customHeight="1">
      <c r="B186" s="66" t="s">
        <v>1179</v>
      </c>
      <c r="C186" s="66" t="s">
        <v>6</v>
      </c>
      <c r="D186" s="67" t="s">
        <v>793</v>
      </c>
      <c r="E186" s="68">
        <v>102</v>
      </c>
      <c r="F186" s="77">
        <v>0</v>
      </c>
      <c r="G186" s="79">
        <f t="shared" si="74"/>
        <v>0</v>
      </c>
      <c r="H186" s="77">
        <v>2383.1999999999998</v>
      </c>
      <c r="I186" s="79">
        <f t="shared" si="75"/>
        <v>243086</v>
      </c>
      <c r="J186" s="77">
        <v>130.1</v>
      </c>
      <c r="K186" s="79">
        <f t="shared" si="76"/>
        <v>13270</v>
      </c>
      <c r="L186" s="77">
        <f t="shared" si="77"/>
        <v>2513.2999999999997</v>
      </c>
      <c r="M186" s="79">
        <f t="shared" si="78"/>
        <v>256356</v>
      </c>
      <c r="N186" s="67" t="s">
        <v>6</v>
      </c>
      <c r="O186" s="73"/>
      <c r="P186" s="74"/>
      <c r="Q186" s="67" t="s">
        <v>6</v>
      </c>
      <c r="R186" s="67" t="s">
        <v>6</v>
      </c>
    </row>
    <row r="187" spans="2:18" ht="18.95" hidden="1" customHeight="1">
      <c r="B187" s="66" t="s">
        <v>1180</v>
      </c>
      <c r="C187" s="66" t="s">
        <v>1181</v>
      </c>
      <c r="D187" s="67" t="s">
        <v>793</v>
      </c>
      <c r="E187" s="68">
        <v>345</v>
      </c>
      <c r="F187" s="77">
        <v>207.5</v>
      </c>
      <c r="G187" s="79">
        <f t="shared" si="74"/>
        <v>71587</v>
      </c>
      <c r="H187" s="77">
        <v>572.79999999999995</v>
      </c>
      <c r="I187" s="79">
        <f t="shared" si="75"/>
        <v>197616</v>
      </c>
      <c r="J187" s="77">
        <v>307.2</v>
      </c>
      <c r="K187" s="79">
        <f t="shared" si="76"/>
        <v>105984</v>
      </c>
      <c r="L187" s="77">
        <f t="shared" si="77"/>
        <v>1087.5</v>
      </c>
      <c r="M187" s="79">
        <f t="shared" si="78"/>
        <v>375187</v>
      </c>
      <c r="N187" s="67" t="s">
        <v>6</v>
      </c>
      <c r="O187" s="73"/>
      <c r="P187" s="74"/>
      <c r="Q187" s="67" t="s">
        <v>6</v>
      </c>
      <c r="R187" s="67" t="s">
        <v>6</v>
      </c>
    </row>
    <row r="188" spans="2:18" ht="18.95" hidden="1" customHeight="1">
      <c r="B188" s="66" t="s">
        <v>1182</v>
      </c>
      <c r="C188" s="66" t="s">
        <v>6</v>
      </c>
      <c r="D188" s="67" t="s">
        <v>1172</v>
      </c>
      <c r="E188" s="68">
        <v>281</v>
      </c>
      <c r="F188" s="77">
        <v>82.7</v>
      </c>
      <c r="G188" s="79">
        <f t="shared" si="74"/>
        <v>23238</v>
      </c>
      <c r="H188" s="77">
        <v>114.4</v>
      </c>
      <c r="I188" s="79">
        <f t="shared" si="75"/>
        <v>32146</v>
      </c>
      <c r="J188" s="77">
        <v>74.599999999999994</v>
      </c>
      <c r="K188" s="79">
        <f t="shared" si="76"/>
        <v>20962</v>
      </c>
      <c r="L188" s="77">
        <f t="shared" si="77"/>
        <v>271.70000000000005</v>
      </c>
      <c r="M188" s="79">
        <f t="shared" si="78"/>
        <v>76346</v>
      </c>
      <c r="N188" s="67" t="s">
        <v>6</v>
      </c>
      <c r="O188" s="73"/>
      <c r="P188" s="74"/>
      <c r="Q188" s="67" t="s">
        <v>6</v>
      </c>
      <c r="R188" s="67" t="s">
        <v>6</v>
      </c>
    </row>
    <row r="189" spans="2:18" ht="18.95" hidden="1" customHeight="1">
      <c r="B189" s="66" t="s">
        <v>1183</v>
      </c>
      <c r="C189" s="66" t="s">
        <v>1184</v>
      </c>
      <c r="D189" s="67" t="s">
        <v>1172</v>
      </c>
      <c r="E189" s="68">
        <v>30</v>
      </c>
      <c r="F189" s="77">
        <v>377.1</v>
      </c>
      <c r="G189" s="79">
        <f t="shared" si="74"/>
        <v>11313</v>
      </c>
      <c r="H189" s="77">
        <v>3880.8</v>
      </c>
      <c r="I189" s="79">
        <f t="shared" si="75"/>
        <v>116424</v>
      </c>
      <c r="J189" s="77">
        <v>484.3</v>
      </c>
      <c r="K189" s="79">
        <f t="shared" si="76"/>
        <v>14529</v>
      </c>
      <c r="L189" s="77">
        <f t="shared" si="77"/>
        <v>4742.2000000000007</v>
      </c>
      <c r="M189" s="79">
        <f t="shared" si="78"/>
        <v>142266</v>
      </c>
      <c r="N189" s="67" t="s">
        <v>6</v>
      </c>
      <c r="O189" s="73"/>
      <c r="P189" s="74"/>
      <c r="Q189" s="67" t="s">
        <v>6</v>
      </c>
      <c r="R189" s="67" t="s">
        <v>6</v>
      </c>
    </row>
    <row r="190" spans="2:18" ht="18.95" hidden="1" customHeight="1">
      <c r="B190" s="66" t="s">
        <v>1185</v>
      </c>
      <c r="C190" s="66" t="s">
        <v>1184</v>
      </c>
      <c r="D190" s="67" t="s">
        <v>1172</v>
      </c>
      <c r="E190" s="68">
        <v>30</v>
      </c>
      <c r="F190" s="77">
        <v>667.7</v>
      </c>
      <c r="G190" s="79">
        <f t="shared" si="74"/>
        <v>20031</v>
      </c>
      <c r="H190" s="77">
        <v>8460</v>
      </c>
      <c r="I190" s="79">
        <f t="shared" si="75"/>
        <v>253800</v>
      </c>
      <c r="J190" s="77">
        <v>594.5</v>
      </c>
      <c r="K190" s="79">
        <f t="shared" si="76"/>
        <v>17835</v>
      </c>
      <c r="L190" s="77">
        <f t="shared" si="77"/>
        <v>9722.2000000000007</v>
      </c>
      <c r="M190" s="79">
        <f t="shared" si="78"/>
        <v>291666</v>
      </c>
      <c r="N190" s="67" t="s">
        <v>6</v>
      </c>
      <c r="O190" s="73"/>
      <c r="P190" s="74"/>
      <c r="Q190" s="67" t="s">
        <v>6</v>
      </c>
      <c r="R190" s="67" t="s">
        <v>6</v>
      </c>
    </row>
    <row r="191" spans="2:18" ht="18.95" hidden="1" customHeight="1">
      <c r="B191" s="66" t="s">
        <v>1186</v>
      </c>
      <c r="C191" s="66" t="s">
        <v>1187</v>
      </c>
      <c r="D191" s="67" t="s">
        <v>8</v>
      </c>
      <c r="E191" s="68">
        <v>2</v>
      </c>
      <c r="F191" s="77">
        <v>7640.7</v>
      </c>
      <c r="G191" s="79">
        <f t="shared" si="74"/>
        <v>15281</v>
      </c>
      <c r="H191" s="77">
        <v>52852</v>
      </c>
      <c r="I191" s="79">
        <f t="shared" si="75"/>
        <v>105704</v>
      </c>
      <c r="J191" s="77">
        <v>0</v>
      </c>
      <c r="K191" s="79">
        <f t="shared" si="76"/>
        <v>0</v>
      </c>
      <c r="L191" s="77">
        <f t="shared" si="77"/>
        <v>60492.7</v>
      </c>
      <c r="M191" s="79">
        <f t="shared" si="78"/>
        <v>120985</v>
      </c>
      <c r="N191" s="67" t="s">
        <v>6</v>
      </c>
      <c r="O191" s="73"/>
      <c r="P191" s="74"/>
      <c r="Q191" s="67" t="s">
        <v>6</v>
      </c>
      <c r="R191" s="67" t="s">
        <v>6</v>
      </c>
    </row>
    <row r="192" spans="2:18" ht="18.95" hidden="1" customHeight="1">
      <c r="B192" s="66" t="s">
        <v>1186</v>
      </c>
      <c r="C192" s="66" t="s">
        <v>1188</v>
      </c>
      <c r="D192" s="67" t="s">
        <v>8</v>
      </c>
      <c r="E192" s="68">
        <v>2</v>
      </c>
      <c r="F192" s="77">
        <v>9757.9</v>
      </c>
      <c r="G192" s="79">
        <f t="shared" si="74"/>
        <v>19515</v>
      </c>
      <c r="H192" s="77">
        <v>70196</v>
      </c>
      <c r="I192" s="79">
        <f t="shared" si="75"/>
        <v>140392</v>
      </c>
      <c r="J192" s="77">
        <v>0</v>
      </c>
      <c r="K192" s="79">
        <f t="shared" si="76"/>
        <v>0</v>
      </c>
      <c r="L192" s="77">
        <f t="shared" si="77"/>
        <v>79953.899999999994</v>
      </c>
      <c r="M192" s="79">
        <f t="shared" si="78"/>
        <v>159907</v>
      </c>
      <c r="N192" s="67" t="s">
        <v>6</v>
      </c>
      <c r="O192" s="73"/>
      <c r="P192" s="74"/>
      <c r="Q192" s="67" t="s">
        <v>6</v>
      </c>
      <c r="R192" s="67" t="s">
        <v>6</v>
      </c>
    </row>
    <row r="193" spans="2:18" ht="18.95" hidden="1" customHeight="1">
      <c r="B193" s="66" t="s">
        <v>1189</v>
      </c>
      <c r="C193" s="66" t="s">
        <v>6</v>
      </c>
      <c r="D193" s="67" t="s">
        <v>8</v>
      </c>
      <c r="E193" s="68">
        <v>2</v>
      </c>
      <c r="F193" s="77">
        <v>2236.9</v>
      </c>
      <c r="G193" s="79">
        <f t="shared" si="74"/>
        <v>4473</v>
      </c>
      <c r="H193" s="77">
        <v>3995.2</v>
      </c>
      <c r="I193" s="79">
        <f t="shared" si="75"/>
        <v>7990</v>
      </c>
      <c r="J193" s="77">
        <v>550</v>
      </c>
      <c r="K193" s="79">
        <f t="shared" si="76"/>
        <v>1100</v>
      </c>
      <c r="L193" s="77">
        <f t="shared" si="77"/>
        <v>6782.1</v>
      </c>
      <c r="M193" s="79">
        <f t="shared" si="78"/>
        <v>13563</v>
      </c>
      <c r="N193" s="67" t="s">
        <v>6</v>
      </c>
      <c r="O193" s="73"/>
      <c r="P193" s="74"/>
      <c r="Q193" s="67" t="s">
        <v>6</v>
      </c>
      <c r="R193" s="67" t="s">
        <v>6</v>
      </c>
    </row>
    <row r="194" spans="2:18" ht="18.95" hidden="1" customHeight="1">
      <c r="B194" s="66" t="s">
        <v>1190</v>
      </c>
      <c r="C194" s="66" t="s">
        <v>6</v>
      </c>
      <c r="D194" s="67" t="s">
        <v>6</v>
      </c>
      <c r="E194" s="68">
        <v>0</v>
      </c>
      <c r="F194" s="77">
        <v>0</v>
      </c>
      <c r="G194" s="78">
        <v>0</v>
      </c>
      <c r="H194" s="77">
        <v>0</v>
      </c>
      <c r="I194" s="78">
        <v>0</v>
      </c>
      <c r="J194" s="77">
        <v>0</v>
      </c>
      <c r="K194" s="78">
        <v>0</v>
      </c>
      <c r="L194" s="77">
        <v>0</v>
      </c>
      <c r="M194" s="78">
        <v>0</v>
      </c>
      <c r="N194" s="67" t="s">
        <v>1256</v>
      </c>
      <c r="O194" s="73"/>
      <c r="P194" s="74"/>
      <c r="Q194" s="67" t="s">
        <v>6</v>
      </c>
      <c r="R194" s="67" t="s">
        <v>6</v>
      </c>
    </row>
    <row r="195" spans="2:18" ht="18.95" hidden="1" customHeight="1">
      <c r="B195" s="66" t="s">
        <v>1191</v>
      </c>
      <c r="C195" s="66" t="s">
        <v>1192</v>
      </c>
      <c r="D195" s="67" t="s">
        <v>1172</v>
      </c>
      <c r="E195" s="68">
        <v>25</v>
      </c>
      <c r="F195" s="77">
        <v>405.8</v>
      </c>
      <c r="G195" s="79">
        <f t="shared" ref="G195:G200" si="79">TRUNC($E195*F195)</f>
        <v>10145</v>
      </c>
      <c r="H195" s="77">
        <v>13113.6</v>
      </c>
      <c r="I195" s="79">
        <f t="shared" ref="I195:I200" si="80">TRUNC($E195*H195)</f>
        <v>327840</v>
      </c>
      <c r="J195" s="77">
        <v>0</v>
      </c>
      <c r="K195" s="79">
        <f t="shared" ref="K195:K200" si="81">TRUNC($E195*J195)</f>
        <v>0</v>
      </c>
      <c r="L195" s="77">
        <f t="shared" ref="L195:L200" si="82">F195+H195+J195</f>
        <v>13519.4</v>
      </c>
      <c r="M195" s="79">
        <f t="shared" ref="M195:M200" si="83">G195+I195+K195</f>
        <v>337985</v>
      </c>
      <c r="N195" s="67" t="s">
        <v>6</v>
      </c>
      <c r="O195" s="73"/>
      <c r="P195" s="74"/>
      <c r="Q195" s="67" t="s">
        <v>1193</v>
      </c>
      <c r="R195" s="67" t="s">
        <v>6</v>
      </c>
    </row>
    <row r="196" spans="2:18" ht="18.95" hidden="1" customHeight="1">
      <c r="B196" s="66" t="s">
        <v>1194</v>
      </c>
      <c r="C196" s="66" t="s">
        <v>1195</v>
      </c>
      <c r="D196" s="67" t="s">
        <v>793</v>
      </c>
      <c r="E196" s="68">
        <v>16</v>
      </c>
      <c r="F196" s="77">
        <v>16676.900000000001</v>
      </c>
      <c r="G196" s="79">
        <f t="shared" si="79"/>
        <v>266830</v>
      </c>
      <c r="H196" s="77">
        <v>27207.200000000001</v>
      </c>
      <c r="I196" s="79">
        <f t="shared" si="80"/>
        <v>435315</v>
      </c>
      <c r="J196" s="77">
        <v>0</v>
      </c>
      <c r="K196" s="79">
        <f t="shared" si="81"/>
        <v>0</v>
      </c>
      <c r="L196" s="77">
        <f t="shared" si="82"/>
        <v>43884.100000000006</v>
      </c>
      <c r="M196" s="79">
        <f t="shared" si="83"/>
        <v>702145</v>
      </c>
      <c r="N196" s="67" t="s">
        <v>6</v>
      </c>
      <c r="O196" s="73"/>
      <c r="P196" s="74"/>
      <c r="Q196" s="67" t="s">
        <v>1196</v>
      </c>
      <c r="R196" s="67" t="s">
        <v>6</v>
      </c>
    </row>
    <row r="197" spans="2:18" ht="18.95" hidden="1" customHeight="1">
      <c r="B197" s="66" t="s">
        <v>1197</v>
      </c>
      <c r="C197" s="66" t="s">
        <v>1268</v>
      </c>
      <c r="D197" s="67" t="s">
        <v>1172</v>
      </c>
      <c r="E197" s="68">
        <v>54</v>
      </c>
      <c r="F197" s="77">
        <v>834.5</v>
      </c>
      <c r="G197" s="79">
        <f t="shared" si="79"/>
        <v>45063</v>
      </c>
      <c r="H197" s="77">
        <v>2563.3000000000002</v>
      </c>
      <c r="I197" s="79">
        <f t="shared" si="80"/>
        <v>138418</v>
      </c>
      <c r="J197" s="77">
        <v>1022</v>
      </c>
      <c r="K197" s="79">
        <f t="shared" si="81"/>
        <v>55188</v>
      </c>
      <c r="L197" s="77">
        <f t="shared" si="82"/>
        <v>4419.8</v>
      </c>
      <c r="M197" s="79">
        <f t="shared" si="83"/>
        <v>238669</v>
      </c>
      <c r="N197" s="67" t="s">
        <v>6</v>
      </c>
      <c r="O197" s="73"/>
      <c r="P197" s="74"/>
      <c r="Q197" s="67" t="s">
        <v>1198</v>
      </c>
      <c r="R197" s="67" t="s">
        <v>6</v>
      </c>
    </row>
    <row r="198" spans="2:18" ht="18.95" hidden="1" customHeight="1">
      <c r="B198" s="66" t="s">
        <v>1199</v>
      </c>
      <c r="C198" s="66" t="s">
        <v>1200</v>
      </c>
      <c r="D198" s="67" t="s">
        <v>793</v>
      </c>
      <c r="E198" s="68">
        <v>124</v>
      </c>
      <c r="F198" s="77">
        <v>2042.5</v>
      </c>
      <c r="G198" s="79">
        <f t="shared" si="79"/>
        <v>253270</v>
      </c>
      <c r="H198" s="77">
        <v>0</v>
      </c>
      <c r="I198" s="79">
        <f t="shared" si="80"/>
        <v>0</v>
      </c>
      <c r="J198" s="77">
        <v>0</v>
      </c>
      <c r="K198" s="79">
        <f t="shared" si="81"/>
        <v>0</v>
      </c>
      <c r="L198" s="77">
        <f t="shared" si="82"/>
        <v>2042.5</v>
      </c>
      <c r="M198" s="79">
        <f t="shared" si="83"/>
        <v>253270</v>
      </c>
      <c r="N198" s="67" t="s">
        <v>6</v>
      </c>
      <c r="O198" s="73"/>
      <c r="P198" s="74"/>
      <c r="Q198" s="67" t="s">
        <v>6</v>
      </c>
      <c r="R198" s="67" t="s">
        <v>6</v>
      </c>
    </row>
    <row r="199" spans="2:18" ht="18.95" hidden="1" customHeight="1">
      <c r="B199" s="66" t="s">
        <v>1201</v>
      </c>
      <c r="C199" s="66" t="s">
        <v>1202</v>
      </c>
      <c r="D199" s="67" t="s">
        <v>793</v>
      </c>
      <c r="E199" s="68">
        <v>124</v>
      </c>
      <c r="F199" s="77">
        <v>545.9</v>
      </c>
      <c r="G199" s="79">
        <f t="shared" si="79"/>
        <v>67691</v>
      </c>
      <c r="H199" s="77">
        <v>0</v>
      </c>
      <c r="I199" s="79">
        <f t="shared" si="80"/>
        <v>0</v>
      </c>
      <c r="J199" s="77">
        <v>0</v>
      </c>
      <c r="K199" s="79">
        <f t="shared" si="81"/>
        <v>0</v>
      </c>
      <c r="L199" s="77">
        <f t="shared" si="82"/>
        <v>545.9</v>
      </c>
      <c r="M199" s="79">
        <f t="shared" si="83"/>
        <v>67691</v>
      </c>
      <c r="N199" s="67" t="s">
        <v>6</v>
      </c>
      <c r="O199" s="73"/>
      <c r="P199" s="74"/>
      <c r="Q199" s="67" t="s">
        <v>6</v>
      </c>
      <c r="R199" s="67" t="s">
        <v>6</v>
      </c>
    </row>
    <row r="200" spans="2:18" ht="18.95" hidden="1" customHeight="1">
      <c r="B200" s="66" t="s">
        <v>1203</v>
      </c>
      <c r="C200" s="66" t="s">
        <v>1204</v>
      </c>
      <c r="D200" s="67" t="s">
        <v>294</v>
      </c>
      <c r="E200" s="68">
        <v>35</v>
      </c>
      <c r="F200" s="77">
        <v>670.3</v>
      </c>
      <c r="G200" s="79">
        <f t="shared" si="79"/>
        <v>23460</v>
      </c>
      <c r="H200" s="77">
        <v>2350.4</v>
      </c>
      <c r="I200" s="79">
        <f t="shared" si="80"/>
        <v>82264</v>
      </c>
      <c r="J200" s="77">
        <v>25.8</v>
      </c>
      <c r="K200" s="79">
        <f t="shared" si="81"/>
        <v>903</v>
      </c>
      <c r="L200" s="77">
        <f t="shared" si="82"/>
        <v>3046.5</v>
      </c>
      <c r="M200" s="79">
        <f t="shared" si="83"/>
        <v>106627</v>
      </c>
      <c r="N200" s="67" t="s">
        <v>6</v>
      </c>
      <c r="O200" s="73"/>
      <c r="P200" s="74"/>
      <c r="Q200" s="67" t="s">
        <v>6</v>
      </c>
      <c r="R200" s="67" t="s">
        <v>6</v>
      </c>
    </row>
    <row r="201" spans="2:18" ht="18.95" hidden="1" customHeight="1">
      <c r="B201" s="66" t="s">
        <v>1205</v>
      </c>
      <c r="C201" s="66" t="s">
        <v>6</v>
      </c>
      <c r="D201" s="67" t="s">
        <v>6</v>
      </c>
      <c r="E201" s="68">
        <v>0</v>
      </c>
      <c r="F201" s="77">
        <v>0</v>
      </c>
      <c r="G201" s="78">
        <v>0</v>
      </c>
      <c r="H201" s="77">
        <v>0</v>
      </c>
      <c r="I201" s="78">
        <v>0</v>
      </c>
      <c r="J201" s="77">
        <v>0</v>
      </c>
      <c r="K201" s="78">
        <v>0</v>
      </c>
      <c r="L201" s="77">
        <v>0</v>
      </c>
      <c r="M201" s="78">
        <v>0</v>
      </c>
      <c r="N201" s="67" t="s">
        <v>1256</v>
      </c>
      <c r="O201" s="73"/>
      <c r="P201" s="74"/>
      <c r="Q201" s="67" t="s">
        <v>6</v>
      </c>
      <c r="R201" s="67" t="s">
        <v>6</v>
      </c>
    </row>
    <row r="202" spans="2:18" ht="18.95" hidden="1" customHeight="1">
      <c r="B202" s="66" t="s">
        <v>1206</v>
      </c>
      <c r="C202" s="66" t="s">
        <v>6</v>
      </c>
      <c r="D202" s="67" t="s">
        <v>6</v>
      </c>
      <c r="E202" s="68">
        <v>0</v>
      </c>
      <c r="F202" s="77">
        <v>0</v>
      </c>
      <c r="G202" s="78">
        <v>0</v>
      </c>
      <c r="H202" s="77">
        <v>0</v>
      </c>
      <c r="I202" s="78">
        <v>0</v>
      </c>
      <c r="J202" s="77">
        <v>0</v>
      </c>
      <c r="K202" s="78">
        <v>0</v>
      </c>
      <c r="L202" s="77">
        <v>0</v>
      </c>
      <c r="M202" s="78">
        <v>0</v>
      </c>
      <c r="N202" s="67" t="s">
        <v>794</v>
      </c>
      <c r="O202" s="73"/>
      <c r="P202" s="74"/>
      <c r="Q202" s="67" t="s">
        <v>6</v>
      </c>
      <c r="R202" s="67" t="s">
        <v>6</v>
      </c>
    </row>
    <row r="203" spans="2:18" ht="18.95" hidden="1" customHeight="1">
      <c r="B203" s="66" t="s">
        <v>1207</v>
      </c>
      <c r="C203" s="66" t="s">
        <v>1208</v>
      </c>
      <c r="D203" s="67" t="s">
        <v>10</v>
      </c>
      <c r="E203" s="68">
        <v>1</v>
      </c>
      <c r="F203" s="77">
        <v>285344.3</v>
      </c>
      <c r="G203" s="79">
        <f t="shared" ref="G203:G214" si="84">TRUNC($E203*F203)</f>
        <v>285344</v>
      </c>
      <c r="H203" s="77">
        <v>3674649.6</v>
      </c>
      <c r="I203" s="79">
        <f t="shared" ref="I203:I214" si="85">TRUNC($E203*H203)</f>
        <v>3674649</v>
      </c>
      <c r="J203" s="77">
        <v>1585265</v>
      </c>
      <c r="K203" s="79">
        <f t="shared" ref="K203:K214" si="86">TRUNC($E203*J203)</f>
        <v>1585265</v>
      </c>
      <c r="L203" s="77">
        <f t="shared" ref="L203:L214" si="87">F203+H203+J203</f>
        <v>5545258.9000000004</v>
      </c>
      <c r="M203" s="79">
        <f t="shared" ref="M203:M214" si="88">G203+I203+K203</f>
        <v>5545258</v>
      </c>
      <c r="N203" s="67" t="s">
        <v>6</v>
      </c>
      <c r="O203" s="73"/>
      <c r="P203" s="74"/>
      <c r="Q203" s="67" t="s">
        <v>6</v>
      </c>
      <c r="R203" s="67" t="s">
        <v>6</v>
      </c>
    </row>
    <row r="204" spans="2:18" ht="18.95" hidden="1" customHeight="1">
      <c r="B204" s="66" t="s">
        <v>1207</v>
      </c>
      <c r="C204" s="66" t="s">
        <v>1209</v>
      </c>
      <c r="D204" s="67" t="s">
        <v>10</v>
      </c>
      <c r="E204" s="68">
        <v>1</v>
      </c>
      <c r="F204" s="77">
        <v>203817.4</v>
      </c>
      <c r="G204" s="79">
        <f t="shared" si="84"/>
        <v>203817</v>
      </c>
      <c r="H204" s="77">
        <v>2624749.6</v>
      </c>
      <c r="I204" s="79">
        <f t="shared" si="85"/>
        <v>2624749</v>
      </c>
      <c r="J204" s="77">
        <v>1132332.3</v>
      </c>
      <c r="K204" s="79">
        <f t="shared" si="86"/>
        <v>1132332</v>
      </c>
      <c r="L204" s="77">
        <f t="shared" si="87"/>
        <v>3960899.3</v>
      </c>
      <c r="M204" s="79">
        <f t="shared" si="88"/>
        <v>3960898</v>
      </c>
      <c r="N204" s="67" t="s">
        <v>6</v>
      </c>
      <c r="O204" s="73"/>
      <c r="P204" s="74"/>
      <c r="Q204" s="67" t="s">
        <v>6</v>
      </c>
      <c r="R204" s="67" t="s">
        <v>6</v>
      </c>
    </row>
    <row r="205" spans="2:18" ht="18.95" hidden="1" customHeight="1">
      <c r="B205" s="66" t="s">
        <v>1210</v>
      </c>
      <c r="C205" s="66" t="s">
        <v>1211</v>
      </c>
      <c r="D205" s="67" t="s">
        <v>294</v>
      </c>
      <c r="E205" s="68">
        <v>233</v>
      </c>
      <c r="F205" s="77">
        <v>37766.300000000003</v>
      </c>
      <c r="G205" s="79">
        <f t="shared" si="84"/>
        <v>8799547</v>
      </c>
      <c r="H205" s="77">
        <v>61568</v>
      </c>
      <c r="I205" s="79">
        <f t="shared" si="85"/>
        <v>14345344</v>
      </c>
      <c r="J205" s="77">
        <v>22534.400000000001</v>
      </c>
      <c r="K205" s="79">
        <f t="shared" si="86"/>
        <v>5250515</v>
      </c>
      <c r="L205" s="77">
        <f t="shared" si="87"/>
        <v>121868.70000000001</v>
      </c>
      <c r="M205" s="79">
        <f t="shared" si="88"/>
        <v>28395406</v>
      </c>
      <c r="N205" s="67" t="s">
        <v>6</v>
      </c>
      <c r="O205" s="73"/>
      <c r="P205" s="74"/>
      <c r="Q205" s="67" t="s">
        <v>6</v>
      </c>
      <c r="R205" s="67" t="s">
        <v>6</v>
      </c>
    </row>
    <row r="206" spans="2:18" ht="18.95" hidden="1" customHeight="1">
      <c r="B206" s="66" t="s">
        <v>1210</v>
      </c>
      <c r="C206" s="66" t="s">
        <v>1212</v>
      </c>
      <c r="D206" s="67" t="s">
        <v>294</v>
      </c>
      <c r="E206" s="68">
        <v>240</v>
      </c>
      <c r="F206" s="77">
        <v>28041.7</v>
      </c>
      <c r="G206" s="79">
        <f t="shared" si="84"/>
        <v>6730008</v>
      </c>
      <c r="H206" s="77">
        <v>49642.400000000001</v>
      </c>
      <c r="I206" s="79">
        <f t="shared" si="85"/>
        <v>11914176</v>
      </c>
      <c r="J206" s="77">
        <v>17873.099999999999</v>
      </c>
      <c r="K206" s="79">
        <f t="shared" si="86"/>
        <v>4289544</v>
      </c>
      <c r="L206" s="77">
        <f t="shared" si="87"/>
        <v>95557.200000000012</v>
      </c>
      <c r="M206" s="79">
        <f t="shared" si="88"/>
        <v>22933728</v>
      </c>
      <c r="N206" s="67" t="s">
        <v>6</v>
      </c>
      <c r="O206" s="73"/>
      <c r="P206" s="74"/>
      <c r="Q206" s="67" t="s">
        <v>6</v>
      </c>
      <c r="R206" s="67" t="s">
        <v>6</v>
      </c>
    </row>
    <row r="207" spans="2:18" ht="18.95" hidden="1" customHeight="1">
      <c r="B207" s="66" t="s">
        <v>1210</v>
      </c>
      <c r="C207" s="66" t="s">
        <v>1213</v>
      </c>
      <c r="D207" s="67" t="s">
        <v>294</v>
      </c>
      <c r="E207" s="68">
        <v>40</v>
      </c>
      <c r="F207" s="77">
        <v>25925</v>
      </c>
      <c r="G207" s="79">
        <f t="shared" si="84"/>
        <v>1037000</v>
      </c>
      <c r="H207" s="77">
        <v>58275.199999999997</v>
      </c>
      <c r="I207" s="79">
        <f t="shared" si="85"/>
        <v>2331008</v>
      </c>
      <c r="J207" s="77">
        <v>13111.7</v>
      </c>
      <c r="K207" s="79">
        <f t="shared" si="86"/>
        <v>524468</v>
      </c>
      <c r="L207" s="77">
        <f t="shared" si="87"/>
        <v>97311.9</v>
      </c>
      <c r="M207" s="79">
        <f t="shared" si="88"/>
        <v>3892476</v>
      </c>
      <c r="N207" s="67" t="s">
        <v>6</v>
      </c>
      <c r="O207" s="73"/>
      <c r="P207" s="74"/>
      <c r="Q207" s="67" t="s">
        <v>6</v>
      </c>
      <c r="R207" s="67" t="s">
        <v>6</v>
      </c>
    </row>
    <row r="208" spans="2:18" ht="18.95" hidden="1" customHeight="1">
      <c r="B208" s="66" t="s">
        <v>1210</v>
      </c>
      <c r="C208" s="66" t="s">
        <v>1214</v>
      </c>
      <c r="D208" s="67" t="s">
        <v>294</v>
      </c>
      <c r="E208" s="68">
        <v>28</v>
      </c>
      <c r="F208" s="77">
        <v>25925</v>
      </c>
      <c r="G208" s="79">
        <f t="shared" si="84"/>
        <v>725900</v>
      </c>
      <c r="H208" s="77">
        <v>58275.199999999997</v>
      </c>
      <c r="I208" s="79">
        <f t="shared" si="85"/>
        <v>1631705</v>
      </c>
      <c r="J208" s="77">
        <v>13111.7</v>
      </c>
      <c r="K208" s="79">
        <f t="shared" si="86"/>
        <v>367127</v>
      </c>
      <c r="L208" s="77">
        <f t="shared" si="87"/>
        <v>97311.9</v>
      </c>
      <c r="M208" s="79">
        <f t="shared" si="88"/>
        <v>2724732</v>
      </c>
      <c r="N208" s="67" t="s">
        <v>6</v>
      </c>
      <c r="O208" s="73"/>
      <c r="P208" s="74"/>
      <c r="Q208" s="67" t="s">
        <v>6</v>
      </c>
      <c r="R208" s="67" t="s">
        <v>6</v>
      </c>
    </row>
    <row r="209" spans="2:18" ht="18.95" hidden="1" customHeight="1">
      <c r="B209" s="66" t="s">
        <v>1215</v>
      </c>
      <c r="C209" s="66" t="s">
        <v>1269</v>
      </c>
      <c r="D209" s="67" t="s">
        <v>10</v>
      </c>
      <c r="E209" s="68">
        <v>1</v>
      </c>
      <c r="F209" s="77">
        <v>391475.8</v>
      </c>
      <c r="G209" s="79">
        <f t="shared" si="84"/>
        <v>391475</v>
      </c>
      <c r="H209" s="77">
        <v>3484101.6</v>
      </c>
      <c r="I209" s="79">
        <f t="shared" si="85"/>
        <v>3484101</v>
      </c>
      <c r="J209" s="77">
        <v>87314.6</v>
      </c>
      <c r="K209" s="79">
        <f t="shared" si="86"/>
        <v>87314</v>
      </c>
      <c r="L209" s="77">
        <f t="shared" si="87"/>
        <v>3962892</v>
      </c>
      <c r="M209" s="79">
        <f t="shared" si="88"/>
        <v>3962890</v>
      </c>
      <c r="N209" s="67" t="s">
        <v>6</v>
      </c>
      <c r="O209" s="73"/>
      <c r="P209" s="74"/>
      <c r="Q209" s="67" t="s">
        <v>6</v>
      </c>
      <c r="R209" s="67" t="s">
        <v>6</v>
      </c>
    </row>
    <row r="210" spans="2:18" ht="18.95" hidden="1" customHeight="1">
      <c r="B210" s="66" t="s">
        <v>1217</v>
      </c>
      <c r="C210" s="66" t="s">
        <v>1218</v>
      </c>
      <c r="D210" s="67" t="s">
        <v>10</v>
      </c>
      <c r="E210" s="68">
        <v>1</v>
      </c>
      <c r="F210" s="77">
        <v>4531.5</v>
      </c>
      <c r="G210" s="79">
        <f t="shared" si="84"/>
        <v>4531</v>
      </c>
      <c r="H210" s="77">
        <v>265212.79999999999</v>
      </c>
      <c r="I210" s="79">
        <f t="shared" si="85"/>
        <v>265212</v>
      </c>
      <c r="J210" s="77">
        <v>36801.599999999999</v>
      </c>
      <c r="K210" s="79">
        <f t="shared" si="86"/>
        <v>36801</v>
      </c>
      <c r="L210" s="77">
        <f t="shared" si="87"/>
        <v>306545.89999999997</v>
      </c>
      <c r="M210" s="79">
        <f t="shared" si="88"/>
        <v>306544</v>
      </c>
      <c r="N210" s="67" t="s">
        <v>6</v>
      </c>
      <c r="O210" s="73"/>
      <c r="P210" s="74"/>
      <c r="Q210" s="67" t="s">
        <v>6</v>
      </c>
      <c r="R210" s="67" t="s">
        <v>6</v>
      </c>
    </row>
    <row r="211" spans="2:18" ht="18.95" hidden="1" customHeight="1">
      <c r="B211" s="66" t="s">
        <v>1219</v>
      </c>
      <c r="C211" s="66" t="s">
        <v>6</v>
      </c>
      <c r="D211" s="67" t="s">
        <v>294</v>
      </c>
      <c r="E211" s="68">
        <v>26</v>
      </c>
      <c r="F211" s="77">
        <v>55896.800000000003</v>
      </c>
      <c r="G211" s="79">
        <f t="shared" si="84"/>
        <v>1453316</v>
      </c>
      <c r="H211" s="77">
        <v>260368</v>
      </c>
      <c r="I211" s="79">
        <f t="shared" si="85"/>
        <v>6769568</v>
      </c>
      <c r="J211" s="77">
        <v>5191.7</v>
      </c>
      <c r="K211" s="79">
        <f t="shared" si="86"/>
        <v>134984</v>
      </c>
      <c r="L211" s="77">
        <f t="shared" si="87"/>
        <v>321456.5</v>
      </c>
      <c r="M211" s="79">
        <f t="shared" si="88"/>
        <v>8357868</v>
      </c>
      <c r="N211" s="67" t="s">
        <v>6</v>
      </c>
      <c r="O211" s="73"/>
      <c r="P211" s="74"/>
      <c r="Q211" s="67" t="s">
        <v>6</v>
      </c>
      <c r="R211" s="67" t="s">
        <v>6</v>
      </c>
    </row>
    <row r="212" spans="2:18" ht="18.95" hidden="1" customHeight="1">
      <c r="B212" s="66" t="s">
        <v>1220</v>
      </c>
      <c r="C212" s="66" t="s">
        <v>1218</v>
      </c>
      <c r="D212" s="67" t="s">
        <v>10</v>
      </c>
      <c r="E212" s="68">
        <v>1</v>
      </c>
      <c r="F212" s="77">
        <v>4531.5</v>
      </c>
      <c r="G212" s="79">
        <f t="shared" si="84"/>
        <v>4531</v>
      </c>
      <c r="H212" s="77">
        <v>265212.79999999999</v>
      </c>
      <c r="I212" s="79">
        <f t="shared" si="85"/>
        <v>265212</v>
      </c>
      <c r="J212" s="77">
        <v>36801.599999999999</v>
      </c>
      <c r="K212" s="79">
        <f t="shared" si="86"/>
        <v>36801</v>
      </c>
      <c r="L212" s="77">
        <f t="shared" si="87"/>
        <v>306545.89999999997</v>
      </c>
      <c r="M212" s="79">
        <f t="shared" si="88"/>
        <v>306544</v>
      </c>
      <c r="N212" s="67" t="s">
        <v>6</v>
      </c>
      <c r="O212" s="73"/>
      <c r="P212" s="74"/>
      <c r="Q212" s="67" t="s">
        <v>6</v>
      </c>
      <c r="R212" s="67" t="s">
        <v>6</v>
      </c>
    </row>
    <row r="213" spans="2:18" ht="18.95" hidden="1" customHeight="1">
      <c r="B213" s="66" t="s">
        <v>1221</v>
      </c>
      <c r="C213" s="66" t="s">
        <v>1222</v>
      </c>
      <c r="D213" s="67" t="s">
        <v>1223</v>
      </c>
      <c r="E213" s="68">
        <v>12</v>
      </c>
      <c r="F213" s="77">
        <v>0</v>
      </c>
      <c r="G213" s="79">
        <f t="shared" si="84"/>
        <v>0</v>
      </c>
      <c r="H213" s="77">
        <v>0</v>
      </c>
      <c r="I213" s="79">
        <f t="shared" si="85"/>
        <v>0</v>
      </c>
      <c r="J213" s="77">
        <v>126546.8</v>
      </c>
      <c r="K213" s="79">
        <f t="shared" si="86"/>
        <v>1518561</v>
      </c>
      <c r="L213" s="77">
        <f t="shared" si="87"/>
        <v>126546.8</v>
      </c>
      <c r="M213" s="79">
        <f t="shared" si="88"/>
        <v>1518561</v>
      </c>
      <c r="N213" s="67" t="s">
        <v>6</v>
      </c>
      <c r="O213" s="73"/>
      <c r="P213" s="74"/>
      <c r="Q213" s="67" t="s">
        <v>6</v>
      </c>
      <c r="R213" s="67" t="s">
        <v>6</v>
      </c>
    </row>
    <row r="214" spans="2:18" ht="18.95" hidden="1" customHeight="1">
      <c r="B214" s="66" t="s">
        <v>1224</v>
      </c>
      <c r="C214" s="66" t="s">
        <v>1225</v>
      </c>
      <c r="D214" s="67" t="s">
        <v>294</v>
      </c>
      <c r="E214" s="68">
        <v>144</v>
      </c>
      <c r="F214" s="77">
        <v>10203.200000000001</v>
      </c>
      <c r="G214" s="79">
        <f t="shared" si="84"/>
        <v>1469260</v>
      </c>
      <c r="H214" s="77">
        <v>25448.799999999999</v>
      </c>
      <c r="I214" s="79">
        <f t="shared" si="85"/>
        <v>3664627</v>
      </c>
      <c r="J214" s="77">
        <v>9410.5</v>
      </c>
      <c r="K214" s="79">
        <f t="shared" si="86"/>
        <v>1355112</v>
      </c>
      <c r="L214" s="77">
        <f t="shared" si="87"/>
        <v>45062.5</v>
      </c>
      <c r="M214" s="79">
        <f t="shared" si="88"/>
        <v>6488999</v>
      </c>
      <c r="N214" s="67" t="s">
        <v>6</v>
      </c>
      <c r="O214" s="73"/>
      <c r="P214" s="74"/>
      <c r="Q214" s="67" t="s">
        <v>6</v>
      </c>
      <c r="R214" s="67" t="s">
        <v>6</v>
      </c>
    </row>
    <row r="215" spans="2:18" ht="18.95" hidden="1" customHeight="1">
      <c r="B215" s="66" t="s">
        <v>1226</v>
      </c>
      <c r="C215" s="66" t="s">
        <v>6</v>
      </c>
      <c r="D215" s="67" t="s">
        <v>6</v>
      </c>
      <c r="E215" s="68">
        <v>0</v>
      </c>
      <c r="F215" s="77">
        <v>0</v>
      </c>
      <c r="G215" s="78">
        <v>0</v>
      </c>
      <c r="H215" s="77">
        <v>0</v>
      </c>
      <c r="I215" s="78">
        <v>0</v>
      </c>
      <c r="J215" s="77">
        <v>0</v>
      </c>
      <c r="K215" s="78">
        <v>0</v>
      </c>
      <c r="L215" s="77">
        <v>0</v>
      </c>
      <c r="M215" s="78">
        <v>0</v>
      </c>
      <c r="N215" s="67" t="s">
        <v>794</v>
      </c>
      <c r="O215" s="73"/>
      <c r="P215" s="74"/>
      <c r="Q215" s="67" t="s">
        <v>6</v>
      </c>
      <c r="R215" s="67" t="s">
        <v>6</v>
      </c>
    </row>
    <row r="216" spans="2:18" ht="18.95" hidden="1" customHeight="1">
      <c r="B216" s="66" t="s">
        <v>1227</v>
      </c>
      <c r="C216" s="66" t="s">
        <v>1228</v>
      </c>
      <c r="D216" s="67" t="s">
        <v>294</v>
      </c>
      <c r="E216" s="68">
        <v>185</v>
      </c>
      <c r="F216" s="77">
        <v>25494.6</v>
      </c>
      <c r="G216" s="79">
        <f t="shared" ref="G216:G228" si="89">TRUNC($E216*F216)</f>
        <v>4716501</v>
      </c>
      <c r="H216" s="77">
        <v>43899.199999999997</v>
      </c>
      <c r="I216" s="79">
        <f t="shared" ref="I216:I228" si="90">TRUNC($E216*H216)</f>
        <v>8121352</v>
      </c>
      <c r="J216" s="77">
        <v>22452.2</v>
      </c>
      <c r="K216" s="79">
        <f t="shared" ref="K216:K228" si="91">TRUNC($E216*J216)</f>
        <v>4153657</v>
      </c>
      <c r="L216" s="77">
        <f t="shared" ref="L216:L228" si="92">F216+H216+J216</f>
        <v>91845.999999999985</v>
      </c>
      <c r="M216" s="79">
        <f t="shared" ref="M216:M228" si="93">G216+I216+K216</f>
        <v>16991510</v>
      </c>
      <c r="N216" s="67" t="s">
        <v>6</v>
      </c>
      <c r="O216" s="73"/>
      <c r="P216" s="74"/>
      <c r="Q216" s="67" t="s">
        <v>6</v>
      </c>
      <c r="R216" s="67" t="s">
        <v>6</v>
      </c>
    </row>
    <row r="217" spans="2:18" ht="18.95" hidden="1" customHeight="1">
      <c r="B217" s="66" t="s">
        <v>1227</v>
      </c>
      <c r="C217" s="66" t="s">
        <v>1229</v>
      </c>
      <c r="D217" s="67" t="s">
        <v>294</v>
      </c>
      <c r="E217" s="68">
        <v>168</v>
      </c>
      <c r="F217" s="77">
        <v>27395.1</v>
      </c>
      <c r="G217" s="79">
        <f t="shared" si="89"/>
        <v>4602376</v>
      </c>
      <c r="H217" s="77">
        <v>46959.199999999997</v>
      </c>
      <c r="I217" s="79">
        <f t="shared" si="90"/>
        <v>7889145</v>
      </c>
      <c r="J217" s="77">
        <v>24013.9</v>
      </c>
      <c r="K217" s="79">
        <f t="shared" si="91"/>
        <v>4034335</v>
      </c>
      <c r="L217" s="77">
        <f t="shared" si="92"/>
        <v>98368.199999999983</v>
      </c>
      <c r="M217" s="79">
        <f t="shared" si="93"/>
        <v>16525856</v>
      </c>
      <c r="N217" s="67" t="s">
        <v>6</v>
      </c>
      <c r="O217" s="73"/>
      <c r="P217" s="74"/>
      <c r="Q217" s="67" t="s">
        <v>6</v>
      </c>
      <c r="R217" s="67" t="s">
        <v>6</v>
      </c>
    </row>
    <row r="218" spans="2:18" ht="18.95" hidden="1" customHeight="1">
      <c r="B218" s="66" t="s">
        <v>1227</v>
      </c>
      <c r="C218" s="66" t="s">
        <v>1230</v>
      </c>
      <c r="D218" s="67" t="s">
        <v>294</v>
      </c>
      <c r="E218" s="68">
        <v>28</v>
      </c>
      <c r="F218" s="77">
        <v>32577.599999999999</v>
      </c>
      <c r="G218" s="79">
        <f t="shared" si="89"/>
        <v>912172</v>
      </c>
      <c r="H218" s="77">
        <v>53005.599999999999</v>
      </c>
      <c r="I218" s="79">
        <f t="shared" si="90"/>
        <v>1484156</v>
      </c>
      <c r="J218" s="77">
        <v>27067.9</v>
      </c>
      <c r="K218" s="79">
        <f t="shared" si="91"/>
        <v>757901</v>
      </c>
      <c r="L218" s="77">
        <f t="shared" si="92"/>
        <v>112651.1</v>
      </c>
      <c r="M218" s="79">
        <f t="shared" si="93"/>
        <v>3154229</v>
      </c>
      <c r="N218" s="67" t="s">
        <v>6</v>
      </c>
      <c r="O218" s="73"/>
      <c r="P218" s="74"/>
      <c r="Q218" s="67" t="s">
        <v>6</v>
      </c>
      <c r="R218" s="67" t="s">
        <v>6</v>
      </c>
    </row>
    <row r="219" spans="2:18" ht="18.95" hidden="1" customHeight="1">
      <c r="B219" s="66" t="s">
        <v>1227</v>
      </c>
      <c r="C219" s="66" t="s">
        <v>1231</v>
      </c>
      <c r="D219" s="67" t="s">
        <v>294</v>
      </c>
      <c r="E219" s="68">
        <v>20</v>
      </c>
      <c r="F219" s="77">
        <v>43847.4</v>
      </c>
      <c r="G219" s="79">
        <f t="shared" si="89"/>
        <v>876948</v>
      </c>
      <c r="H219" s="77">
        <v>71389.600000000006</v>
      </c>
      <c r="I219" s="79">
        <f t="shared" si="90"/>
        <v>1427792</v>
      </c>
      <c r="J219" s="77">
        <v>36456.300000000003</v>
      </c>
      <c r="K219" s="79">
        <f t="shared" si="91"/>
        <v>729126</v>
      </c>
      <c r="L219" s="77">
        <f t="shared" si="92"/>
        <v>151693.29999999999</v>
      </c>
      <c r="M219" s="79">
        <f t="shared" si="93"/>
        <v>3033866</v>
      </c>
      <c r="N219" s="67" t="s">
        <v>6</v>
      </c>
      <c r="O219" s="73"/>
      <c r="P219" s="74"/>
      <c r="Q219" s="67" t="s">
        <v>6</v>
      </c>
      <c r="R219" s="67" t="s">
        <v>6</v>
      </c>
    </row>
    <row r="220" spans="2:18" ht="18.95" hidden="1" customHeight="1">
      <c r="B220" s="66" t="s">
        <v>1232</v>
      </c>
      <c r="C220" s="66" t="s">
        <v>6</v>
      </c>
      <c r="D220" s="67" t="s">
        <v>10</v>
      </c>
      <c r="E220" s="68">
        <v>1</v>
      </c>
      <c r="F220" s="77">
        <v>169046.9</v>
      </c>
      <c r="G220" s="79">
        <f t="shared" si="89"/>
        <v>169046</v>
      </c>
      <c r="H220" s="77">
        <v>2690296</v>
      </c>
      <c r="I220" s="79">
        <f t="shared" si="90"/>
        <v>2690296</v>
      </c>
      <c r="J220" s="77">
        <v>888213</v>
      </c>
      <c r="K220" s="79">
        <f t="shared" si="91"/>
        <v>888213</v>
      </c>
      <c r="L220" s="77">
        <f t="shared" si="92"/>
        <v>3747555.9</v>
      </c>
      <c r="M220" s="79">
        <f t="shared" si="93"/>
        <v>3747555</v>
      </c>
      <c r="N220" s="67" t="s">
        <v>6</v>
      </c>
      <c r="O220" s="73"/>
      <c r="P220" s="74"/>
      <c r="Q220" s="67" t="s">
        <v>6</v>
      </c>
      <c r="R220" s="67" t="s">
        <v>6</v>
      </c>
    </row>
    <row r="221" spans="2:18" ht="18.95" hidden="1" customHeight="1">
      <c r="B221" s="66" t="s">
        <v>1233</v>
      </c>
      <c r="C221" s="66" t="s">
        <v>6</v>
      </c>
      <c r="D221" s="67" t="s">
        <v>10</v>
      </c>
      <c r="E221" s="68">
        <v>1</v>
      </c>
      <c r="F221" s="77">
        <v>0</v>
      </c>
      <c r="G221" s="79">
        <f t="shared" si="89"/>
        <v>0</v>
      </c>
      <c r="H221" s="77">
        <v>482580</v>
      </c>
      <c r="I221" s="79">
        <f t="shared" si="90"/>
        <v>482580</v>
      </c>
      <c r="J221" s="77">
        <v>26327.599999999999</v>
      </c>
      <c r="K221" s="79">
        <f t="shared" si="91"/>
        <v>26327</v>
      </c>
      <c r="L221" s="77">
        <f t="shared" si="92"/>
        <v>508907.6</v>
      </c>
      <c r="M221" s="79">
        <f t="shared" si="93"/>
        <v>508907</v>
      </c>
      <c r="N221" s="67" t="s">
        <v>6</v>
      </c>
      <c r="O221" s="73"/>
      <c r="P221" s="74"/>
      <c r="Q221" s="67" t="s">
        <v>6</v>
      </c>
      <c r="R221" s="67" t="s">
        <v>6</v>
      </c>
    </row>
    <row r="222" spans="2:18" ht="18.95" hidden="1" customHeight="1">
      <c r="B222" s="66" t="s">
        <v>1234</v>
      </c>
      <c r="C222" s="66" t="s">
        <v>6</v>
      </c>
      <c r="D222" s="67" t="s">
        <v>10</v>
      </c>
      <c r="E222" s="68">
        <v>1</v>
      </c>
      <c r="F222" s="77">
        <v>226350.7</v>
      </c>
      <c r="G222" s="79">
        <f t="shared" si="89"/>
        <v>226350</v>
      </c>
      <c r="H222" s="77">
        <v>9259560.8000000007</v>
      </c>
      <c r="I222" s="79">
        <f t="shared" si="90"/>
        <v>9259560</v>
      </c>
      <c r="J222" s="77">
        <v>1189301.1000000001</v>
      </c>
      <c r="K222" s="79">
        <f t="shared" si="91"/>
        <v>1189301</v>
      </c>
      <c r="L222" s="77">
        <f t="shared" si="92"/>
        <v>10675212.6</v>
      </c>
      <c r="M222" s="79">
        <f t="shared" si="93"/>
        <v>10675211</v>
      </c>
      <c r="N222" s="67" t="s">
        <v>6</v>
      </c>
      <c r="O222" s="73"/>
      <c r="P222" s="74"/>
      <c r="Q222" s="67" t="s">
        <v>6</v>
      </c>
      <c r="R222" s="67" t="s">
        <v>6</v>
      </c>
    </row>
    <row r="223" spans="2:18" ht="18.95" hidden="1" customHeight="1">
      <c r="B223" s="66" t="s">
        <v>1235</v>
      </c>
      <c r="C223" s="66" t="s">
        <v>1269</v>
      </c>
      <c r="D223" s="67" t="s">
        <v>10</v>
      </c>
      <c r="E223" s="68">
        <v>1</v>
      </c>
      <c r="F223" s="77">
        <v>434009</v>
      </c>
      <c r="G223" s="79">
        <f t="shared" si="89"/>
        <v>434009</v>
      </c>
      <c r="H223" s="77">
        <v>3880155.2</v>
      </c>
      <c r="I223" s="79">
        <f t="shared" si="90"/>
        <v>3880155</v>
      </c>
      <c r="J223" s="77">
        <v>98472.2</v>
      </c>
      <c r="K223" s="79">
        <f t="shared" si="91"/>
        <v>98472</v>
      </c>
      <c r="L223" s="77">
        <f t="shared" si="92"/>
        <v>4412636.4000000004</v>
      </c>
      <c r="M223" s="79">
        <f t="shared" si="93"/>
        <v>4412636</v>
      </c>
      <c r="N223" s="67" t="s">
        <v>6</v>
      </c>
      <c r="O223" s="73"/>
      <c r="P223" s="74"/>
      <c r="Q223" s="67" t="s">
        <v>6</v>
      </c>
      <c r="R223" s="67" t="s">
        <v>6</v>
      </c>
    </row>
    <row r="224" spans="2:18" ht="18.95" hidden="1" customHeight="1">
      <c r="B224" s="66" t="s">
        <v>1217</v>
      </c>
      <c r="C224" s="66" t="s">
        <v>1218</v>
      </c>
      <c r="D224" s="67" t="s">
        <v>10</v>
      </c>
      <c r="E224" s="68">
        <v>1</v>
      </c>
      <c r="F224" s="77">
        <v>4531.5</v>
      </c>
      <c r="G224" s="79">
        <f t="shared" si="89"/>
        <v>4531</v>
      </c>
      <c r="H224" s="77">
        <v>265212.79999999999</v>
      </c>
      <c r="I224" s="79">
        <f t="shared" si="90"/>
        <v>265212</v>
      </c>
      <c r="J224" s="77">
        <v>36801.599999999999</v>
      </c>
      <c r="K224" s="79">
        <f t="shared" si="91"/>
        <v>36801</v>
      </c>
      <c r="L224" s="77">
        <f t="shared" si="92"/>
        <v>306545.89999999997</v>
      </c>
      <c r="M224" s="79">
        <f t="shared" si="93"/>
        <v>306544</v>
      </c>
      <c r="N224" s="67" t="s">
        <v>6</v>
      </c>
      <c r="O224" s="73"/>
      <c r="P224" s="74"/>
      <c r="Q224" s="67" t="s">
        <v>6</v>
      </c>
      <c r="R224" s="67" t="s">
        <v>6</v>
      </c>
    </row>
    <row r="225" spans="2:18" ht="18.95" hidden="1" customHeight="1">
      <c r="B225" s="66" t="s">
        <v>1219</v>
      </c>
      <c r="C225" s="66" t="s">
        <v>6</v>
      </c>
      <c r="D225" s="67" t="s">
        <v>294</v>
      </c>
      <c r="E225" s="68">
        <v>27</v>
      </c>
      <c r="F225" s="77">
        <v>55896.800000000003</v>
      </c>
      <c r="G225" s="79">
        <f t="shared" si="89"/>
        <v>1509213</v>
      </c>
      <c r="H225" s="77">
        <v>260368</v>
      </c>
      <c r="I225" s="79">
        <f t="shared" si="90"/>
        <v>7029936</v>
      </c>
      <c r="J225" s="77">
        <v>5191.7</v>
      </c>
      <c r="K225" s="79">
        <f t="shared" si="91"/>
        <v>140175</v>
      </c>
      <c r="L225" s="77">
        <f t="shared" si="92"/>
        <v>321456.5</v>
      </c>
      <c r="M225" s="79">
        <f t="shared" si="93"/>
        <v>8679324</v>
      </c>
      <c r="N225" s="67" t="s">
        <v>6</v>
      </c>
      <c r="O225" s="73"/>
      <c r="P225" s="74"/>
      <c r="Q225" s="67" t="s">
        <v>6</v>
      </c>
      <c r="R225" s="67" t="s">
        <v>6</v>
      </c>
    </row>
    <row r="226" spans="2:18" ht="18.95" hidden="1" customHeight="1">
      <c r="B226" s="66" t="s">
        <v>1220</v>
      </c>
      <c r="C226" s="66" t="s">
        <v>1218</v>
      </c>
      <c r="D226" s="67" t="s">
        <v>10</v>
      </c>
      <c r="E226" s="68">
        <v>1</v>
      </c>
      <c r="F226" s="77">
        <v>4531.5</v>
      </c>
      <c r="G226" s="79">
        <f t="shared" si="89"/>
        <v>4531</v>
      </c>
      <c r="H226" s="77">
        <v>265212.79999999999</v>
      </c>
      <c r="I226" s="79">
        <f t="shared" si="90"/>
        <v>265212</v>
      </c>
      <c r="J226" s="77">
        <v>36801.599999999999</v>
      </c>
      <c r="K226" s="79">
        <f t="shared" si="91"/>
        <v>36801</v>
      </c>
      <c r="L226" s="77">
        <f t="shared" si="92"/>
        <v>306545.89999999997</v>
      </c>
      <c r="M226" s="79">
        <f t="shared" si="93"/>
        <v>306544</v>
      </c>
      <c r="N226" s="67" t="s">
        <v>6</v>
      </c>
      <c r="O226" s="73"/>
      <c r="P226" s="74"/>
      <c r="Q226" s="67" t="s">
        <v>6</v>
      </c>
      <c r="R226" s="67" t="s">
        <v>6</v>
      </c>
    </row>
    <row r="227" spans="2:18" ht="18.95" hidden="1" customHeight="1">
      <c r="B227" s="66" t="s">
        <v>1236</v>
      </c>
      <c r="C227" s="66" t="s">
        <v>1237</v>
      </c>
      <c r="D227" s="67" t="s">
        <v>1172</v>
      </c>
      <c r="E227" s="68">
        <v>101</v>
      </c>
      <c r="F227" s="77">
        <v>6870.5</v>
      </c>
      <c r="G227" s="79">
        <f t="shared" si="89"/>
        <v>693920</v>
      </c>
      <c r="H227" s="77">
        <v>12184</v>
      </c>
      <c r="I227" s="79">
        <f t="shared" si="90"/>
        <v>1230584</v>
      </c>
      <c r="J227" s="77">
        <v>5033.3</v>
      </c>
      <c r="K227" s="79">
        <f t="shared" si="91"/>
        <v>508363</v>
      </c>
      <c r="L227" s="77">
        <f t="shared" si="92"/>
        <v>24087.8</v>
      </c>
      <c r="M227" s="79">
        <f t="shared" si="93"/>
        <v>2432867</v>
      </c>
      <c r="N227" s="67" t="s">
        <v>6</v>
      </c>
      <c r="O227" s="73"/>
      <c r="P227" s="74"/>
      <c r="Q227" s="67" t="s">
        <v>6</v>
      </c>
      <c r="R227" s="67" t="s">
        <v>6</v>
      </c>
    </row>
    <row r="228" spans="2:18" ht="18.95" hidden="1" customHeight="1">
      <c r="B228" s="66" t="s">
        <v>1238</v>
      </c>
      <c r="C228" s="66" t="s">
        <v>1225</v>
      </c>
      <c r="D228" s="67" t="s">
        <v>294</v>
      </c>
      <c r="E228" s="68">
        <v>51</v>
      </c>
      <c r="F228" s="77">
        <v>18699.599999999999</v>
      </c>
      <c r="G228" s="79">
        <f t="shared" si="89"/>
        <v>953679</v>
      </c>
      <c r="H228" s="77">
        <v>32773.599999999999</v>
      </c>
      <c r="I228" s="79">
        <f t="shared" si="90"/>
        <v>1671453</v>
      </c>
      <c r="J228" s="77">
        <v>21405.1</v>
      </c>
      <c r="K228" s="79">
        <f t="shared" si="91"/>
        <v>1091660</v>
      </c>
      <c r="L228" s="77">
        <f t="shared" si="92"/>
        <v>72878.299999999988</v>
      </c>
      <c r="M228" s="79">
        <f t="shared" si="93"/>
        <v>3716792</v>
      </c>
      <c r="N228" s="67" t="s">
        <v>6</v>
      </c>
      <c r="O228" s="73"/>
      <c r="P228" s="74"/>
      <c r="Q228" s="67" t="s">
        <v>6</v>
      </c>
      <c r="R228" s="67" t="s">
        <v>6</v>
      </c>
    </row>
    <row r="229" spans="2:18" ht="18.95" hidden="1" customHeight="1">
      <c r="B229" s="66" t="s">
        <v>1239</v>
      </c>
      <c r="C229" s="66" t="s">
        <v>6</v>
      </c>
      <c r="D229" s="67" t="s">
        <v>6</v>
      </c>
      <c r="E229" s="68">
        <v>0</v>
      </c>
      <c r="F229" s="77">
        <v>0</v>
      </c>
      <c r="G229" s="78">
        <v>0</v>
      </c>
      <c r="H229" s="77">
        <v>0</v>
      </c>
      <c r="I229" s="78">
        <v>0</v>
      </c>
      <c r="J229" s="77">
        <v>0</v>
      </c>
      <c r="K229" s="78">
        <v>0</v>
      </c>
      <c r="L229" s="77">
        <v>0</v>
      </c>
      <c r="M229" s="78">
        <v>0</v>
      </c>
      <c r="N229" s="67" t="s">
        <v>794</v>
      </c>
      <c r="O229" s="73"/>
      <c r="P229" s="74"/>
      <c r="Q229" s="67" t="s">
        <v>6</v>
      </c>
      <c r="R229" s="67" t="s">
        <v>6</v>
      </c>
    </row>
    <row r="230" spans="2:18" ht="18.95" hidden="1" customHeight="1">
      <c r="B230" s="66" t="s">
        <v>1194</v>
      </c>
      <c r="C230" s="66" t="s">
        <v>1195</v>
      </c>
      <c r="D230" s="67" t="s">
        <v>793</v>
      </c>
      <c r="E230" s="68">
        <v>6</v>
      </c>
      <c r="F230" s="77">
        <v>16676.900000000001</v>
      </c>
      <c r="G230" s="79">
        <f>TRUNC($E230*F230)</f>
        <v>100061</v>
      </c>
      <c r="H230" s="77">
        <v>27207.200000000001</v>
      </c>
      <c r="I230" s="79">
        <f>TRUNC($E230*H230)</f>
        <v>163243</v>
      </c>
      <c r="J230" s="77">
        <v>0</v>
      </c>
      <c r="K230" s="79">
        <f>TRUNC($E230*J230)</f>
        <v>0</v>
      </c>
      <c r="L230" s="77">
        <f>F230+H230+J230</f>
        <v>43884.100000000006</v>
      </c>
      <c r="M230" s="79">
        <f t="shared" ref="M230:M231" si="94">G230+I230+K230</f>
        <v>263304</v>
      </c>
      <c r="N230" s="67" t="s">
        <v>6</v>
      </c>
      <c r="O230" s="73"/>
      <c r="P230" s="74"/>
      <c r="Q230" s="67" t="s">
        <v>1196</v>
      </c>
      <c r="R230" s="67" t="s">
        <v>6</v>
      </c>
    </row>
    <row r="231" spans="2:18" ht="18.95" hidden="1" customHeight="1">
      <c r="B231" s="66" t="s">
        <v>1240</v>
      </c>
      <c r="C231" s="66" t="s">
        <v>1241</v>
      </c>
      <c r="D231" s="67" t="s">
        <v>1242</v>
      </c>
      <c r="E231" s="68">
        <v>10</v>
      </c>
      <c r="F231" s="77">
        <v>1129.7</v>
      </c>
      <c r="G231" s="79">
        <f>TRUNC($E231*F231)</f>
        <v>11297</v>
      </c>
      <c r="H231" s="77">
        <v>14660</v>
      </c>
      <c r="I231" s="79">
        <f>TRUNC($E231*H231)</f>
        <v>146600</v>
      </c>
      <c r="J231" s="77">
        <v>0</v>
      </c>
      <c r="K231" s="79">
        <f>TRUNC($E231*J231)</f>
        <v>0</v>
      </c>
      <c r="L231" s="77">
        <f>F231+H231+J231</f>
        <v>15789.7</v>
      </c>
      <c r="M231" s="79">
        <f t="shared" si="94"/>
        <v>157897</v>
      </c>
      <c r="N231" s="67" t="s">
        <v>6</v>
      </c>
      <c r="O231" s="73"/>
      <c r="P231" s="74"/>
      <c r="Q231" s="67" t="s">
        <v>6</v>
      </c>
      <c r="R231" s="67" t="s">
        <v>6</v>
      </c>
    </row>
    <row r="232" spans="2:18" ht="18.95" hidden="1" customHeight="1">
      <c r="B232" s="66" t="s">
        <v>1243</v>
      </c>
      <c r="C232" s="66" t="s">
        <v>6</v>
      </c>
      <c r="D232" s="67" t="s">
        <v>6</v>
      </c>
      <c r="E232" s="68">
        <v>0</v>
      </c>
      <c r="F232" s="77">
        <v>0</v>
      </c>
      <c r="G232" s="78">
        <v>0</v>
      </c>
      <c r="H232" s="77">
        <v>0</v>
      </c>
      <c r="I232" s="78">
        <v>0</v>
      </c>
      <c r="J232" s="77">
        <v>0</v>
      </c>
      <c r="K232" s="78">
        <v>0</v>
      </c>
      <c r="L232" s="77">
        <v>0</v>
      </c>
      <c r="M232" s="78">
        <v>0</v>
      </c>
      <c r="N232" s="67" t="s">
        <v>1256</v>
      </c>
      <c r="O232" s="73"/>
      <c r="P232" s="74"/>
      <c r="Q232" s="67" t="s">
        <v>6</v>
      </c>
      <c r="R232" s="67" t="s">
        <v>6</v>
      </c>
    </row>
    <row r="233" spans="2:18" ht="18.95" hidden="1" customHeight="1">
      <c r="B233" s="66" t="s">
        <v>1244</v>
      </c>
      <c r="C233" s="66" t="s">
        <v>6</v>
      </c>
      <c r="D233" s="67" t="s">
        <v>689</v>
      </c>
      <c r="E233" s="68">
        <v>5881</v>
      </c>
      <c r="F233" s="77">
        <v>464.1</v>
      </c>
      <c r="G233" s="79">
        <f>TRUNC($E233*F233)</f>
        <v>2729372</v>
      </c>
      <c r="H233" s="77">
        <v>0</v>
      </c>
      <c r="I233" s="79">
        <f>TRUNC($E233*H233)</f>
        <v>0</v>
      </c>
      <c r="J233" s="77">
        <v>0</v>
      </c>
      <c r="K233" s="79">
        <f>TRUNC($E233*J233)</f>
        <v>0</v>
      </c>
      <c r="L233" s="77">
        <f>F233+H233+J233</f>
        <v>464.1</v>
      </c>
      <c r="M233" s="79">
        <f t="shared" ref="M233" si="95">G233+I233+K233</f>
        <v>2729372</v>
      </c>
      <c r="N233" s="67" t="s">
        <v>6</v>
      </c>
      <c r="O233" s="73"/>
      <c r="P233" s="74"/>
      <c r="Q233" s="67" t="s">
        <v>6</v>
      </c>
      <c r="R233" s="67" t="s">
        <v>6</v>
      </c>
    </row>
    <row r="234" spans="2:18" ht="18.95" hidden="1" customHeight="1">
      <c r="B234" s="66" t="s">
        <v>1245</v>
      </c>
      <c r="C234" s="66" t="s">
        <v>6</v>
      </c>
      <c r="D234" s="67" t="s">
        <v>6</v>
      </c>
      <c r="E234" s="68">
        <v>0</v>
      </c>
      <c r="F234" s="77">
        <v>0</v>
      </c>
      <c r="G234" s="78">
        <v>0</v>
      </c>
      <c r="H234" s="77">
        <v>0</v>
      </c>
      <c r="I234" s="78">
        <v>0</v>
      </c>
      <c r="J234" s="77">
        <v>0</v>
      </c>
      <c r="K234" s="78">
        <v>0</v>
      </c>
      <c r="L234" s="77">
        <v>0</v>
      </c>
      <c r="M234" s="78">
        <v>0</v>
      </c>
      <c r="N234" s="67" t="s">
        <v>794</v>
      </c>
      <c r="O234" s="73"/>
      <c r="P234" s="74"/>
      <c r="Q234" s="67" t="s">
        <v>6</v>
      </c>
      <c r="R234" s="67" t="s">
        <v>6</v>
      </c>
    </row>
    <row r="235" spans="2:18" ht="18.95" hidden="1" customHeight="1">
      <c r="B235" s="66" t="s">
        <v>1246</v>
      </c>
      <c r="C235" s="66" t="s">
        <v>1247</v>
      </c>
      <c r="D235" s="67" t="s">
        <v>293</v>
      </c>
      <c r="E235" s="68">
        <v>8793</v>
      </c>
      <c r="F235" s="77">
        <v>0</v>
      </c>
      <c r="G235" s="79">
        <f>TRUNC($E235*F235)</f>
        <v>0</v>
      </c>
      <c r="H235" s="77">
        <v>0</v>
      </c>
      <c r="I235" s="79">
        <f>TRUNC($E235*H235)</f>
        <v>0</v>
      </c>
      <c r="J235" s="77">
        <v>528.20000000000005</v>
      </c>
      <c r="K235" s="79">
        <f>TRUNC($E235*J235)</f>
        <v>4644462</v>
      </c>
      <c r="L235" s="77">
        <f>F235+H235+J235</f>
        <v>528.20000000000005</v>
      </c>
      <c r="M235" s="79">
        <f t="shared" ref="M235:M239" si="96">G235+I235+K235</f>
        <v>4644462</v>
      </c>
      <c r="N235" s="67" t="s">
        <v>6</v>
      </c>
      <c r="O235" s="73"/>
      <c r="P235" s="74"/>
      <c r="Q235" s="67" t="s">
        <v>6</v>
      </c>
      <c r="R235" s="67" t="s">
        <v>6</v>
      </c>
    </row>
    <row r="236" spans="2:18" ht="18.95" hidden="1" customHeight="1">
      <c r="B236" s="66" t="s">
        <v>1248</v>
      </c>
      <c r="C236" s="66" t="s">
        <v>1249</v>
      </c>
      <c r="D236" s="67" t="s">
        <v>1172</v>
      </c>
      <c r="E236" s="68">
        <v>69</v>
      </c>
      <c r="F236" s="77">
        <v>0</v>
      </c>
      <c r="G236" s="79">
        <f>TRUNC($E236*F236)</f>
        <v>0</v>
      </c>
      <c r="H236" s="77">
        <v>0</v>
      </c>
      <c r="I236" s="79">
        <f>TRUNC($E236*H236)</f>
        <v>0</v>
      </c>
      <c r="J236" s="77">
        <v>40890.699999999997</v>
      </c>
      <c r="K236" s="79">
        <f>TRUNC($E236*J236)</f>
        <v>2821458</v>
      </c>
      <c r="L236" s="77">
        <f>F236+H236+J236</f>
        <v>40890.699999999997</v>
      </c>
      <c r="M236" s="79">
        <f t="shared" si="96"/>
        <v>2821458</v>
      </c>
      <c r="N236" s="67" t="s">
        <v>6</v>
      </c>
      <c r="O236" s="73"/>
      <c r="P236" s="74"/>
      <c r="Q236" s="67" t="s">
        <v>6</v>
      </c>
      <c r="R236" s="67" t="s">
        <v>6</v>
      </c>
    </row>
    <row r="237" spans="2:18" ht="18.95" hidden="1" customHeight="1">
      <c r="B237" s="66" t="s">
        <v>1270</v>
      </c>
      <c r="C237" s="66" t="s">
        <v>1271</v>
      </c>
      <c r="D237" s="67" t="s">
        <v>793</v>
      </c>
      <c r="E237" s="68">
        <v>375</v>
      </c>
      <c r="F237" s="77">
        <v>0</v>
      </c>
      <c r="G237" s="79">
        <f>TRUNC($E237*F237)</f>
        <v>0</v>
      </c>
      <c r="H237" s="77">
        <v>0</v>
      </c>
      <c r="I237" s="79">
        <f>TRUNC($E237*H237)</f>
        <v>0</v>
      </c>
      <c r="J237" s="77">
        <v>4218.3</v>
      </c>
      <c r="K237" s="79">
        <f>TRUNC($E237*J237)</f>
        <v>1581862</v>
      </c>
      <c r="L237" s="77">
        <f>F237+H237+J237</f>
        <v>4218.3</v>
      </c>
      <c r="M237" s="79">
        <f t="shared" si="96"/>
        <v>1581862</v>
      </c>
      <c r="N237" s="67" t="s">
        <v>6</v>
      </c>
      <c r="O237" s="73"/>
      <c r="P237" s="74"/>
      <c r="Q237" s="67" t="s">
        <v>6</v>
      </c>
      <c r="R237" s="67" t="s">
        <v>6</v>
      </c>
    </row>
    <row r="238" spans="2:18" ht="18.95" hidden="1" customHeight="1">
      <c r="B238" s="66" t="s">
        <v>1250</v>
      </c>
      <c r="C238" s="66" t="s">
        <v>1251</v>
      </c>
      <c r="D238" s="67" t="s">
        <v>295</v>
      </c>
      <c r="E238" s="68">
        <v>20</v>
      </c>
      <c r="F238" s="77">
        <v>24555.200000000001</v>
      </c>
      <c r="G238" s="79">
        <f>TRUNC($E238*F238)</f>
        <v>491104</v>
      </c>
      <c r="H238" s="77">
        <v>127932.8</v>
      </c>
      <c r="I238" s="79">
        <f>TRUNC($E238*H238)</f>
        <v>2558656</v>
      </c>
      <c r="J238" s="77">
        <v>0</v>
      </c>
      <c r="K238" s="79">
        <f>TRUNC($E238*J238)</f>
        <v>0</v>
      </c>
      <c r="L238" s="77">
        <f>F238+H238+J238</f>
        <v>152488</v>
      </c>
      <c r="M238" s="79">
        <f t="shared" si="96"/>
        <v>3049760</v>
      </c>
      <c r="N238" s="67" t="s">
        <v>6</v>
      </c>
      <c r="O238" s="73"/>
      <c r="P238" s="74"/>
      <c r="Q238" s="67" t="s">
        <v>6</v>
      </c>
      <c r="R238" s="67" t="s">
        <v>6</v>
      </c>
    </row>
    <row r="239" spans="2:18" ht="18.95" hidden="1" customHeight="1">
      <c r="B239" s="66" t="s">
        <v>1252</v>
      </c>
      <c r="C239" s="66" t="s">
        <v>6</v>
      </c>
      <c r="D239" s="67" t="s">
        <v>1254</v>
      </c>
      <c r="E239" s="68">
        <v>360</v>
      </c>
      <c r="F239" s="77">
        <v>2131.5</v>
      </c>
      <c r="G239" s="79">
        <f>TRUNC($E239*F239)</f>
        <v>767340</v>
      </c>
      <c r="H239" s="77">
        <v>3310.4</v>
      </c>
      <c r="I239" s="79">
        <f>TRUNC($E239*H239)</f>
        <v>1191744</v>
      </c>
      <c r="J239" s="77">
        <v>609.6</v>
      </c>
      <c r="K239" s="79">
        <f>TRUNC($E239*J239)</f>
        <v>219456</v>
      </c>
      <c r="L239" s="77">
        <f>F239+H239+J239</f>
        <v>6051.5</v>
      </c>
      <c r="M239" s="79">
        <f t="shared" si="96"/>
        <v>2178540</v>
      </c>
      <c r="N239" s="67" t="s">
        <v>6</v>
      </c>
      <c r="O239" s="73"/>
      <c r="P239" s="74"/>
      <c r="Q239" s="67" t="s">
        <v>6</v>
      </c>
      <c r="R239" s="67" t="s">
        <v>6</v>
      </c>
    </row>
    <row r="240" spans="2:18" ht="18.95" hidden="1" customHeight="1">
      <c r="B240" s="66" t="s">
        <v>6</v>
      </c>
      <c r="C240" s="66" t="s">
        <v>6</v>
      </c>
      <c r="D240" s="67" t="s">
        <v>6</v>
      </c>
      <c r="E240" s="68">
        <v>0</v>
      </c>
      <c r="F240" s="77">
        <v>0</v>
      </c>
      <c r="G240" s="78">
        <v>0</v>
      </c>
      <c r="H240" s="77">
        <v>0</v>
      </c>
      <c r="I240" s="78">
        <v>0</v>
      </c>
      <c r="J240" s="77">
        <v>0</v>
      </c>
      <c r="K240" s="78">
        <v>0</v>
      </c>
      <c r="L240" s="77">
        <v>0</v>
      </c>
      <c r="M240" s="78">
        <v>0</v>
      </c>
      <c r="N240" s="67" t="s">
        <v>794</v>
      </c>
      <c r="O240" s="73"/>
      <c r="P240" s="74"/>
      <c r="Q240" s="67" t="s">
        <v>6</v>
      </c>
      <c r="R240" s="67" t="s">
        <v>6</v>
      </c>
    </row>
    <row r="241" spans="2:18" s="80" customFormat="1" ht="18.95" hidden="1" customHeight="1">
      <c r="B241" s="81" t="s">
        <v>1272</v>
      </c>
      <c r="C241" s="81" t="s">
        <v>6</v>
      </c>
      <c r="D241" s="82" t="s">
        <v>6</v>
      </c>
      <c r="E241" s="83">
        <v>0</v>
      </c>
      <c r="F241" s="84">
        <v>0</v>
      </c>
      <c r="G241" s="85">
        <f>SUM(G243:G286)</f>
        <v>29643954</v>
      </c>
      <c r="H241" s="84">
        <v>0</v>
      </c>
      <c r="I241" s="85">
        <f t="shared" ref="I241:M241" si="97">SUM(I243:I286)</f>
        <v>75736530</v>
      </c>
      <c r="J241" s="84">
        <v>0</v>
      </c>
      <c r="K241" s="85">
        <f t="shared" si="97"/>
        <v>26657269</v>
      </c>
      <c r="L241" s="84">
        <v>0</v>
      </c>
      <c r="M241" s="85">
        <f t="shared" si="97"/>
        <v>132037753</v>
      </c>
      <c r="N241" s="82" t="s">
        <v>694</v>
      </c>
      <c r="O241" s="86"/>
      <c r="P241" s="87"/>
      <c r="Q241" s="82" t="s">
        <v>6</v>
      </c>
      <c r="R241" s="82" t="s">
        <v>6</v>
      </c>
    </row>
    <row r="242" spans="2:18" ht="18.95" hidden="1" customHeight="1">
      <c r="B242" s="66" t="s">
        <v>1170</v>
      </c>
      <c r="C242" s="66" t="s">
        <v>6</v>
      </c>
      <c r="D242" s="67" t="s">
        <v>6</v>
      </c>
      <c r="E242" s="68">
        <v>0</v>
      </c>
      <c r="F242" s="77">
        <v>0</v>
      </c>
      <c r="G242" s="78">
        <v>0</v>
      </c>
      <c r="H242" s="77">
        <v>0</v>
      </c>
      <c r="I242" s="78">
        <v>0</v>
      </c>
      <c r="J242" s="77">
        <v>0</v>
      </c>
      <c r="K242" s="78">
        <v>0</v>
      </c>
      <c r="L242" s="77">
        <v>0</v>
      </c>
      <c r="M242" s="78">
        <v>0</v>
      </c>
      <c r="N242" s="67" t="s">
        <v>1256</v>
      </c>
      <c r="O242" s="73"/>
      <c r="P242" s="74"/>
      <c r="Q242" s="67" t="s">
        <v>6</v>
      </c>
      <c r="R242" s="67" t="s">
        <v>6</v>
      </c>
    </row>
    <row r="243" spans="2:18" ht="18.95" hidden="1" customHeight="1">
      <c r="B243" s="66" t="s">
        <v>1171</v>
      </c>
      <c r="C243" s="66" t="s">
        <v>1107</v>
      </c>
      <c r="D243" s="67" t="s">
        <v>1172</v>
      </c>
      <c r="E243" s="68">
        <v>489</v>
      </c>
      <c r="F243" s="77">
        <v>589.29999999999995</v>
      </c>
      <c r="G243" s="79">
        <f t="shared" ref="G243:G252" si="98">TRUNC($E243*F243)</f>
        <v>288167</v>
      </c>
      <c r="H243" s="77">
        <v>1491.6</v>
      </c>
      <c r="I243" s="79">
        <f t="shared" ref="I243:I252" si="99">TRUNC($E243*H243)</f>
        <v>729392</v>
      </c>
      <c r="J243" s="77">
        <v>787.7</v>
      </c>
      <c r="K243" s="79">
        <f t="shared" ref="K243:K252" si="100">TRUNC($E243*J243)</f>
        <v>385185</v>
      </c>
      <c r="L243" s="77">
        <f t="shared" ref="L243:L252" si="101">F243+H243+J243</f>
        <v>2868.5999999999995</v>
      </c>
      <c r="M243" s="79">
        <f t="shared" ref="M243:M252" si="102">G243+I243+K243</f>
        <v>1402744</v>
      </c>
      <c r="N243" s="67" t="s">
        <v>6</v>
      </c>
      <c r="O243" s="73"/>
      <c r="P243" s="74"/>
      <c r="Q243" s="67" t="s">
        <v>1173</v>
      </c>
      <c r="R243" s="67" t="s">
        <v>6</v>
      </c>
    </row>
    <row r="244" spans="2:18" ht="18.95" hidden="1" customHeight="1">
      <c r="B244" s="66" t="s">
        <v>1174</v>
      </c>
      <c r="C244" s="66" t="s">
        <v>1106</v>
      </c>
      <c r="D244" s="67" t="s">
        <v>1172</v>
      </c>
      <c r="E244" s="68">
        <v>326</v>
      </c>
      <c r="F244" s="77">
        <v>286.3</v>
      </c>
      <c r="G244" s="79">
        <f t="shared" si="98"/>
        <v>93333</v>
      </c>
      <c r="H244" s="77">
        <v>784.8</v>
      </c>
      <c r="I244" s="79">
        <f t="shared" si="99"/>
        <v>255844</v>
      </c>
      <c r="J244" s="77">
        <v>367.4</v>
      </c>
      <c r="K244" s="79">
        <f t="shared" si="100"/>
        <v>119772</v>
      </c>
      <c r="L244" s="77">
        <f t="shared" si="101"/>
        <v>1438.5</v>
      </c>
      <c r="M244" s="79">
        <f t="shared" si="102"/>
        <v>468949</v>
      </c>
      <c r="N244" s="67" t="s">
        <v>6</v>
      </c>
      <c r="O244" s="73"/>
      <c r="P244" s="74"/>
      <c r="Q244" s="67" t="s">
        <v>6</v>
      </c>
      <c r="R244" s="67" t="s">
        <v>6</v>
      </c>
    </row>
    <row r="245" spans="2:18" ht="18.95" hidden="1" customHeight="1">
      <c r="B245" s="66" t="s">
        <v>1266</v>
      </c>
      <c r="C245" s="66" t="s">
        <v>1267</v>
      </c>
      <c r="D245" s="67" t="s">
        <v>295</v>
      </c>
      <c r="E245" s="68">
        <v>233</v>
      </c>
      <c r="F245" s="77">
        <v>6327.8</v>
      </c>
      <c r="G245" s="79">
        <f t="shared" si="98"/>
        <v>1474377</v>
      </c>
      <c r="H245" s="77">
        <v>8250.4</v>
      </c>
      <c r="I245" s="79">
        <f t="shared" si="99"/>
        <v>1922343</v>
      </c>
      <c r="J245" s="77">
        <v>5097.3</v>
      </c>
      <c r="K245" s="79">
        <f t="shared" si="100"/>
        <v>1187670</v>
      </c>
      <c r="L245" s="77">
        <f t="shared" si="101"/>
        <v>19675.5</v>
      </c>
      <c r="M245" s="79">
        <f t="shared" si="102"/>
        <v>4584390</v>
      </c>
      <c r="N245" s="67" t="s">
        <v>6</v>
      </c>
      <c r="O245" s="73"/>
      <c r="P245" s="74"/>
      <c r="Q245" s="67" t="s">
        <v>6</v>
      </c>
      <c r="R245" s="67" t="s">
        <v>6</v>
      </c>
    </row>
    <row r="246" spans="2:18" ht="18.95" hidden="1" customHeight="1">
      <c r="B246" s="66" t="s">
        <v>1180</v>
      </c>
      <c r="C246" s="66" t="s">
        <v>1181</v>
      </c>
      <c r="D246" s="67" t="s">
        <v>793</v>
      </c>
      <c r="E246" s="68">
        <v>170</v>
      </c>
      <c r="F246" s="77">
        <v>207.5</v>
      </c>
      <c r="G246" s="79">
        <f t="shared" si="98"/>
        <v>35275</v>
      </c>
      <c r="H246" s="77">
        <v>572.79999999999995</v>
      </c>
      <c r="I246" s="79">
        <f t="shared" si="99"/>
        <v>97376</v>
      </c>
      <c r="J246" s="77">
        <v>307.2</v>
      </c>
      <c r="K246" s="79">
        <f t="shared" si="100"/>
        <v>52224</v>
      </c>
      <c r="L246" s="77">
        <f t="shared" si="101"/>
        <v>1087.5</v>
      </c>
      <c r="M246" s="79">
        <f t="shared" si="102"/>
        <v>184875</v>
      </c>
      <c r="N246" s="67" t="s">
        <v>6</v>
      </c>
      <c r="O246" s="73"/>
      <c r="P246" s="74"/>
      <c r="Q246" s="67" t="s">
        <v>6</v>
      </c>
      <c r="R246" s="67" t="s">
        <v>6</v>
      </c>
    </row>
    <row r="247" spans="2:18" ht="18.95" hidden="1" customHeight="1">
      <c r="B247" s="66" t="s">
        <v>1182</v>
      </c>
      <c r="C247" s="66" t="s">
        <v>6</v>
      </c>
      <c r="D247" s="67" t="s">
        <v>1172</v>
      </c>
      <c r="E247" s="68">
        <v>210</v>
      </c>
      <c r="F247" s="77">
        <v>82.7</v>
      </c>
      <c r="G247" s="79">
        <f t="shared" si="98"/>
        <v>17367</v>
      </c>
      <c r="H247" s="77">
        <v>114.4</v>
      </c>
      <c r="I247" s="79">
        <f t="shared" si="99"/>
        <v>24024</v>
      </c>
      <c r="J247" s="77">
        <v>74.599999999999994</v>
      </c>
      <c r="K247" s="79">
        <f t="shared" si="100"/>
        <v>15666</v>
      </c>
      <c r="L247" s="77">
        <f t="shared" si="101"/>
        <v>271.70000000000005</v>
      </c>
      <c r="M247" s="79">
        <f t="shared" si="102"/>
        <v>57057</v>
      </c>
      <c r="N247" s="67" t="s">
        <v>6</v>
      </c>
      <c r="O247" s="73"/>
      <c r="P247" s="74"/>
      <c r="Q247" s="67" t="s">
        <v>6</v>
      </c>
      <c r="R247" s="67" t="s">
        <v>6</v>
      </c>
    </row>
    <row r="248" spans="2:18" ht="18.95" hidden="1" customHeight="1">
      <c r="B248" s="66" t="s">
        <v>1183</v>
      </c>
      <c r="C248" s="66" t="s">
        <v>1184</v>
      </c>
      <c r="D248" s="67" t="s">
        <v>1172</v>
      </c>
      <c r="E248" s="68">
        <v>30</v>
      </c>
      <c r="F248" s="77">
        <v>377.1</v>
      </c>
      <c r="G248" s="79">
        <f t="shared" si="98"/>
        <v>11313</v>
      </c>
      <c r="H248" s="77">
        <v>3880.8</v>
      </c>
      <c r="I248" s="79">
        <f t="shared" si="99"/>
        <v>116424</v>
      </c>
      <c r="J248" s="77">
        <v>484.3</v>
      </c>
      <c r="K248" s="79">
        <f t="shared" si="100"/>
        <v>14529</v>
      </c>
      <c r="L248" s="77">
        <f t="shared" si="101"/>
        <v>4742.2000000000007</v>
      </c>
      <c r="M248" s="79">
        <f t="shared" si="102"/>
        <v>142266</v>
      </c>
      <c r="N248" s="67" t="s">
        <v>6</v>
      </c>
      <c r="O248" s="73"/>
      <c r="P248" s="74"/>
      <c r="Q248" s="67" t="s">
        <v>6</v>
      </c>
      <c r="R248" s="67" t="s">
        <v>6</v>
      </c>
    </row>
    <row r="249" spans="2:18" ht="18.95" hidden="1" customHeight="1">
      <c r="B249" s="66" t="s">
        <v>1185</v>
      </c>
      <c r="C249" s="66" t="s">
        <v>1184</v>
      </c>
      <c r="D249" s="67" t="s">
        <v>1172</v>
      </c>
      <c r="E249" s="68">
        <v>30</v>
      </c>
      <c r="F249" s="77">
        <v>667.7</v>
      </c>
      <c r="G249" s="79">
        <f t="shared" si="98"/>
        <v>20031</v>
      </c>
      <c r="H249" s="77">
        <v>8460</v>
      </c>
      <c r="I249" s="79">
        <f t="shared" si="99"/>
        <v>253800</v>
      </c>
      <c r="J249" s="77">
        <v>594.5</v>
      </c>
      <c r="K249" s="79">
        <f t="shared" si="100"/>
        <v>17835</v>
      </c>
      <c r="L249" s="77">
        <f t="shared" si="101"/>
        <v>9722.2000000000007</v>
      </c>
      <c r="M249" s="79">
        <f t="shared" si="102"/>
        <v>291666</v>
      </c>
      <c r="N249" s="67" t="s">
        <v>6</v>
      </c>
      <c r="O249" s="73"/>
      <c r="P249" s="74"/>
      <c r="Q249" s="67" t="s">
        <v>6</v>
      </c>
      <c r="R249" s="67" t="s">
        <v>6</v>
      </c>
    </row>
    <row r="250" spans="2:18" ht="18.95" hidden="1" customHeight="1">
      <c r="B250" s="66" t="s">
        <v>1186</v>
      </c>
      <c r="C250" s="66" t="s">
        <v>1187</v>
      </c>
      <c r="D250" s="67" t="s">
        <v>8</v>
      </c>
      <c r="E250" s="68">
        <v>3</v>
      </c>
      <c r="F250" s="77">
        <v>7640.7</v>
      </c>
      <c r="G250" s="79">
        <f t="shared" si="98"/>
        <v>22922</v>
      </c>
      <c r="H250" s="77">
        <v>52852</v>
      </c>
      <c r="I250" s="79">
        <f t="shared" si="99"/>
        <v>158556</v>
      </c>
      <c r="J250" s="77">
        <v>0</v>
      </c>
      <c r="K250" s="79">
        <f t="shared" si="100"/>
        <v>0</v>
      </c>
      <c r="L250" s="77">
        <f t="shared" si="101"/>
        <v>60492.7</v>
      </c>
      <c r="M250" s="79">
        <f t="shared" si="102"/>
        <v>181478</v>
      </c>
      <c r="N250" s="67" t="s">
        <v>6</v>
      </c>
      <c r="O250" s="73"/>
      <c r="P250" s="74"/>
      <c r="Q250" s="67" t="s">
        <v>6</v>
      </c>
      <c r="R250" s="67" t="s">
        <v>6</v>
      </c>
    </row>
    <row r="251" spans="2:18" ht="18.95" hidden="1" customHeight="1">
      <c r="B251" s="66" t="s">
        <v>1186</v>
      </c>
      <c r="C251" s="66" t="s">
        <v>1188</v>
      </c>
      <c r="D251" s="67" t="s">
        <v>8</v>
      </c>
      <c r="E251" s="68">
        <v>2</v>
      </c>
      <c r="F251" s="77">
        <v>9757.9</v>
      </c>
      <c r="G251" s="79">
        <f t="shared" si="98"/>
        <v>19515</v>
      </c>
      <c r="H251" s="77">
        <v>70196</v>
      </c>
      <c r="I251" s="79">
        <f t="shared" si="99"/>
        <v>140392</v>
      </c>
      <c r="J251" s="77">
        <v>0</v>
      </c>
      <c r="K251" s="79">
        <f t="shared" si="100"/>
        <v>0</v>
      </c>
      <c r="L251" s="77">
        <f t="shared" si="101"/>
        <v>79953.899999999994</v>
      </c>
      <c r="M251" s="79">
        <f t="shared" si="102"/>
        <v>159907</v>
      </c>
      <c r="N251" s="67" t="s">
        <v>6</v>
      </c>
      <c r="O251" s="73"/>
      <c r="P251" s="74"/>
      <c r="Q251" s="67" t="s">
        <v>6</v>
      </c>
      <c r="R251" s="67" t="s">
        <v>6</v>
      </c>
    </row>
    <row r="252" spans="2:18" ht="18.95" hidden="1" customHeight="1">
      <c r="B252" s="66" t="s">
        <v>1189</v>
      </c>
      <c r="C252" s="66" t="s">
        <v>6</v>
      </c>
      <c r="D252" s="67" t="s">
        <v>8</v>
      </c>
      <c r="E252" s="68">
        <v>3</v>
      </c>
      <c r="F252" s="77">
        <v>2236.9</v>
      </c>
      <c r="G252" s="79">
        <f t="shared" si="98"/>
        <v>6710</v>
      </c>
      <c r="H252" s="77">
        <v>3995.2</v>
      </c>
      <c r="I252" s="79">
        <f t="shared" si="99"/>
        <v>11985</v>
      </c>
      <c r="J252" s="77">
        <v>550</v>
      </c>
      <c r="K252" s="79">
        <f t="shared" si="100"/>
        <v>1650</v>
      </c>
      <c r="L252" s="77">
        <f t="shared" si="101"/>
        <v>6782.1</v>
      </c>
      <c r="M252" s="79">
        <f t="shared" si="102"/>
        <v>20345</v>
      </c>
      <c r="N252" s="67" t="s">
        <v>6</v>
      </c>
      <c r="O252" s="73"/>
      <c r="P252" s="74"/>
      <c r="Q252" s="67" t="s">
        <v>6</v>
      </c>
      <c r="R252" s="67" t="s">
        <v>6</v>
      </c>
    </row>
    <row r="253" spans="2:18" ht="18.95" hidden="1" customHeight="1">
      <c r="B253" s="66" t="s">
        <v>1190</v>
      </c>
      <c r="C253" s="66" t="s">
        <v>6</v>
      </c>
      <c r="D253" s="67" t="s">
        <v>6</v>
      </c>
      <c r="E253" s="68">
        <v>0</v>
      </c>
      <c r="F253" s="77">
        <v>0</v>
      </c>
      <c r="G253" s="78">
        <v>0</v>
      </c>
      <c r="H253" s="77">
        <v>0</v>
      </c>
      <c r="I253" s="78">
        <v>0</v>
      </c>
      <c r="J253" s="77">
        <v>0</v>
      </c>
      <c r="K253" s="78">
        <v>0</v>
      </c>
      <c r="L253" s="77">
        <v>0</v>
      </c>
      <c r="M253" s="78">
        <v>0</v>
      </c>
      <c r="N253" s="67" t="s">
        <v>1256</v>
      </c>
      <c r="O253" s="73"/>
      <c r="P253" s="74"/>
      <c r="Q253" s="67" t="s">
        <v>6</v>
      </c>
      <c r="R253" s="67" t="s">
        <v>6</v>
      </c>
    </row>
    <row r="254" spans="2:18" ht="18.95" hidden="1" customHeight="1">
      <c r="B254" s="66" t="s">
        <v>1191</v>
      </c>
      <c r="C254" s="66" t="s">
        <v>1192</v>
      </c>
      <c r="D254" s="67" t="s">
        <v>1172</v>
      </c>
      <c r="E254" s="68">
        <v>33</v>
      </c>
      <c r="F254" s="77">
        <v>405.8</v>
      </c>
      <c r="G254" s="79">
        <f t="shared" ref="G254:G259" si="103">TRUNC($E254*F254)</f>
        <v>13391</v>
      </c>
      <c r="H254" s="77">
        <v>13113.6</v>
      </c>
      <c r="I254" s="79">
        <f t="shared" ref="I254:I259" si="104">TRUNC($E254*H254)</f>
        <v>432748</v>
      </c>
      <c r="J254" s="77">
        <v>0</v>
      </c>
      <c r="K254" s="79">
        <f t="shared" ref="K254:K259" si="105">TRUNC($E254*J254)</f>
        <v>0</v>
      </c>
      <c r="L254" s="77">
        <f t="shared" ref="L254:L259" si="106">F254+H254+J254</f>
        <v>13519.4</v>
      </c>
      <c r="M254" s="79">
        <f t="shared" ref="M254:M259" si="107">G254+I254+K254</f>
        <v>446139</v>
      </c>
      <c r="N254" s="67" t="s">
        <v>6</v>
      </c>
      <c r="O254" s="73"/>
      <c r="P254" s="74"/>
      <c r="Q254" s="67" t="s">
        <v>1193</v>
      </c>
      <c r="R254" s="67" t="s">
        <v>6</v>
      </c>
    </row>
    <row r="255" spans="2:18" ht="18.95" hidden="1" customHeight="1">
      <c r="B255" s="66" t="s">
        <v>1194</v>
      </c>
      <c r="C255" s="66" t="s">
        <v>1195</v>
      </c>
      <c r="D255" s="67" t="s">
        <v>793</v>
      </c>
      <c r="E255" s="68">
        <v>22</v>
      </c>
      <c r="F255" s="77">
        <v>16676.900000000001</v>
      </c>
      <c r="G255" s="79">
        <f t="shared" si="103"/>
        <v>366891</v>
      </c>
      <c r="H255" s="77">
        <v>27207.200000000001</v>
      </c>
      <c r="I255" s="79">
        <f t="shared" si="104"/>
        <v>598558</v>
      </c>
      <c r="J255" s="77">
        <v>0</v>
      </c>
      <c r="K255" s="79">
        <f t="shared" si="105"/>
        <v>0</v>
      </c>
      <c r="L255" s="77">
        <f t="shared" si="106"/>
        <v>43884.100000000006</v>
      </c>
      <c r="M255" s="79">
        <f t="shared" si="107"/>
        <v>965449</v>
      </c>
      <c r="N255" s="67" t="s">
        <v>6</v>
      </c>
      <c r="O255" s="73"/>
      <c r="P255" s="74"/>
      <c r="Q255" s="67" t="s">
        <v>1196</v>
      </c>
      <c r="R255" s="67" t="s">
        <v>6</v>
      </c>
    </row>
    <row r="256" spans="2:18" ht="18.95" hidden="1" customHeight="1">
      <c r="B256" s="66" t="s">
        <v>1197</v>
      </c>
      <c r="C256" s="66" t="s">
        <v>1192</v>
      </c>
      <c r="D256" s="67" t="s">
        <v>1172</v>
      </c>
      <c r="E256" s="68">
        <v>73</v>
      </c>
      <c r="F256" s="77">
        <v>834.5</v>
      </c>
      <c r="G256" s="79">
        <f t="shared" si="103"/>
        <v>60918</v>
      </c>
      <c r="H256" s="77">
        <v>2563.3000000000002</v>
      </c>
      <c r="I256" s="79">
        <f t="shared" si="104"/>
        <v>187120</v>
      </c>
      <c r="J256" s="77">
        <v>1022</v>
      </c>
      <c r="K256" s="79">
        <f t="shared" si="105"/>
        <v>74606</v>
      </c>
      <c r="L256" s="77">
        <f t="shared" si="106"/>
        <v>4419.8</v>
      </c>
      <c r="M256" s="79">
        <f t="shared" si="107"/>
        <v>322644</v>
      </c>
      <c r="N256" s="67" t="s">
        <v>6</v>
      </c>
      <c r="O256" s="73"/>
      <c r="P256" s="74"/>
      <c r="Q256" s="67" t="s">
        <v>1198</v>
      </c>
      <c r="R256" s="67" t="s">
        <v>6</v>
      </c>
    </row>
    <row r="257" spans="2:18" ht="18.95" hidden="1" customHeight="1">
      <c r="B257" s="66" t="s">
        <v>1199</v>
      </c>
      <c r="C257" s="66" t="s">
        <v>1200</v>
      </c>
      <c r="D257" s="67" t="s">
        <v>793</v>
      </c>
      <c r="E257" s="68">
        <v>164</v>
      </c>
      <c r="F257" s="77">
        <v>2042.5</v>
      </c>
      <c r="G257" s="79">
        <f t="shared" si="103"/>
        <v>334970</v>
      </c>
      <c r="H257" s="77">
        <v>0</v>
      </c>
      <c r="I257" s="79">
        <f t="shared" si="104"/>
        <v>0</v>
      </c>
      <c r="J257" s="77">
        <v>0</v>
      </c>
      <c r="K257" s="79">
        <f t="shared" si="105"/>
        <v>0</v>
      </c>
      <c r="L257" s="77">
        <f t="shared" si="106"/>
        <v>2042.5</v>
      </c>
      <c r="M257" s="79">
        <f t="shared" si="107"/>
        <v>334970</v>
      </c>
      <c r="N257" s="67" t="s">
        <v>6</v>
      </c>
      <c r="O257" s="73"/>
      <c r="P257" s="74"/>
      <c r="Q257" s="67" t="s">
        <v>6</v>
      </c>
      <c r="R257" s="67" t="s">
        <v>6</v>
      </c>
    </row>
    <row r="258" spans="2:18" ht="18.95" hidden="1" customHeight="1">
      <c r="B258" s="66" t="s">
        <v>1201</v>
      </c>
      <c r="C258" s="66" t="s">
        <v>1202</v>
      </c>
      <c r="D258" s="67" t="s">
        <v>793</v>
      </c>
      <c r="E258" s="68">
        <v>164</v>
      </c>
      <c r="F258" s="77">
        <v>545.9</v>
      </c>
      <c r="G258" s="79">
        <f t="shared" si="103"/>
        <v>89527</v>
      </c>
      <c r="H258" s="77">
        <v>0</v>
      </c>
      <c r="I258" s="79">
        <f t="shared" si="104"/>
        <v>0</v>
      </c>
      <c r="J258" s="77">
        <v>0</v>
      </c>
      <c r="K258" s="79">
        <f t="shared" si="105"/>
        <v>0</v>
      </c>
      <c r="L258" s="77">
        <f t="shared" si="106"/>
        <v>545.9</v>
      </c>
      <c r="M258" s="79">
        <f t="shared" si="107"/>
        <v>89527</v>
      </c>
      <c r="N258" s="67" t="s">
        <v>6</v>
      </c>
      <c r="O258" s="73"/>
      <c r="P258" s="74"/>
      <c r="Q258" s="67" t="s">
        <v>6</v>
      </c>
      <c r="R258" s="67" t="s">
        <v>6</v>
      </c>
    </row>
    <row r="259" spans="2:18" ht="18.95" hidden="1" customHeight="1">
      <c r="B259" s="66" t="s">
        <v>1203</v>
      </c>
      <c r="C259" s="66" t="s">
        <v>1204</v>
      </c>
      <c r="D259" s="67" t="s">
        <v>294</v>
      </c>
      <c r="E259" s="68">
        <v>48</v>
      </c>
      <c r="F259" s="77">
        <v>670.3</v>
      </c>
      <c r="G259" s="79">
        <f t="shared" si="103"/>
        <v>32174</v>
      </c>
      <c r="H259" s="77">
        <v>2350.4</v>
      </c>
      <c r="I259" s="79">
        <f t="shared" si="104"/>
        <v>112819</v>
      </c>
      <c r="J259" s="77">
        <v>25.8</v>
      </c>
      <c r="K259" s="79">
        <f t="shared" si="105"/>
        <v>1238</v>
      </c>
      <c r="L259" s="77">
        <f t="shared" si="106"/>
        <v>3046.5</v>
      </c>
      <c r="M259" s="79">
        <f t="shared" si="107"/>
        <v>146231</v>
      </c>
      <c r="N259" s="67" t="s">
        <v>6</v>
      </c>
      <c r="O259" s="73"/>
      <c r="P259" s="74"/>
      <c r="Q259" s="67" t="s">
        <v>6</v>
      </c>
      <c r="R259" s="67" t="s">
        <v>6</v>
      </c>
    </row>
    <row r="260" spans="2:18" ht="18.95" hidden="1" customHeight="1">
      <c r="B260" s="66" t="s">
        <v>1205</v>
      </c>
      <c r="C260" s="66" t="s">
        <v>6</v>
      </c>
      <c r="D260" s="67" t="s">
        <v>6</v>
      </c>
      <c r="E260" s="68">
        <v>0</v>
      </c>
      <c r="F260" s="77">
        <v>0</v>
      </c>
      <c r="G260" s="78">
        <v>0</v>
      </c>
      <c r="H260" s="77">
        <v>0</v>
      </c>
      <c r="I260" s="78">
        <v>0</v>
      </c>
      <c r="J260" s="77">
        <v>0</v>
      </c>
      <c r="K260" s="78">
        <v>0</v>
      </c>
      <c r="L260" s="77">
        <v>0</v>
      </c>
      <c r="M260" s="78">
        <v>0</v>
      </c>
      <c r="N260" s="67" t="s">
        <v>1256</v>
      </c>
      <c r="O260" s="73"/>
      <c r="P260" s="74"/>
      <c r="Q260" s="67" t="s">
        <v>6</v>
      </c>
      <c r="R260" s="67" t="s">
        <v>6</v>
      </c>
    </row>
    <row r="261" spans="2:18" ht="18.95" hidden="1" customHeight="1">
      <c r="B261" s="66" t="s">
        <v>1206</v>
      </c>
      <c r="C261" s="66" t="s">
        <v>6</v>
      </c>
      <c r="D261" s="67" t="s">
        <v>6</v>
      </c>
      <c r="E261" s="68">
        <v>0</v>
      </c>
      <c r="F261" s="77">
        <v>0</v>
      </c>
      <c r="G261" s="78">
        <v>0</v>
      </c>
      <c r="H261" s="77">
        <v>0</v>
      </c>
      <c r="I261" s="78">
        <v>0</v>
      </c>
      <c r="J261" s="77">
        <v>0</v>
      </c>
      <c r="K261" s="78">
        <v>0</v>
      </c>
      <c r="L261" s="77">
        <v>0</v>
      </c>
      <c r="M261" s="78">
        <v>0</v>
      </c>
      <c r="N261" s="67" t="s">
        <v>794</v>
      </c>
      <c r="O261" s="73"/>
      <c r="P261" s="74"/>
      <c r="Q261" s="67" t="s">
        <v>6</v>
      </c>
      <c r="R261" s="67" t="s">
        <v>6</v>
      </c>
    </row>
    <row r="262" spans="2:18" ht="18.95" hidden="1" customHeight="1">
      <c r="B262" s="66" t="s">
        <v>1207</v>
      </c>
      <c r="C262" s="66" t="s">
        <v>1208</v>
      </c>
      <c r="D262" s="67" t="s">
        <v>10</v>
      </c>
      <c r="E262" s="68">
        <v>1</v>
      </c>
      <c r="F262" s="77">
        <v>285344.3</v>
      </c>
      <c r="G262" s="79">
        <f t="shared" ref="G262:G270" si="108">TRUNC($E262*F262)</f>
        <v>285344</v>
      </c>
      <c r="H262" s="77">
        <v>3674649.6</v>
      </c>
      <c r="I262" s="79">
        <f t="shared" ref="I262:I270" si="109">TRUNC($E262*H262)</f>
        <v>3674649</v>
      </c>
      <c r="J262" s="77">
        <v>1585265</v>
      </c>
      <c r="K262" s="79">
        <f t="shared" ref="K262:K270" si="110">TRUNC($E262*J262)</f>
        <v>1585265</v>
      </c>
      <c r="L262" s="77">
        <f t="shared" ref="L262:L270" si="111">F262+H262+J262</f>
        <v>5545258.9000000004</v>
      </c>
      <c r="M262" s="79">
        <f t="shared" ref="M262:M270" si="112">G262+I262+K262</f>
        <v>5545258</v>
      </c>
      <c r="N262" s="67" t="s">
        <v>6</v>
      </c>
      <c r="O262" s="73"/>
      <c r="P262" s="74"/>
      <c r="Q262" s="67" t="s">
        <v>6</v>
      </c>
      <c r="R262" s="67" t="s">
        <v>6</v>
      </c>
    </row>
    <row r="263" spans="2:18" ht="18.95" hidden="1" customHeight="1">
      <c r="B263" s="66" t="s">
        <v>1207</v>
      </c>
      <c r="C263" s="66" t="s">
        <v>1209</v>
      </c>
      <c r="D263" s="67" t="s">
        <v>10</v>
      </c>
      <c r="E263" s="68">
        <v>1</v>
      </c>
      <c r="F263" s="77">
        <v>203817.4</v>
      </c>
      <c r="G263" s="79">
        <f t="shared" si="108"/>
        <v>203817</v>
      </c>
      <c r="H263" s="77">
        <v>2624749.6</v>
      </c>
      <c r="I263" s="79">
        <f t="shared" si="109"/>
        <v>2624749</v>
      </c>
      <c r="J263" s="77">
        <v>1132332.3</v>
      </c>
      <c r="K263" s="79">
        <f t="shared" si="110"/>
        <v>1132332</v>
      </c>
      <c r="L263" s="77">
        <f t="shared" si="111"/>
        <v>3960899.3</v>
      </c>
      <c r="M263" s="79">
        <f t="shared" si="112"/>
        <v>3960898</v>
      </c>
      <c r="N263" s="67" t="s">
        <v>6</v>
      </c>
      <c r="O263" s="73"/>
      <c r="P263" s="74"/>
      <c r="Q263" s="67" t="s">
        <v>6</v>
      </c>
      <c r="R263" s="67" t="s">
        <v>6</v>
      </c>
    </row>
    <row r="264" spans="2:18" ht="18.95" hidden="1" customHeight="1">
      <c r="B264" s="66" t="s">
        <v>1210</v>
      </c>
      <c r="C264" s="66" t="s">
        <v>1211</v>
      </c>
      <c r="D264" s="67" t="s">
        <v>294</v>
      </c>
      <c r="E264" s="68">
        <v>245</v>
      </c>
      <c r="F264" s="77">
        <v>37766.300000000003</v>
      </c>
      <c r="G264" s="79">
        <f t="shared" si="108"/>
        <v>9252743</v>
      </c>
      <c r="H264" s="77">
        <v>61568</v>
      </c>
      <c r="I264" s="79">
        <f t="shared" si="109"/>
        <v>15084160</v>
      </c>
      <c r="J264" s="77">
        <v>22534.400000000001</v>
      </c>
      <c r="K264" s="79">
        <f t="shared" si="110"/>
        <v>5520928</v>
      </c>
      <c r="L264" s="77">
        <f t="shared" si="111"/>
        <v>121868.70000000001</v>
      </c>
      <c r="M264" s="79">
        <f t="shared" si="112"/>
        <v>29857831</v>
      </c>
      <c r="N264" s="67" t="s">
        <v>6</v>
      </c>
      <c r="O264" s="73"/>
      <c r="P264" s="74"/>
      <c r="Q264" s="67" t="s">
        <v>6</v>
      </c>
      <c r="R264" s="67" t="s">
        <v>6</v>
      </c>
    </row>
    <row r="265" spans="2:18" ht="18.95" hidden="1" customHeight="1">
      <c r="B265" s="66" t="s">
        <v>1210</v>
      </c>
      <c r="C265" s="66" t="s">
        <v>1212</v>
      </c>
      <c r="D265" s="67" t="s">
        <v>294</v>
      </c>
      <c r="E265" s="68">
        <v>115</v>
      </c>
      <c r="F265" s="77">
        <v>28041.7</v>
      </c>
      <c r="G265" s="79">
        <f t="shared" si="108"/>
        <v>3224795</v>
      </c>
      <c r="H265" s="77">
        <v>49642.400000000001</v>
      </c>
      <c r="I265" s="79">
        <f t="shared" si="109"/>
        <v>5708876</v>
      </c>
      <c r="J265" s="77">
        <v>17873.099999999999</v>
      </c>
      <c r="K265" s="79">
        <f t="shared" si="110"/>
        <v>2055406</v>
      </c>
      <c r="L265" s="77">
        <f t="shared" si="111"/>
        <v>95557.200000000012</v>
      </c>
      <c r="M265" s="79">
        <f t="shared" si="112"/>
        <v>10989077</v>
      </c>
      <c r="N265" s="67" t="s">
        <v>6</v>
      </c>
      <c r="O265" s="73"/>
      <c r="P265" s="74"/>
      <c r="Q265" s="67" t="s">
        <v>6</v>
      </c>
      <c r="R265" s="67" t="s">
        <v>6</v>
      </c>
    </row>
    <row r="266" spans="2:18" ht="18.95" hidden="1" customHeight="1">
      <c r="B266" s="66" t="s">
        <v>1273</v>
      </c>
      <c r="C266" s="66" t="s">
        <v>1274</v>
      </c>
      <c r="D266" s="67" t="s">
        <v>10</v>
      </c>
      <c r="E266" s="68">
        <v>1</v>
      </c>
      <c r="F266" s="77">
        <v>224423.9</v>
      </c>
      <c r="G266" s="79">
        <f t="shared" si="108"/>
        <v>224423</v>
      </c>
      <c r="H266" s="77">
        <v>2090280.8</v>
      </c>
      <c r="I266" s="79">
        <f t="shared" si="109"/>
        <v>2090280</v>
      </c>
      <c r="J266" s="77">
        <v>58945.4</v>
      </c>
      <c r="K266" s="79">
        <f t="shared" si="110"/>
        <v>58945</v>
      </c>
      <c r="L266" s="77">
        <f t="shared" si="111"/>
        <v>2373650.1</v>
      </c>
      <c r="M266" s="79">
        <f t="shared" si="112"/>
        <v>2373648</v>
      </c>
      <c r="N266" s="67" t="s">
        <v>6</v>
      </c>
      <c r="O266" s="73"/>
      <c r="P266" s="74"/>
      <c r="Q266" s="67" t="s">
        <v>6</v>
      </c>
      <c r="R266" s="67" t="s">
        <v>6</v>
      </c>
    </row>
    <row r="267" spans="2:18" ht="18.95" hidden="1" customHeight="1">
      <c r="B267" s="66" t="s">
        <v>1217</v>
      </c>
      <c r="C267" s="66" t="s">
        <v>1218</v>
      </c>
      <c r="D267" s="67" t="s">
        <v>10</v>
      </c>
      <c r="E267" s="68">
        <v>1</v>
      </c>
      <c r="F267" s="77">
        <v>4531.5</v>
      </c>
      <c r="G267" s="79">
        <f t="shared" si="108"/>
        <v>4531</v>
      </c>
      <c r="H267" s="77">
        <v>265212.79999999999</v>
      </c>
      <c r="I267" s="79">
        <f t="shared" si="109"/>
        <v>265212</v>
      </c>
      <c r="J267" s="77">
        <v>36801.599999999999</v>
      </c>
      <c r="K267" s="79">
        <f t="shared" si="110"/>
        <v>36801</v>
      </c>
      <c r="L267" s="77">
        <f t="shared" si="111"/>
        <v>306545.89999999997</v>
      </c>
      <c r="M267" s="79">
        <f t="shared" si="112"/>
        <v>306544</v>
      </c>
      <c r="N267" s="67" t="s">
        <v>6</v>
      </c>
      <c r="O267" s="73"/>
      <c r="P267" s="74"/>
      <c r="Q267" s="67" t="s">
        <v>6</v>
      </c>
      <c r="R267" s="67" t="s">
        <v>6</v>
      </c>
    </row>
    <row r="268" spans="2:18" ht="18.95" hidden="1" customHeight="1">
      <c r="B268" s="66" t="s">
        <v>1219</v>
      </c>
      <c r="C268" s="66" t="s">
        <v>6</v>
      </c>
      <c r="D268" s="67" t="s">
        <v>294</v>
      </c>
      <c r="E268" s="68">
        <v>18</v>
      </c>
      <c r="F268" s="77">
        <v>55896.800000000003</v>
      </c>
      <c r="G268" s="79">
        <f t="shared" si="108"/>
        <v>1006142</v>
      </c>
      <c r="H268" s="77">
        <v>260368</v>
      </c>
      <c r="I268" s="79">
        <f t="shared" si="109"/>
        <v>4686624</v>
      </c>
      <c r="J268" s="77">
        <v>5191.7</v>
      </c>
      <c r="K268" s="79">
        <f t="shared" si="110"/>
        <v>93450</v>
      </c>
      <c r="L268" s="77">
        <f t="shared" si="111"/>
        <v>321456.5</v>
      </c>
      <c r="M268" s="79">
        <f t="shared" si="112"/>
        <v>5786216</v>
      </c>
      <c r="N268" s="67" t="s">
        <v>6</v>
      </c>
      <c r="O268" s="73"/>
      <c r="P268" s="74"/>
      <c r="Q268" s="67" t="s">
        <v>6</v>
      </c>
      <c r="R268" s="67" t="s">
        <v>6</v>
      </c>
    </row>
    <row r="269" spans="2:18" ht="18.95" hidden="1" customHeight="1">
      <c r="B269" s="66" t="s">
        <v>1220</v>
      </c>
      <c r="C269" s="66" t="s">
        <v>1218</v>
      </c>
      <c r="D269" s="67" t="s">
        <v>10</v>
      </c>
      <c r="E269" s="68">
        <v>1</v>
      </c>
      <c r="F269" s="77">
        <v>4531.5</v>
      </c>
      <c r="G269" s="79">
        <f t="shared" si="108"/>
        <v>4531</v>
      </c>
      <c r="H269" s="77">
        <v>265212.79999999999</v>
      </c>
      <c r="I269" s="79">
        <f t="shared" si="109"/>
        <v>265212</v>
      </c>
      <c r="J269" s="77">
        <v>36801.599999999999</v>
      </c>
      <c r="K269" s="79">
        <f t="shared" si="110"/>
        <v>36801</v>
      </c>
      <c r="L269" s="77">
        <f t="shared" si="111"/>
        <v>306545.89999999997</v>
      </c>
      <c r="M269" s="79">
        <f t="shared" si="112"/>
        <v>306544</v>
      </c>
      <c r="N269" s="67" t="s">
        <v>6</v>
      </c>
      <c r="O269" s="73"/>
      <c r="P269" s="74"/>
      <c r="Q269" s="67" t="s">
        <v>6</v>
      </c>
      <c r="R269" s="67" t="s">
        <v>6</v>
      </c>
    </row>
    <row r="270" spans="2:18" ht="18.95" hidden="1" customHeight="1">
      <c r="B270" s="66" t="s">
        <v>1224</v>
      </c>
      <c r="C270" s="66" t="s">
        <v>1225</v>
      </c>
      <c r="D270" s="67" t="s">
        <v>294</v>
      </c>
      <c r="E270" s="68">
        <v>122</v>
      </c>
      <c r="F270" s="77">
        <v>10203.200000000001</v>
      </c>
      <c r="G270" s="79">
        <f t="shared" si="108"/>
        <v>1244790</v>
      </c>
      <c r="H270" s="77">
        <v>25448.799999999999</v>
      </c>
      <c r="I270" s="79">
        <f t="shared" si="109"/>
        <v>3104753</v>
      </c>
      <c r="J270" s="77">
        <v>9410.5</v>
      </c>
      <c r="K270" s="79">
        <f t="shared" si="110"/>
        <v>1148081</v>
      </c>
      <c r="L270" s="77">
        <f t="shared" si="111"/>
        <v>45062.5</v>
      </c>
      <c r="M270" s="79">
        <f t="shared" si="112"/>
        <v>5497624</v>
      </c>
      <c r="N270" s="67" t="s">
        <v>6</v>
      </c>
      <c r="O270" s="73"/>
      <c r="P270" s="74"/>
      <c r="Q270" s="67" t="s">
        <v>6</v>
      </c>
      <c r="R270" s="67" t="s">
        <v>6</v>
      </c>
    </row>
    <row r="271" spans="2:18" ht="18.95" hidden="1" customHeight="1">
      <c r="B271" s="66" t="s">
        <v>1226</v>
      </c>
      <c r="C271" s="66" t="s">
        <v>6</v>
      </c>
      <c r="D271" s="67" t="s">
        <v>6</v>
      </c>
      <c r="E271" s="68">
        <v>0</v>
      </c>
      <c r="F271" s="77">
        <v>0</v>
      </c>
      <c r="G271" s="78">
        <v>0</v>
      </c>
      <c r="H271" s="77">
        <v>0</v>
      </c>
      <c r="I271" s="78">
        <v>0</v>
      </c>
      <c r="J271" s="77">
        <v>0</v>
      </c>
      <c r="K271" s="78">
        <v>0</v>
      </c>
      <c r="L271" s="77">
        <v>0</v>
      </c>
      <c r="M271" s="78">
        <v>0</v>
      </c>
      <c r="N271" s="67" t="s">
        <v>794</v>
      </c>
      <c r="O271" s="73"/>
      <c r="P271" s="74"/>
      <c r="Q271" s="67" t="s">
        <v>6</v>
      </c>
      <c r="R271" s="67" t="s">
        <v>6</v>
      </c>
    </row>
    <row r="272" spans="2:18" ht="18.95" hidden="1" customHeight="1">
      <c r="B272" s="66" t="s">
        <v>1227</v>
      </c>
      <c r="C272" s="66" t="s">
        <v>1228</v>
      </c>
      <c r="D272" s="67" t="s">
        <v>294</v>
      </c>
      <c r="E272" s="68">
        <v>154</v>
      </c>
      <c r="F272" s="77">
        <v>25494.6</v>
      </c>
      <c r="G272" s="79">
        <f t="shared" ref="G272:G282" si="113">TRUNC($E272*F272)</f>
        <v>3926168</v>
      </c>
      <c r="H272" s="77">
        <v>43899.199999999997</v>
      </c>
      <c r="I272" s="79">
        <f t="shared" ref="I272:I282" si="114">TRUNC($E272*H272)</f>
        <v>6760476</v>
      </c>
      <c r="J272" s="77">
        <v>22452.2</v>
      </c>
      <c r="K272" s="79">
        <f t="shared" ref="K272:K282" si="115">TRUNC($E272*J272)</f>
        <v>3457638</v>
      </c>
      <c r="L272" s="77">
        <f t="shared" ref="L272:L282" si="116">F272+H272+J272</f>
        <v>91845.999999999985</v>
      </c>
      <c r="M272" s="79">
        <f t="shared" ref="M272:M282" si="117">G272+I272+K272</f>
        <v>14144282</v>
      </c>
      <c r="N272" s="67" t="s">
        <v>6</v>
      </c>
      <c r="O272" s="73"/>
      <c r="P272" s="74"/>
      <c r="Q272" s="67" t="s">
        <v>6</v>
      </c>
      <c r="R272" s="67" t="s">
        <v>6</v>
      </c>
    </row>
    <row r="273" spans="2:18" ht="18.95" hidden="1" customHeight="1">
      <c r="B273" s="66" t="s">
        <v>1227</v>
      </c>
      <c r="C273" s="66" t="s">
        <v>1229</v>
      </c>
      <c r="D273" s="67" t="s">
        <v>294</v>
      </c>
      <c r="E273" s="68">
        <v>115</v>
      </c>
      <c r="F273" s="77">
        <v>27395.1</v>
      </c>
      <c r="G273" s="79">
        <f t="shared" si="113"/>
        <v>3150436</v>
      </c>
      <c r="H273" s="77">
        <v>46959.199999999997</v>
      </c>
      <c r="I273" s="79">
        <f t="shared" si="114"/>
        <v>5400308</v>
      </c>
      <c r="J273" s="77">
        <v>24013.9</v>
      </c>
      <c r="K273" s="79">
        <f t="shared" si="115"/>
        <v>2761598</v>
      </c>
      <c r="L273" s="77">
        <f t="shared" si="116"/>
        <v>98368.199999999983</v>
      </c>
      <c r="M273" s="79">
        <f t="shared" si="117"/>
        <v>11312342</v>
      </c>
      <c r="N273" s="67" t="s">
        <v>6</v>
      </c>
      <c r="O273" s="73"/>
      <c r="P273" s="74"/>
      <c r="Q273" s="67" t="s">
        <v>6</v>
      </c>
      <c r="R273" s="67" t="s">
        <v>6</v>
      </c>
    </row>
    <row r="274" spans="2:18" ht="18.95" hidden="1" customHeight="1">
      <c r="B274" s="66" t="s">
        <v>1232</v>
      </c>
      <c r="C274" s="66" t="s">
        <v>6</v>
      </c>
      <c r="D274" s="67" t="s">
        <v>10</v>
      </c>
      <c r="E274" s="68">
        <v>1</v>
      </c>
      <c r="F274" s="77">
        <v>169046.9</v>
      </c>
      <c r="G274" s="79">
        <f t="shared" si="113"/>
        <v>169046</v>
      </c>
      <c r="H274" s="77">
        <v>2690296</v>
      </c>
      <c r="I274" s="79">
        <f t="shared" si="114"/>
        <v>2690296</v>
      </c>
      <c r="J274" s="77">
        <v>888213</v>
      </c>
      <c r="K274" s="79">
        <f t="shared" si="115"/>
        <v>888213</v>
      </c>
      <c r="L274" s="77">
        <f t="shared" si="116"/>
        <v>3747555.9</v>
      </c>
      <c r="M274" s="79">
        <f t="shared" si="117"/>
        <v>3747555</v>
      </c>
      <c r="N274" s="67" t="s">
        <v>6</v>
      </c>
      <c r="O274" s="73"/>
      <c r="P274" s="74"/>
      <c r="Q274" s="67" t="s">
        <v>6</v>
      </c>
      <c r="R274" s="67" t="s">
        <v>6</v>
      </c>
    </row>
    <row r="275" spans="2:18" ht="18.95" hidden="1" customHeight="1">
      <c r="B275" s="66" t="s">
        <v>1233</v>
      </c>
      <c r="C275" s="66" t="s">
        <v>6</v>
      </c>
      <c r="D275" s="67" t="s">
        <v>10</v>
      </c>
      <c r="E275" s="68">
        <v>1</v>
      </c>
      <c r="F275" s="77">
        <v>0</v>
      </c>
      <c r="G275" s="79">
        <f t="shared" si="113"/>
        <v>0</v>
      </c>
      <c r="H275" s="77">
        <v>482580</v>
      </c>
      <c r="I275" s="79">
        <f t="shared" si="114"/>
        <v>482580</v>
      </c>
      <c r="J275" s="77">
        <v>26327.599999999999</v>
      </c>
      <c r="K275" s="79">
        <f t="shared" si="115"/>
        <v>26327</v>
      </c>
      <c r="L275" s="77">
        <f t="shared" si="116"/>
        <v>508907.6</v>
      </c>
      <c r="M275" s="79">
        <f t="shared" si="117"/>
        <v>508907</v>
      </c>
      <c r="N275" s="67" t="s">
        <v>6</v>
      </c>
      <c r="O275" s="73"/>
      <c r="P275" s="74"/>
      <c r="Q275" s="67" t="s">
        <v>6</v>
      </c>
      <c r="R275" s="67" t="s">
        <v>6</v>
      </c>
    </row>
    <row r="276" spans="2:18" ht="18.95" hidden="1" customHeight="1">
      <c r="B276" s="66" t="s">
        <v>1234</v>
      </c>
      <c r="C276" s="66" t="s">
        <v>6</v>
      </c>
      <c r="D276" s="67" t="s">
        <v>10</v>
      </c>
      <c r="E276" s="68">
        <v>1</v>
      </c>
      <c r="F276" s="77">
        <v>226350.7</v>
      </c>
      <c r="G276" s="79">
        <f t="shared" si="113"/>
        <v>226350</v>
      </c>
      <c r="H276" s="77">
        <v>9259560.8000000007</v>
      </c>
      <c r="I276" s="79">
        <f t="shared" si="114"/>
        <v>9259560</v>
      </c>
      <c r="J276" s="77">
        <v>1189301.1000000001</v>
      </c>
      <c r="K276" s="79">
        <f t="shared" si="115"/>
        <v>1189301</v>
      </c>
      <c r="L276" s="77">
        <f t="shared" si="116"/>
        <v>10675212.6</v>
      </c>
      <c r="M276" s="79">
        <f t="shared" si="117"/>
        <v>10675211</v>
      </c>
      <c r="N276" s="67" t="s">
        <v>6</v>
      </c>
      <c r="O276" s="73"/>
      <c r="P276" s="74"/>
      <c r="Q276" s="67" t="s">
        <v>6</v>
      </c>
      <c r="R276" s="67" t="s">
        <v>6</v>
      </c>
    </row>
    <row r="277" spans="2:18" ht="18.95" hidden="1" customHeight="1">
      <c r="B277" s="66" t="s">
        <v>1273</v>
      </c>
      <c r="C277" s="66" t="s">
        <v>1274</v>
      </c>
      <c r="D277" s="67" t="s">
        <v>10</v>
      </c>
      <c r="E277" s="68">
        <v>1</v>
      </c>
      <c r="F277" s="77">
        <v>238598.2</v>
      </c>
      <c r="G277" s="79">
        <f t="shared" si="113"/>
        <v>238598</v>
      </c>
      <c r="H277" s="77">
        <v>2222298.4</v>
      </c>
      <c r="I277" s="79">
        <f t="shared" si="114"/>
        <v>2222298</v>
      </c>
      <c r="J277" s="77">
        <v>62668.3</v>
      </c>
      <c r="K277" s="79">
        <f t="shared" si="115"/>
        <v>62668</v>
      </c>
      <c r="L277" s="77">
        <f t="shared" si="116"/>
        <v>2523564.9</v>
      </c>
      <c r="M277" s="79">
        <f t="shared" si="117"/>
        <v>2523564</v>
      </c>
      <c r="N277" s="67" t="s">
        <v>6</v>
      </c>
      <c r="O277" s="73"/>
      <c r="P277" s="74"/>
      <c r="Q277" s="67" t="s">
        <v>6</v>
      </c>
      <c r="R277" s="67" t="s">
        <v>6</v>
      </c>
    </row>
    <row r="278" spans="2:18" ht="18.95" hidden="1" customHeight="1">
      <c r="B278" s="66" t="s">
        <v>1217</v>
      </c>
      <c r="C278" s="66" t="s">
        <v>1218</v>
      </c>
      <c r="D278" s="67" t="s">
        <v>10</v>
      </c>
      <c r="E278" s="68">
        <v>1</v>
      </c>
      <c r="F278" s="77">
        <v>4531.5</v>
      </c>
      <c r="G278" s="79">
        <f t="shared" si="113"/>
        <v>4531</v>
      </c>
      <c r="H278" s="77">
        <v>265212.79999999999</v>
      </c>
      <c r="I278" s="79">
        <f t="shared" si="114"/>
        <v>265212</v>
      </c>
      <c r="J278" s="77">
        <v>36801.599999999999</v>
      </c>
      <c r="K278" s="79">
        <f t="shared" si="115"/>
        <v>36801</v>
      </c>
      <c r="L278" s="77">
        <f t="shared" si="116"/>
        <v>306545.89999999997</v>
      </c>
      <c r="M278" s="79">
        <f t="shared" si="117"/>
        <v>306544</v>
      </c>
      <c r="N278" s="67" t="s">
        <v>6</v>
      </c>
      <c r="O278" s="73"/>
      <c r="P278" s="74"/>
      <c r="Q278" s="67" t="s">
        <v>6</v>
      </c>
      <c r="R278" s="67" t="s">
        <v>6</v>
      </c>
    </row>
    <row r="279" spans="2:18" ht="18.95" hidden="1" customHeight="1">
      <c r="B279" s="66" t="s">
        <v>1219</v>
      </c>
      <c r="C279" s="66" t="s">
        <v>6</v>
      </c>
      <c r="D279" s="67" t="s">
        <v>294</v>
      </c>
      <c r="E279" s="68">
        <v>17</v>
      </c>
      <c r="F279" s="77">
        <v>55896.800000000003</v>
      </c>
      <c r="G279" s="79">
        <f t="shared" si="113"/>
        <v>950245</v>
      </c>
      <c r="H279" s="77">
        <v>260368</v>
      </c>
      <c r="I279" s="79">
        <f t="shared" si="114"/>
        <v>4426256</v>
      </c>
      <c r="J279" s="77">
        <v>5191.7</v>
      </c>
      <c r="K279" s="79">
        <f t="shared" si="115"/>
        <v>88258</v>
      </c>
      <c r="L279" s="77">
        <f t="shared" si="116"/>
        <v>321456.5</v>
      </c>
      <c r="M279" s="79">
        <f t="shared" si="117"/>
        <v>5464759</v>
      </c>
      <c r="N279" s="67" t="s">
        <v>6</v>
      </c>
      <c r="O279" s="73"/>
      <c r="P279" s="74"/>
      <c r="Q279" s="67" t="s">
        <v>6</v>
      </c>
      <c r="R279" s="67" t="s">
        <v>6</v>
      </c>
    </row>
    <row r="280" spans="2:18" ht="18.95" hidden="1" customHeight="1">
      <c r="B280" s="66" t="s">
        <v>1220</v>
      </c>
      <c r="C280" s="66" t="s">
        <v>1218</v>
      </c>
      <c r="D280" s="67" t="s">
        <v>10</v>
      </c>
      <c r="E280" s="68">
        <v>1</v>
      </c>
      <c r="F280" s="77">
        <v>4531.5</v>
      </c>
      <c r="G280" s="79">
        <f t="shared" si="113"/>
        <v>4531</v>
      </c>
      <c r="H280" s="77">
        <v>265212.79999999999</v>
      </c>
      <c r="I280" s="79">
        <f t="shared" si="114"/>
        <v>265212</v>
      </c>
      <c r="J280" s="77">
        <v>36801.599999999999</v>
      </c>
      <c r="K280" s="79">
        <f t="shared" si="115"/>
        <v>36801</v>
      </c>
      <c r="L280" s="77">
        <f t="shared" si="116"/>
        <v>306545.89999999997</v>
      </c>
      <c r="M280" s="79">
        <f t="shared" si="117"/>
        <v>306544</v>
      </c>
      <c r="N280" s="67" t="s">
        <v>6</v>
      </c>
      <c r="O280" s="73"/>
      <c r="P280" s="74"/>
      <c r="Q280" s="67" t="s">
        <v>6</v>
      </c>
      <c r="R280" s="67" t="s">
        <v>6</v>
      </c>
    </row>
    <row r="281" spans="2:18" ht="18.95" hidden="1" customHeight="1">
      <c r="B281" s="66" t="s">
        <v>1236</v>
      </c>
      <c r="C281" s="66" t="s">
        <v>1237</v>
      </c>
      <c r="D281" s="67" t="s">
        <v>1172</v>
      </c>
      <c r="E281" s="68">
        <v>68</v>
      </c>
      <c r="F281" s="77">
        <v>6870.5</v>
      </c>
      <c r="G281" s="79">
        <f t="shared" si="113"/>
        <v>467194</v>
      </c>
      <c r="H281" s="77">
        <v>12184</v>
      </c>
      <c r="I281" s="79">
        <f t="shared" si="114"/>
        <v>828512</v>
      </c>
      <c r="J281" s="77">
        <v>5033.3</v>
      </c>
      <c r="K281" s="79">
        <f t="shared" si="115"/>
        <v>342264</v>
      </c>
      <c r="L281" s="77">
        <f t="shared" si="116"/>
        <v>24087.8</v>
      </c>
      <c r="M281" s="79">
        <f t="shared" si="117"/>
        <v>1637970</v>
      </c>
      <c r="N281" s="67" t="s">
        <v>6</v>
      </c>
      <c r="O281" s="73"/>
      <c r="P281" s="74"/>
      <c r="Q281" s="67" t="s">
        <v>6</v>
      </c>
      <c r="R281" s="67" t="s">
        <v>6</v>
      </c>
    </row>
    <row r="282" spans="2:18" ht="18.95" hidden="1" customHeight="1">
      <c r="B282" s="66" t="s">
        <v>1238</v>
      </c>
      <c r="C282" s="66" t="s">
        <v>1225</v>
      </c>
      <c r="D282" s="67" t="s">
        <v>294</v>
      </c>
      <c r="E282" s="68">
        <v>18</v>
      </c>
      <c r="F282" s="77">
        <v>18699.599999999999</v>
      </c>
      <c r="G282" s="79">
        <f t="shared" si="113"/>
        <v>336592</v>
      </c>
      <c r="H282" s="77">
        <v>32773.599999999999</v>
      </c>
      <c r="I282" s="79">
        <f t="shared" si="114"/>
        <v>589924</v>
      </c>
      <c r="J282" s="77">
        <v>21405.1</v>
      </c>
      <c r="K282" s="79">
        <f t="shared" si="115"/>
        <v>385291</v>
      </c>
      <c r="L282" s="77">
        <f t="shared" si="116"/>
        <v>72878.299999999988</v>
      </c>
      <c r="M282" s="79">
        <f t="shared" si="117"/>
        <v>1311807</v>
      </c>
      <c r="N282" s="67" t="s">
        <v>6</v>
      </c>
      <c r="O282" s="73"/>
      <c r="P282" s="74"/>
      <c r="Q282" s="67" t="s">
        <v>6</v>
      </c>
      <c r="R282" s="67" t="s">
        <v>6</v>
      </c>
    </row>
    <row r="283" spans="2:18" ht="18.95" hidden="1" customHeight="1">
      <c r="B283" s="66" t="s">
        <v>1243</v>
      </c>
      <c r="C283" s="66" t="s">
        <v>6</v>
      </c>
      <c r="D283" s="67" t="s">
        <v>6</v>
      </c>
      <c r="E283" s="68">
        <v>0</v>
      </c>
      <c r="F283" s="77">
        <v>0</v>
      </c>
      <c r="G283" s="78">
        <v>0</v>
      </c>
      <c r="H283" s="77">
        <v>0</v>
      </c>
      <c r="I283" s="78">
        <v>0</v>
      </c>
      <c r="J283" s="77">
        <v>0</v>
      </c>
      <c r="K283" s="78">
        <v>0</v>
      </c>
      <c r="L283" s="77">
        <v>0</v>
      </c>
      <c r="M283" s="78">
        <v>0</v>
      </c>
      <c r="N283" s="67" t="s">
        <v>1256</v>
      </c>
      <c r="O283" s="73"/>
      <c r="P283" s="74"/>
      <c r="Q283" s="67" t="s">
        <v>6</v>
      </c>
      <c r="R283" s="67" t="s">
        <v>6</v>
      </c>
    </row>
    <row r="284" spans="2:18" ht="18.95" hidden="1" customHeight="1">
      <c r="B284" s="66" t="s">
        <v>1244</v>
      </c>
      <c r="C284" s="66" t="s">
        <v>6</v>
      </c>
      <c r="D284" s="67" t="s">
        <v>689</v>
      </c>
      <c r="E284" s="68">
        <v>3948</v>
      </c>
      <c r="F284" s="77">
        <v>464.1</v>
      </c>
      <c r="G284" s="79">
        <f>TRUNC($E284*F284)</f>
        <v>1832266</v>
      </c>
      <c r="H284" s="77">
        <v>0</v>
      </c>
      <c r="I284" s="79">
        <f>TRUNC($E284*H284)</f>
        <v>0</v>
      </c>
      <c r="J284" s="77">
        <v>0</v>
      </c>
      <c r="K284" s="79">
        <f>TRUNC($E284*J284)</f>
        <v>0</v>
      </c>
      <c r="L284" s="77">
        <f>F284+H284+J284</f>
        <v>464.1</v>
      </c>
      <c r="M284" s="79">
        <f t="shared" ref="M284" si="118">G284+I284+K284</f>
        <v>1832266</v>
      </c>
      <c r="N284" s="67" t="s">
        <v>6</v>
      </c>
      <c r="O284" s="73"/>
      <c r="P284" s="74"/>
      <c r="Q284" s="67" t="s">
        <v>6</v>
      </c>
      <c r="R284" s="67" t="s">
        <v>6</v>
      </c>
    </row>
    <row r="285" spans="2:18" ht="18.95" hidden="1" customHeight="1">
      <c r="B285" s="66" t="s">
        <v>1245</v>
      </c>
      <c r="C285" s="66" t="s">
        <v>6</v>
      </c>
      <c r="D285" s="67" t="s">
        <v>6</v>
      </c>
      <c r="E285" s="68">
        <v>0</v>
      </c>
      <c r="F285" s="77">
        <v>0</v>
      </c>
      <c r="G285" s="78">
        <v>0</v>
      </c>
      <c r="H285" s="77">
        <v>0</v>
      </c>
      <c r="I285" s="78">
        <v>0</v>
      </c>
      <c r="J285" s="77">
        <v>0</v>
      </c>
      <c r="K285" s="78">
        <v>0</v>
      </c>
      <c r="L285" s="77">
        <v>0</v>
      </c>
      <c r="M285" s="78">
        <v>0</v>
      </c>
      <c r="N285" s="67" t="s">
        <v>794</v>
      </c>
      <c r="O285" s="73"/>
      <c r="P285" s="74"/>
      <c r="Q285" s="67" t="s">
        <v>6</v>
      </c>
      <c r="R285" s="67" t="s">
        <v>6</v>
      </c>
    </row>
    <row r="286" spans="2:18" ht="18.95" hidden="1" customHeight="1">
      <c r="B286" s="66" t="s">
        <v>1248</v>
      </c>
      <c r="C286" s="66" t="s">
        <v>1249</v>
      </c>
      <c r="D286" s="67" t="s">
        <v>1172</v>
      </c>
      <c r="E286" s="68">
        <v>94</v>
      </c>
      <c r="F286" s="77">
        <v>0</v>
      </c>
      <c r="G286" s="79">
        <f>TRUNC($E286*F286)</f>
        <v>0</v>
      </c>
      <c r="H286" s="77">
        <v>0</v>
      </c>
      <c r="I286" s="79">
        <f>TRUNC($E286*H286)</f>
        <v>0</v>
      </c>
      <c r="J286" s="77">
        <v>40890.699999999997</v>
      </c>
      <c r="K286" s="79">
        <f>TRUNC($E286*J286)</f>
        <v>3843725</v>
      </c>
      <c r="L286" s="77">
        <f>F286+H286+J286</f>
        <v>40890.699999999997</v>
      </c>
      <c r="M286" s="79">
        <f t="shared" ref="M286" si="119">G286+I286+K286</f>
        <v>3843725</v>
      </c>
      <c r="N286" s="67" t="s">
        <v>6</v>
      </c>
      <c r="O286" s="73"/>
      <c r="P286" s="74"/>
      <c r="Q286" s="67" t="s">
        <v>6</v>
      </c>
      <c r="R286" s="67" t="s">
        <v>6</v>
      </c>
    </row>
    <row r="287" spans="2:18" ht="18.95" hidden="1" customHeight="1">
      <c r="B287" s="66" t="s">
        <v>6</v>
      </c>
      <c r="C287" s="66" t="s">
        <v>6</v>
      </c>
      <c r="D287" s="67" t="s">
        <v>6</v>
      </c>
      <c r="E287" s="68">
        <v>0</v>
      </c>
      <c r="F287" s="77">
        <v>0</v>
      </c>
      <c r="G287" s="78">
        <v>0</v>
      </c>
      <c r="H287" s="77">
        <v>0</v>
      </c>
      <c r="I287" s="78">
        <v>0</v>
      </c>
      <c r="J287" s="77">
        <v>0</v>
      </c>
      <c r="K287" s="78">
        <v>0</v>
      </c>
      <c r="L287" s="77">
        <v>0</v>
      </c>
      <c r="M287" s="78">
        <v>0</v>
      </c>
      <c r="N287" s="67" t="s">
        <v>794</v>
      </c>
      <c r="O287" s="73"/>
      <c r="P287" s="74"/>
      <c r="Q287" s="67" t="s">
        <v>6</v>
      </c>
      <c r="R287" s="67" t="s">
        <v>6</v>
      </c>
    </row>
    <row r="288" spans="2:18" s="80" customFormat="1" ht="18.95" hidden="1" customHeight="1">
      <c r="B288" s="81" t="s">
        <v>1275</v>
      </c>
      <c r="C288" s="81" t="s">
        <v>6</v>
      </c>
      <c r="D288" s="82" t="s">
        <v>6</v>
      </c>
      <c r="E288" s="83">
        <v>0</v>
      </c>
      <c r="F288" s="84">
        <v>0</v>
      </c>
      <c r="G288" s="85">
        <f>SUM(G290:G334)</f>
        <v>28482687</v>
      </c>
      <c r="H288" s="84">
        <v>0</v>
      </c>
      <c r="I288" s="85">
        <f t="shared" ref="I288:M288" si="120">SUM(I290:I334)</f>
        <v>73718321</v>
      </c>
      <c r="J288" s="84">
        <v>0</v>
      </c>
      <c r="K288" s="85">
        <f t="shared" si="120"/>
        <v>26401430</v>
      </c>
      <c r="L288" s="84">
        <v>0</v>
      </c>
      <c r="M288" s="85">
        <f t="shared" si="120"/>
        <v>128602438</v>
      </c>
      <c r="N288" s="82" t="s">
        <v>694</v>
      </c>
      <c r="O288" s="86"/>
      <c r="P288" s="87"/>
      <c r="Q288" s="82" t="s">
        <v>6</v>
      </c>
      <c r="R288" s="82" t="s">
        <v>6</v>
      </c>
    </row>
    <row r="289" spans="2:18" ht="18.95" hidden="1" customHeight="1">
      <c r="B289" s="66" t="s">
        <v>1170</v>
      </c>
      <c r="C289" s="66" t="s">
        <v>6</v>
      </c>
      <c r="D289" s="67" t="s">
        <v>6</v>
      </c>
      <c r="E289" s="68">
        <v>0</v>
      </c>
      <c r="F289" s="77">
        <v>0</v>
      </c>
      <c r="G289" s="78">
        <v>0</v>
      </c>
      <c r="H289" s="77">
        <v>0</v>
      </c>
      <c r="I289" s="78">
        <v>0</v>
      </c>
      <c r="J289" s="77">
        <v>0</v>
      </c>
      <c r="K289" s="78">
        <v>0</v>
      </c>
      <c r="L289" s="77">
        <v>0</v>
      </c>
      <c r="M289" s="78">
        <v>0</v>
      </c>
      <c r="N289" s="67" t="s">
        <v>1256</v>
      </c>
      <c r="O289" s="73"/>
      <c r="P289" s="74"/>
      <c r="Q289" s="67" t="s">
        <v>6</v>
      </c>
      <c r="R289" s="67" t="s">
        <v>6</v>
      </c>
    </row>
    <row r="290" spans="2:18" ht="18.95" hidden="1" customHeight="1">
      <c r="B290" s="66" t="s">
        <v>1171</v>
      </c>
      <c r="C290" s="66" t="s">
        <v>1107</v>
      </c>
      <c r="D290" s="67" t="s">
        <v>1172</v>
      </c>
      <c r="E290" s="68">
        <v>130</v>
      </c>
      <c r="F290" s="77">
        <v>589.29999999999995</v>
      </c>
      <c r="G290" s="79">
        <f t="shared" ref="G290:G300" si="121">TRUNC($E290*F290)</f>
        <v>76609</v>
      </c>
      <c r="H290" s="77">
        <v>1491.6</v>
      </c>
      <c r="I290" s="79">
        <f t="shared" ref="I290:I300" si="122">TRUNC($E290*H290)</f>
        <v>193908</v>
      </c>
      <c r="J290" s="77">
        <v>787.7</v>
      </c>
      <c r="K290" s="79">
        <f t="shared" ref="K290:K300" si="123">TRUNC($E290*J290)</f>
        <v>102401</v>
      </c>
      <c r="L290" s="77">
        <f t="shared" ref="L290:L300" si="124">F290+H290+J290</f>
        <v>2868.5999999999995</v>
      </c>
      <c r="M290" s="79">
        <f t="shared" ref="M290:M300" si="125">G290+I290+K290</f>
        <v>372918</v>
      </c>
      <c r="N290" s="67" t="s">
        <v>6</v>
      </c>
      <c r="O290" s="73"/>
      <c r="P290" s="74"/>
      <c r="Q290" s="67" t="s">
        <v>1173</v>
      </c>
      <c r="R290" s="67" t="s">
        <v>6</v>
      </c>
    </row>
    <row r="291" spans="2:18" ht="18.95" hidden="1" customHeight="1">
      <c r="B291" s="66" t="s">
        <v>1174</v>
      </c>
      <c r="C291" s="66" t="s">
        <v>1106</v>
      </c>
      <c r="D291" s="67" t="s">
        <v>1172</v>
      </c>
      <c r="E291" s="68">
        <v>196</v>
      </c>
      <c r="F291" s="77">
        <v>286.3</v>
      </c>
      <c r="G291" s="79">
        <f t="shared" si="121"/>
        <v>56114</v>
      </c>
      <c r="H291" s="77">
        <v>784.8</v>
      </c>
      <c r="I291" s="79">
        <f t="shared" si="122"/>
        <v>153820</v>
      </c>
      <c r="J291" s="77">
        <v>367.4</v>
      </c>
      <c r="K291" s="79">
        <f t="shared" si="123"/>
        <v>72010</v>
      </c>
      <c r="L291" s="77">
        <f t="shared" si="124"/>
        <v>1438.5</v>
      </c>
      <c r="M291" s="79">
        <f t="shared" si="125"/>
        <v>281944</v>
      </c>
      <c r="N291" s="67" t="s">
        <v>6</v>
      </c>
      <c r="O291" s="73"/>
      <c r="P291" s="74"/>
      <c r="Q291" s="67" t="s">
        <v>6</v>
      </c>
      <c r="R291" s="67" t="s">
        <v>6</v>
      </c>
    </row>
    <row r="292" spans="2:18" ht="18.95" hidden="1" customHeight="1">
      <c r="B292" s="66" t="s">
        <v>1257</v>
      </c>
      <c r="C292" s="66" t="s">
        <v>1276</v>
      </c>
      <c r="D292" s="67" t="s">
        <v>295</v>
      </c>
      <c r="E292" s="68">
        <v>28</v>
      </c>
      <c r="F292" s="77">
        <v>563.4</v>
      </c>
      <c r="G292" s="79">
        <f t="shared" si="121"/>
        <v>15775</v>
      </c>
      <c r="H292" s="77">
        <v>1003</v>
      </c>
      <c r="I292" s="79">
        <f t="shared" si="122"/>
        <v>28084</v>
      </c>
      <c r="J292" s="77">
        <v>476.6</v>
      </c>
      <c r="K292" s="79">
        <f t="shared" si="123"/>
        <v>13344</v>
      </c>
      <c r="L292" s="77">
        <f t="shared" si="124"/>
        <v>2043</v>
      </c>
      <c r="M292" s="79">
        <f t="shared" si="125"/>
        <v>57203</v>
      </c>
      <c r="N292" s="67" t="s">
        <v>6</v>
      </c>
      <c r="O292" s="73"/>
      <c r="P292" s="74"/>
      <c r="Q292" s="67" t="s">
        <v>1277</v>
      </c>
      <c r="R292" s="67" t="s">
        <v>6</v>
      </c>
    </row>
    <row r="293" spans="2:18" ht="18.95" hidden="1" customHeight="1">
      <c r="B293" s="66" t="s">
        <v>1278</v>
      </c>
      <c r="C293" s="66" t="s">
        <v>1192</v>
      </c>
      <c r="D293" s="67" t="s">
        <v>793</v>
      </c>
      <c r="E293" s="68">
        <v>104</v>
      </c>
      <c r="F293" s="77">
        <v>120.7</v>
      </c>
      <c r="G293" s="79">
        <f t="shared" si="121"/>
        <v>12552</v>
      </c>
      <c r="H293" s="77">
        <v>80.8</v>
      </c>
      <c r="I293" s="79">
        <f t="shared" si="122"/>
        <v>8403</v>
      </c>
      <c r="J293" s="77">
        <v>87.8</v>
      </c>
      <c r="K293" s="79">
        <f t="shared" si="123"/>
        <v>9131</v>
      </c>
      <c r="L293" s="77">
        <f t="shared" si="124"/>
        <v>289.3</v>
      </c>
      <c r="M293" s="79">
        <f t="shared" si="125"/>
        <v>30086</v>
      </c>
      <c r="N293" s="67" t="s">
        <v>6</v>
      </c>
      <c r="O293" s="73"/>
      <c r="P293" s="74"/>
      <c r="Q293" s="67" t="s">
        <v>1279</v>
      </c>
      <c r="R293" s="67" t="s">
        <v>6</v>
      </c>
    </row>
    <row r="294" spans="2:18" ht="18.95" hidden="1" customHeight="1">
      <c r="B294" s="66" t="s">
        <v>1180</v>
      </c>
      <c r="C294" s="66" t="s">
        <v>1181</v>
      </c>
      <c r="D294" s="67" t="s">
        <v>793</v>
      </c>
      <c r="E294" s="68">
        <v>94</v>
      </c>
      <c r="F294" s="77">
        <v>207.5</v>
      </c>
      <c r="G294" s="79">
        <f t="shared" si="121"/>
        <v>19505</v>
      </c>
      <c r="H294" s="77">
        <v>572.79999999999995</v>
      </c>
      <c r="I294" s="79">
        <f t="shared" si="122"/>
        <v>53843</v>
      </c>
      <c r="J294" s="77">
        <v>307.2</v>
      </c>
      <c r="K294" s="79">
        <f t="shared" si="123"/>
        <v>28876</v>
      </c>
      <c r="L294" s="77">
        <f t="shared" si="124"/>
        <v>1087.5</v>
      </c>
      <c r="M294" s="79">
        <f t="shared" si="125"/>
        <v>102224</v>
      </c>
      <c r="N294" s="67" t="s">
        <v>6</v>
      </c>
      <c r="O294" s="73"/>
      <c r="P294" s="74"/>
      <c r="Q294" s="67" t="s">
        <v>6</v>
      </c>
      <c r="R294" s="67" t="s">
        <v>6</v>
      </c>
    </row>
    <row r="295" spans="2:18" ht="18.95" hidden="1" customHeight="1">
      <c r="B295" s="66" t="s">
        <v>1182</v>
      </c>
      <c r="C295" s="66" t="s">
        <v>6</v>
      </c>
      <c r="D295" s="67" t="s">
        <v>1172</v>
      </c>
      <c r="E295" s="68">
        <v>84</v>
      </c>
      <c r="F295" s="77">
        <v>82.7</v>
      </c>
      <c r="G295" s="79">
        <f t="shared" si="121"/>
        <v>6946</v>
      </c>
      <c r="H295" s="77">
        <v>114.4</v>
      </c>
      <c r="I295" s="79">
        <f t="shared" si="122"/>
        <v>9609</v>
      </c>
      <c r="J295" s="77">
        <v>74.599999999999994</v>
      </c>
      <c r="K295" s="79">
        <f t="shared" si="123"/>
        <v>6266</v>
      </c>
      <c r="L295" s="77">
        <f t="shared" si="124"/>
        <v>271.70000000000005</v>
      </c>
      <c r="M295" s="79">
        <f t="shared" si="125"/>
        <v>22821</v>
      </c>
      <c r="N295" s="67" t="s">
        <v>6</v>
      </c>
      <c r="O295" s="73"/>
      <c r="P295" s="74"/>
      <c r="Q295" s="67" t="s">
        <v>6</v>
      </c>
      <c r="R295" s="67" t="s">
        <v>6</v>
      </c>
    </row>
    <row r="296" spans="2:18" ht="18.95" hidden="1" customHeight="1">
      <c r="B296" s="66" t="s">
        <v>1183</v>
      </c>
      <c r="C296" s="66" t="s">
        <v>1184</v>
      </c>
      <c r="D296" s="67" t="s">
        <v>1172</v>
      </c>
      <c r="E296" s="68">
        <v>30</v>
      </c>
      <c r="F296" s="77">
        <v>377.1</v>
      </c>
      <c r="G296" s="79">
        <f t="shared" si="121"/>
        <v>11313</v>
      </c>
      <c r="H296" s="77">
        <v>3880.8</v>
      </c>
      <c r="I296" s="79">
        <f t="shared" si="122"/>
        <v>116424</v>
      </c>
      <c r="J296" s="77">
        <v>484.3</v>
      </c>
      <c r="K296" s="79">
        <f t="shared" si="123"/>
        <v>14529</v>
      </c>
      <c r="L296" s="77">
        <f t="shared" si="124"/>
        <v>4742.2000000000007</v>
      </c>
      <c r="M296" s="79">
        <f t="shared" si="125"/>
        <v>142266</v>
      </c>
      <c r="N296" s="67" t="s">
        <v>6</v>
      </c>
      <c r="O296" s="73"/>
      <c r="P296" s="74"/>
      <c r="Q296" s="67" t="s">
        <v>6</v>
      </c>
      <c r="R296" s="67" t="s">
        <v>6</v>
      </c>
    </row>
    <row r="297" spans="2:18" ht="18.95" hidden="1" customHeight="1">
      <c r="B297" s="66" t="s">
        <v>1185</v>
      </c>
      <c r="C297" s="66" t="s">
        <v>1184</v>
      </c>
      <c r="D297" s="67" t="s">
        <v>1172</v>
      </c>
      <c r="E297" s="68">
        <v>30</v>
      </c>
      <c r="F297" s="77">
        <v>667.7</v>
      </c>
      <c r="G297" s="79">
        <f t="shared" si="121"/>
        <v>20031</v>
      </c>
      <c r="H297" s="77">
        <v>8460</v>
      </c>
      <c r="I297" s="79">
        <f t="shared" si="122"/>
        <v>253800</v>
      </c>
      <c r="J297" s="77">
        <v>594.5</v>
      </c>
      <c r="K297" s="79">
        <f t="shared" si="123"/>
        <v>17835</v>
      </c>
      <c r="L297" s="77">
        <f t="shared" si="124"/>
        <v>9722.2000000000007</v>
      </c>
      <c r="M297" s="79">
        <f t="shared" si="125"/>
        <v>291666</v>
      </c>
      <c r="N297" s="67" t="s">
        <v>6</v>
      </c>
      <c r="O297" s="73"/>
      <c r="P297" s="74"/>
      <c r="Q297" s="67" t="s">
        <v>6</v>
      </c>
      <c r="R297" s="67" t="s">
        <v>6</v>
      </c>
    </row>
    <row r="298" spans="2:18" ht="18.95" hidden="1" customHeight="1">
      <c r="B298" s="66" t="s">
        <v>1186</v>
      </c>
      <c r="C298" s="66" t="s">
        <v>1187</v>
      </c>
      <c r="D298" s="67" t="s">
        <v>8</v>
      </c>
      <c r="E298" s="68">
        <v>3</v>
      </c>
      <c r="F298" s="77">
        <v>7640.7</v>
      </c>
      <c r="G298" s="79">
        <f t="shared" si="121"/>
        <v>22922</v>
      </c>
      <c r="H298" s="77">
        <v>52852</v>
      </c>
      <c r="I298" s="79">
        <f t="shared" si="122"/>
        <v>158556</v>
      </c>
      <c r="J298" s="77">
        <v>0</v>
      </c>
      <c r="K298" s="79">
        <f t="shared" si="123"/>
        <v>0</v>
      </c>
      <c r="L298" s="77">
        <f t="shared" si="124"/>
        <v>60492.7</v>
      </c>
      <c r="M298" s="79">
        <f t="shared" si="125"/>
        <v>181478</v>
      </c>
      <c r="N298" s="67" t="s">
        <v>6</v>
      </c>
      <c r="O298" s="73"/>
      <c r="P298" s="74"/>
      <c r="Q298" s="67" t="s">
        <v>6</v>
      </c>
      <c r="R298" s="67" t="s">
        <v>6</v>
      </c>
    </row>
    <row r="299" spans="2:18" ht="18.95" hidden="1" customHeight="1">
      <c r="B299" s="66" t="s">
        <v>1186</v>
      </c>
      <c r="C299" s="66" t="s">
        <v>1188</v>
      </c>
      <c r="D299" s="67" t="s">
        <v>8</v>
      </c>
      <c r="E299" s="68">
        <v>2</v>
      </c>
      <c r="F299" s="77">
        <v>9757.9</v>
      </c>
      <c r="G299" s="79">
        <f t="shared" si="121"/>
        <v>19515</v>
      </c>
      <c r="H299" s="77">
        <v>70196</v>
      </c>
      <c r="I299" s="79">
        <f t="shared" si="122"/>
        <v>140392</v>
      </c>
      <c r="J299" s="77">
        <v>0</v>
      </c>
      <c r="K299" s="79">
        <f t="shared" si="123"/>
        <v>0</v>
      </c>
      <c r="L299" s="77">
        <f t="shared" si="124"/>
        <v>79953.899999999994</v>
      </c>
      <c r="M299" s="79">
        <f t="shared" si="125"/>
        <v>159907</v>
      </c>
      <c r="N299" s="67" t="s">
        <v>6</v>
      </c>
      <c r="O299" s="73"/>
      <c r="P299" s="74"/>
      <c r="Q299" s="67" t="s">
        <v>6</v>
      </c>
      <c r="R299" s="67" t="s">
        <v>6</v>
      </c>
    </row>
    <row r="300" spans="2:18" ht="18.95" hidden="1" customHeight="1">
      <c r="B300" s="66" t="s">
        <v>1189</v>
      </c>
      <c r="C300" s="66" t="s">
        <v>6</v>
      </c>
      <c r="D300" s="67" t="s">
        <v>8</v>
      </c>
      <c r="E300" s="68">
        <v>3</v>
      </c>
      <c r="F300" s="77">
        <v>2236.9</v>
      </c>
      <c r="G300" s="79">
        <f t="shared" si="121"/>
        <v>6710</v>
      </c>
      <c r="H300" s="77">
        <v>3995.2</v>
      </c>
      <c r="I300" s="79">
        <f t="shared" si="122"/>
        <v>11985</v>
      </c>
      <c r="J300" s="77">
        <v>550</v>
      </c>
      <c r="K300" s="79">
        <f t="shared" si="123"/>
        <v>1650</v>
      </c>
      <c r="L300" s="77">
        <f t="shared" si="124"/>
        <v>6782.1</v>
      </c>
      <c r="M300" s="79">
        <f t="shared" si="125"/>
        <v>20345</v>
      </c>
      <c r="N300" s="67" t="s">
        <v>6</v>
      </c>
      <c r="O300" s="73"/>
      <c r="P300" s="74"/>
      <c r="Q300" s="67" t="s">
        <v>6</v>
      </c>
      <c r="R300" s="67" t="s">
        <v>6</v>
      </c>
    </row>
    <row r="301" spans="2:18" ht="18.95" hidden="1" customHeight="1">
      <c r="B301" s="66" t="s">
        <v>1190</v>
      </c>
      <c r="C301" s="66" t="s">
        <v>6</v>
      </c>
      <c r="D301" s="67" t="s">
        <v>6</v>
      </c>
      <c r="E301" s="68">
        <v>0</v>
      </c>
      <c r="F301" s="77">
        <v>0</v>
      </c>
      <c r="G301" s="78">
        <v>0</v>
      </c>
      <c r="H301" s="77">
        <v>0</v>
      </c>
      <c r="I301" s="78">
        <v>0</v>
      </c>
      <c r="J301" s="77">
        <v>0</v>
      </c>
      <c r="K301" s="78">
        <v>0</v>
      </c>
      <c r="L301" s="77">
        <v>0</v>
      </c>
      <c r="M301" s="78">
        <v>0</v>
      </c>
      <c r="N301" s="67" t="s">
        <v>1256</v>
      </c>
      <c r="O301" s="73"/>
      <c r="P301" s="74"/>
      <c r="Q301" s="67" t="s">
        <v>6</v>
      </c>
      <c r="R301" s="67" t="s">
        <v>6</v>
      </c>
    </row>
    <row r="302" spans="2:18" ht="18.95" hidden="1" customHeight="1">
      <c r="B302" s="66" t="s">
        <v>1191</v>
      </c>
      <c r="C302" s="66" t="s">
        <v>1192</v>
      </c>
      <c r="D302" s="67" t="s">
        <v>1172</v>
      </c>
      <c r="E302" s="68">
        <v>40</v>
      </c>
      <c r="F302" s="77">
        <v>405.8</v>
      </c>
      <c r="G302" s="79">
        <f t="shared" ref="G302:G307" si="126">TRUNC($E302*F302)</f>
        <v>16232</v>
      </c>
      <c r="H302" s="77">
        <v>13113.6</v>
      </c>
      <c r="I302" s="79">
        <f t="shared" ref="I302:I307" si="127">TRUNC($E302*H302)</f>
        <v>524544</v>
      </c>
      <c r="J302" s="77">
        <v>0</v>
      </c>
      <c r="K302" s="79">
        <f t="shared" ref="K302:K307" si="128">TRUNC($E302*J302)</f>
        <v>0</v>
      </c>
      <c r="L302" s="77">
        <f t="shared" ref="L302:L307" si="129">F302+H302+J302</f>
        <v>13519.4</v>
      </c>
      <c r="M302" s="79">
        <f t="shared" ref="M302:M307" si="130">G302+I302+K302</f>
        <v>540776</v>
      </c>
      <c r="N302" s="67" t="s">
        <v>6</v>
      </c>
      <c r="O302" s="73"/>
      <c r="P302" s="74"/>
      <c r="Q302" s="67" t="s">
        <v>1193</v>
      </c>
      <c r="R302" s="67" t="s">
        <v>6</v>
      </c>
    </row>
    <row r="303" spans="2:18" ht="18.95" hidden="1" customHeight="1">
      <c r="B303" s="66" t="s">
        <v>1194</v>
      </c>
      <c r="C303" s="66" t="s">
        <v>1195</v>
      </c>
      <c r="D303" s="67" t="s">
        <v>793</v>
      </c>
      <c r="E303" s="68">
        <v>21</v>
      </c>
      <c r="F303" s="77">
        <v>16676.900000000001</v>
      </c>
      <c r="G303" s="79">
        <f t="shared" si="126"/>
        <v>350214</v>
      </c>
      <c r="H303" s="77">
        <v>27207.200000000001</v>
      </c>
      <c r="I303" s="79">
        <f t="shared" si="127"/>
        <v>571351</v>
      </c>
      <c r="J303" s="77">
        <v>0</v>
      </c>
      <c r="K303" s="79">
        <f t="shared" si="128"/>
        <v>0</v>
      </c>
      <c r="L303" s="77">
        <f t="shared" si="129"/>
        <v>43884.100000000006</v>
      </c>
      <c r="M303" s="79">
        <f t="shared" si="130"/>
        <v>921565</v>
      </c>
      <c r="N303" s="67" t="s">
        <v>6</v>
      </c>
      <c r="O303" s="73"/>
      <c r="P303" s="74"/>
      <c r="Q303" s="67" t="s">
        <v>1196</v>
      </c>
      <c r="R303" s="67" t="s">
        <v>6</v>
      </c>
    </row>
    <row r="304" spans="2:18" ht="18.95" hidden="1" customHeight="1">
      <c r="B304" s="66" t="s">
        <v>1197</v>
      </c>
      <c r="C304" s="66" t="s">
        <v>1192</v>
      </c>
      <c r="D304" s="67" t="s">
        <v>1172</v>
      </c>
      <c r="E304" s="68">
        <v>88</v>
      </c>
      <c r="F304" s="77">
        <v>834.5</v>
      </c>
      <c r="G304" s="79">
        <f t="shared" si="126"/>
        <v>73436</v>
      </c>
      <c r="H304" s="77">
        <v>2563.3000000000002</v>
      </c>
      <c r="I304" s="79">
        <f t="shared" si="127"/>
        <v>225570</v>
      </c>
      <c r="J304" s="77">
        <v>1022</v>
      </c>
      <c r="K304" s="79">
        <f t="shared" si="128"/>
        <v>89936</v>
      </c>
      <c r="L304" s="77">
        <f t="shared" si="129"/>
        <v>4419.8</v>
      </c>
      <c r="M304" s="79">
        <f t="shared" si="130"/>
        <v>388942</v>
      </c>
      <c r="N304" s="67" t="s">
        <v>6</v>
      </c>
      <c r="O304" s="73"/>
      <c r="P304" s="74"/>
      <c r="Q304" s="67" t="s">
        <v>1198</v>
      </c>
      <c r="R304" s="67" t="s">
        <v>6</v>
      </c>
    </row>
    <row r="305" spans="2:18" ht="18.95" hidden="1" customHeight="1">
      <c r="B305" s="66" t="s">
        <v>1199</v>
      </c>
      <c r="C305" s="66" t="s">
        <v>1200</v>
      </c>
      <c r="D305" s="67" t="s">
        <v>793</v>
      </c>
      <c r="E305" s="68">
        <v>200</v>
      </c>
      <c r="F305" s="77">
        <v>2042.5</v>
      </c>
      <c r="G305" s="79">
        <f t="shared" si="126"/>
        <v>408500</v>
      </c>
      <c r="H305" s="77">
        <v>0</v>
      </c>
      <c r="I305" s="79">
        <f t="shared" si="127"/>
        <v>0</v>
      </c>
      <c r="J305" s="77">
        <v>0</v>
      </c>
      <c r="K305" s="79">
        <f t="shared" si="128"/>
        <v>0</v>
      </c>
      <c r="L305" s="77">
        <f t="shared" si="129"/>
        <v>2042.5</v>
      </c>
      <c r="M305" s="79">
        <f t="shared" si="130"/>
        <v>408500</v>
      </c>
      <c r="N305" s="67" t="s">
        <v>6</v>
      </c>
      <c r="O305" s="73"/>
      <c r="P305" s="74"/>
      <c r="Q305" s="67" t="s">
        <v>6</v>
      </c>
      <c r="R305" s="67" t="s">
        <v>6</v>
      </c>
    </row>
    <row r="306" spans="2:18" ht="18.95" hidden="1" customHeight="1">
      <c r="B306" s="66" t="s">
        <v>1201</v>
      </c>
      <c r="C306" s="66" t="s">
        <v>1202</v>
      </c>
      <c r="D306" s="67" t="s">
        <v>793</v>
      </c>
      <c r="E306" s="68">
        <v>200</v>
      </c>
      <c r="F306" s="77">
        <v>545.9</v>
      </c>
      <c r="G306" s="79">
        <f t="shared" si="126"/>
        <v>109180</v>
      </c>
      <c r="H306" s="77">
        <v>0</v>
      </c>
      <c r="I306" s="79">
        <f t="shared" si="127"/>
        <v>0</v>
      </c>
      <c r="J306" s="77">
        <v>0</v>
      </c>
      <c r="K306" s="79">
        <f t="shared" si="128"/>
        <v>0</v>
      </c>
      <c r="L306" s="77">
        <f t="shared" si="129"/>
        <v>545.9</v>
      </c>
      <c r="M306" s="79">
        <f t="shared" si="130"/>
        <v>109180</v>
      </c>
      <c r="N306" s="67" t="s">
        <v>6</v>
      </c>
      <c r="O306" s="73"/>
      <c r="P306" s="74"/>
      <c r="Q306" s="67" t="s">
        <v>6</v>
      </c>
      <c r="R306" s="67" t="s">
        <v>6</v>
      </c>
    </row>
    <row r="307" spans="2:18" ht="18.95" hidden="1" customHeight="1">
      <c r="B307" s="66" t="s">
        <v>1203</v>
      </c>
      <c r="C307" s="66" t="s">
        <v>1204</v>
      </c>
      <c r="D307" s="67" t="s">
        <v>294</v>
      </c>
      <c r="E307" s="68">
        <v>48</v>
      </c>
      <c r="F307" s="77">
        <v>670.3</v>
      </c>
      <c r="G307" s="79">
        <f t="shared" si="126"/>
        <v>32174</v>
      </c>
      <c r="H307" s="77">
        <v>2350.4</v>
      </c>
      <c r="I307" s="79">
        <f t="shared" si="127"/>
        <v>112819</v>
      </c>
      <c r="J307" s="77">
        <v>25.8</v>
      </c>
      <c r="K307" s="79">
        <f t="shared" si="128"/>
        <v>1238</v>
      </c>
      <c r="L307" s="77">
        <f t="shared" si="129"/>
        <v>3046.5</v>
      </c>
      <c r="M307" s="79">
        <f t="shared" si="130"/>
        <v>146231</v>
      </c>
      <c r="N307" s="67" t="s">
        <v>6</v>
      </c>
      <c r="O307" s="73"/>
      <c r="P307" s="74"/>
      <c r="Q307" s="67" t="s">
        <v>6</v>
      </c>
      <c r="R307" s="67" t="s">
        <v>6</v>
      </c>
    </row>
    <row r="308" spans="2:18" ht="18.95" hidden="1" customHeight="1">
      <c r="B308" s="66" t="s">
        <v>1205</v>
      </c>
      <c r="C308" s="66" t="s">
        <v>6</v>
      </c>
      <c r="D308" s="67" t="s">
        <v>6</v>
      </c>
      <c r="E308" s="68">
        <v>0</v>
      </c>
      <c r="F308" s="77">
        <v>0</v>
      </c>
      <c r="G308" s="78">
        <v>0</v>
      </c>
      <c r="H308" s="77">
        <v>0</v>
      </c>
      <c r="I308" s="78">
        <v>0</v>
      </c>
      <c r="J308" s="77">
        <v>0</v>
      </c>
      <c r="K308" s="78">
        <v>0</v>
      </c>
      <c r="L308" s="77">
        <v>0</v>
      </c>
      <c r="M308" s="78">
        <v>0</v>
      </c>
      <c r="N308" s="67" t="s">
        <v>1256</v>
      </c>
      <c r="O308" s="73"/>
      <c r="P308" s="74"/>
      <c r="Q308" s="67" t="s">
        <v>6</v>
      </c>
      <c r="R308" s="67" t="s">
        <v>6</v>
      </c>
    </row>
    <row r="309" spans="2:18" ht="18.95" hidden="1" customHeight="1">
      <c r="B309" s="66" t="s">
        <v>1206</v>
      </c>
      <c r="C309" s="66" t="s">
        <v>6</v>
      </c>
      <c r="D309" s="67" t="s">
        <v>6</v>
      </c>
      <c r="E309" s="68">
        <v>0</v>
      </c>
      <c r="F309" s="77">
        <v>0</v>
      </c>
      <c r="G309" s="78">
        <v>0</v>
      </c>
      <c r="H309" s="77">
        <v>0</v>
      </c>
      <c r="I309" s="78">
        <v>0</v>
      </c>
      <c r="J309" s="77">
        <v>0</v>
      </c>
      <c r="K309" s="78">
        <v>0</v>
      </c>
      <c r="L309" s="77">
        <v>0</v>
      </c>
      <c r="M309" s="78">
        <v>0</v>
      </c>
      <c r="N309" s="67" t="s">
        <v>794</v>
      </c>
      <c r="O309" s="73"/>
      <c r="P309" s="74"/>
      <c r="Q309" s="67" t="s">
        <v>6</v>
      </c>
      <c r="R309" s="67" t="s">
        <v>6</v>
      </c>
    </row>
    <row r="310" spans="2:18" ht="18.95" hidden="1" customHeight="1">
      <c r="B310" s="66" t="s">
        <v>1207</v>
      </c>
      <c r="C310" s="66" t="s">
        <v>1208</v>
      </c>
      <c r="D310" s="67" t="s">
        <v>10</v>
      </c>
      <c r="E310" s="68">
        <v>1</v>
      </c>
      <c r="F310" s="77">
        <v>285344.3</v>
      </c>
      <c r="G310" s="79">
        <f t="shared" ref="G310:G318" si="131">TRUNC($E310*F310)</f>
        <v>285344</v>
      </c>
      <c r="H310" s="77">
        <v>3674649.6</v>
      </c>
      <c r="I310" s="79">
        <f t="shared" ref="I310:I318" si="132">TRUNC($E310*H310)</f>
        <v>3674649</v>
      </c>
      <c r="J310" s="77">
        <v>1585265</v>
      </c>
      <c r="K310" s="79">
        <f t="shared" ref="K310:K318" si="133">TRUNC($E310*J310)</f>
        <v>1585265</v>
      </c>
      <c r="L310" s="77">
        <f t="shared" ref="L310:L318" si="134">F310+H310+J310</f>
        <v>5545258.9000000004</v>
      </c>
      <c r="M310" s="79">
        <f t="shared" ref="M310:M318" si="135">G310+I310+K310</f>
        <v>5545258</v>
      </c>
      <c r="N310" s="67" t="s">
        <v>6</v>
      </c>
      <c r="O310" s="73"/>
      <c r="P310" s="74"/>
      <c r="Q310" s="67" t="s">
        <v>6</v>
      </c>
      <c r="R310" s="67" t="s">
        <v>6</v>
      </c>
    </row>
    <row r="311" spans="2:18" ht="18.95" hidden="1" customHeight="1">
      <c r="B311" s="66" t="s">
        <v>1207</v>
      </c>
      <c r="C311" s="66" t="s">
        <v>1209</v>
      </c>
      <c r="D311" s="67" t="s">
        <v>10</v>
      </c>
      <c r="E311" s="68">
        <v>1</v>
      </c>
      <c r="F311" s="77">
        <v>203817.4</v>
      </c>
      <c r="G311" s="79">
        <f t="shared" si="131"/>
        <v>203817</v>
      </c>
      <c r="H311" s="77">
        <v>2624749.6</v>
      </c>
      <c r="I311" s="79">
        <f t="shared" si="132"/>
        <v>2624749</v>
      </c>
      <c r="J311" s="77">
        <v>1132332.3</v>
      </c>
      <c r="K311" s="79">
        <f t="shared" si="133"/>
        <v>1132332</v>
      </c>
      <c r="L311" s="77">
        <f t="shared" si="134"/>
        <v>3960899.3</v>
      </c>
      <c r="M311" s="79">
        <f t="shared" si="135"/>
        <v>3960898</v>
      </c>
      <c r="N311" s="67" t="s">
        <v>6</v>
      </c>
      <c r="O311" s="73"/>
      <c r="P311" s="74"/>
      <c r="Q311" s="67" t="s">
        <v>6</v>
      </c>
      <c r="R311" s="67" t="s">
        <v>6</v>
      </c>
    </row>
    <row r="312" spans="2:18" ht="18.95" hidden="1" customHeight="1">
      <c r="B312" s="66" t="s">
        <v>1210</v>
      </c>
      <c r="C312" s="66" t="s">
        <v>1211</v>
      </c>
      <c r="D312" s="67" t="s">
        <v>294</v>
      </c>
      <c r="E312" s="68">
        <v>202</v>
      </c>
      <c r="F312" s="77">
        <v>37766.300000000003</v>
      </c>
      <c r="G312" s="79">
        <f t="shared" si="131"/>
        <v>7628792</v>
      </c>
      <c r="H312" s="77">
        <v>61568</v>
      </c>
      <c r="I312" s="79">
        <f t="shared" si="132"/>
        <v>12436736</v>
      </c>
      <c r="J312" s="77">
        <v>22534.400000000001</v>
      </c>
      <c r="K312" s="79">
        <f t="shared" si="133"/>
        <v>4551948</v>
      </c>
      <c r="L312" s="77">
        <f t="shared" si="134"/>
        <v>121868.70000000001</v>
      </c>
      <c r="M312" s="79">
        <f t="shared" si="135"/>
        <v>24617476</v>
      </c>
      <c r="N312" s="67" t="s">
        <v>6</v>
      </c>
      <c r="O312" s="73"/>
      <c r="P312" s="74"/>
      <c r="Q312" s="67" t="s">
        <v>6</v>
      </c>
      <c r="R312" s="67" t="s">
        <v>6</v>
      </c>
    </row>
    <row r="313" spans="2:18" ht="18.95" hidden="1" customHeight="1">
      <c r="B313" s="66" t="s">
        <v>1210</v>
      </c>
      <c r="C313" s="66" t="s">
        <v>1212</v>
      </c>
      <c r="D313" s="67" t="s">
        <v>294</v>
      </c>
      <c r="E313" s="68">
        <v>103</v>
      </c>
      <c r="F313" s="77">
        <v>28041.7</v>
      </c>
      <c r="G313" s="79">
        <f t="shared" si="131"/>
        <v>2888295</v>
      </c>
      <c r="H313" s="77">
        <v>49642.400000000001</v>
      </c>
      <c r="I313" s="79">
        <f t="shared" si="132"/>
        <v>5113167</v>
      </c>
      <c r="J313" s="77">
        <v>17873.099999999999</v>
      </c>
      <c r="K313" s="79">
        <f t="shared" si="133"/>
        <v>1840929</v>
      </c>
      <c r="L313" s="77">
        <f t="shared" si="134"/>
        <v>95557.200000000012</v>
      </c>
      <c r="M313" s="79">
        <f t="shared" si="135"/>
        <v>9842391</v>
      </c>
      <c r="N313" s="67" t="s">
        <v>6</v>
      </c>
      <c r="O313" s="73"/>
      <c r="P313" s="74"/>
      <c r="Q313" s="67" t="s">
        <v>6</v>
      </c>
      <c r="R313" s="67" t="s">
        <v>6</v>
      </c>
    </row>
    <row r="314" spans="2:18" ht="18.95" hidden="1" customHeight="1">
      <c r="B314" s="66" t="s">
        <v>1215</v>
      </c>
      <c r="C314" s="66" t="s">
        <v>1280</v>
      </c>
      <c r="D314" s="67" t="s">
        <v>10</v>
      </c>
      <c r="E314" s="68">
        <v>1</v>
      </c>
      <c r="F314" s="77">
        <v>231510.8</v>
      </c>
      <c r="G314" s="79">
        <f t="shared" si="131"/>
        <v>231510</v>
      </c>
      <c r="H314" s="77">
        <v>2156289.6</v>
      </c>
      <c r="I314" s="79">
        <f t="shared" si="132"/>
        <v>2156289</v>
      </c>
      <c r="J314" s="77">
        <v>60807.5</v>
      </c>
      <c r="K314" s="79">
        <f t="shared" si="133"/>
        <v>60807</v>
      </c>
      <c r="L314" s="77">
        <f t="shared" si="134"/>
        <v>2448607.9</v>
      </c>
      <c r="M314" s="79">
        <f t="shared" si="135"/>
        <v>2448606</v>
      </c>
      <c r="N314" s="67" t="s">
        <v>6</v>
      </c>
      <c r="O314" s="73"/>
      <c r="P314" s="74"/>
      <c r="Q314" s="67" t="s">
        <v>6</v>
      </c>
      <c r="R314" s="67" t="s">
        <v>6</v>
      </c>
    </row>
    <row r="315" spans="2:18" ht="18.95" hidden="1" customHeight="1">
      <c r="B315" s="66" t="s">
        <v>1217</v>
      </c>
      <c r="C315" s="66" t="s">
        <v>1218</v>
      </c>
      <c r="D315" s="67" t="s">
        <v>10</v>
      </c>
      <c r="E315" s="68">
        <v>1</v>
      </c>
      <c r="F315" s="77">
        <v>4531.5</v>
      </c>
      <c r="G315" s="79">
        <f t="shared" si="131"/>
        <v>4531</v>
      </c>
      <c r="H315" s="77">
        <v>265212.79999999999</v>
      </c>
      <c r="I315" s="79">
        <f t="shared" si="132"/>
        <v>265212</v>
      </c>
      <c r="J315" s="77">
        <v>36801.599999999999</v>
      </c>
      <c r="K315" s="79">
        <f t="shared" si="133"/>
        <v>36801</v>
      </c>
      <c r="L315" s="77">
        <f t="shared" si="134"/>
        <v>306545.89999999997</v>
      </c>
      <c r="M315" s="79">
        <f t="shared" si="135"/>
        <v>306544</v>
      </c>
      <c r="N315" s="67" t="s">
        <v>6</v>
      </c>
      <c r="O315" s="73"/>
      <c r="P315" s="74"/>
      <c r="Q315" s="67" t="s">
        <v>6</v>
      </c>
      <c r="R315" s="67" t="s">
        <v>6</v>
      </c>
    </row>
    <row r="316" spans="2:18" ht="18.95" hidden="1" customHeight="1">
      <c r="B316" s="66" t="s">
        <v>1219</v>
      </c>
      <c r="C316" s="66" t="s">
        <v>6</v>
      </c>
      <c r="D316" s="67" t="s">
        <v>294</v>
      </c>
      <c r="E316" s="68">
        <v>19</v>
      </c>
      <c r="F316" s="77">
        <v>55896.800000000003</v>
      </c>
      <c r="G316" s="79">
        <f t="shared" si="131"/>
        <v>1062039</v>
      </c>
      <c r="H316" s="77">
        <v>260368</v>
      </c>
      <c r="I316" s="79">
        <f t="shared" si="132"/>
        <v>4946992</v>
      </c>
      <c r="J316" s="77">
        <v>5191.7</v>
      </c>
      <c r="K316" s="79">
        <f t="shared" si="133"/>
        <v>98642</v>
      </c>
      <c r="L316" s="77">
        <f t="shared" si="134"/>
        <v>321456.5</v>
      </c>
      <c r="M316" s="79">
        <f t="shared" si="135"/>
        <v>6107673</v>
      </c>
      <c r="N316" s="67" t="s">
        <v>6</v>
      </c>
      <c r="O316" s="73"/>
      <c r="P316" s="74"/>
      <c r="Q316" s="67" t="s">
        <v>6</v>
      </c>
      <c r="R316" s="67" t="s">
        <v>6</v>
      </c>
    </row>
    <row r="317" spans="2:18" ht="18.95" hidden="1" customHeight="1">
      <c r="B317" s="66" t="s">
        <v>1220</v>
      </c>
      <c r="C317" s="66" t="s">
        <v>1218</v>
      </c>
      <c r="D317" s="67" t="s">
        <v>10</v>
      </c>
      <c r="E317" s="68">
        <v>1</v>
      </c>
      <c r="F317" s="77">
        <v>4531.5</v>
      </c>
      <c r="G317" s="79">
        <f t="shared" si="131"/>
        <v>4531</v>
      </c>
      <c r="H317" s="77">
        <v>265212.79999999999</v>
      </c>
      <c r="I317" s="79">
        <f t="shared" si="132"/>
        <v>265212</v>
      </c>
      <c r="J317" s="77">
        <v>36801.599999999999</v>
      </c>
      <c r="K317" s="79">
        <f t="shared" si="133"/>
        <v>36801</v>
      </c>
      <c r="L317" s="77">
        <f t="shared" si="134"/>
        <v>306545.89999999997</v>
      </c>
      <c r="M317" s="79">
        <f t="shared" si="135"/>
        <v>306544</v>
      </c>
      <c r="N317" s="67" t="s">
        <v>6</v>
      </c>
      <c r="O317" s="73"/>
      <c r="P317" s="74"/>
      <c r="Q317" s="67" t="s">
        <v>6</v>
      </c>
      <c r="R317" s="67" t="s">
        <v>6</v>
      </c>
    </row>
    <row r="318" spans="2:18" ht="18.95" hidden="1" customHeight="1">
      <c r="B318" s="66" t="s">
        <v>1224</v>
      </c>
      <c r="C318" s="66" t="s">
        <v>1225</v>
      </c>
      <c r="D318" s="67" t="s">
        <v>294</v>
      </c>
      <c r="E318" s="68">
        <v>105</v>
      </c>
      <c r="F318" s="77">
        <v>10203.200000000001</v>
      </c>
      <c r="G318" s="79">
        <f t="shared" si="131"/>
        <v>1071336</v>
      </c>
      <c r="H318" s="77">
        <v>25448.799999999999</v>
      </c>
      <c r="I318" s="79">
        <f t="shared" si="132"/>
        <v>2672124</v>
      </c>
      <c r="J318" s="77">
        <v>9410.5</v>
      </c>
      <c r="K318" s="79">
        <f t="shared" si="133"/>
        <v>988102</v>
      </c>
      <c r="L318" s="77">
        <f t="shared" si="134"/>
        <v>45062.5</v>
      </c>
      <c r="M318" s="79">
        <f t="shared" si="135"/>
        <v>4731562</v>
      </c>
      <c r="N318" s="67" t="s">
        <v>6</v>
      </c>
      <c r="O318" s="73"/>
      <c r="P318" s="74"/>
      <c r="Q318" s="67" t="s">
        <v>6</v>
      </c>
      <c r="R318" s="67" t="s">
        <v>6</v>
      </c>
    </row>
    <row r="319" spans="2:18" ht="18.95" hidden="1" customHeight="1">
      <c r="B319" s="66" t="s">
        <v>1226</v>
      </c>
      <c r="C319" s="66" t="s">
        <v>6</v>
      </c>
      <c r="D319" s="67" t="s">
        <v>6</v>
      </c>
      <c r="E319" s="68">
        <v>0</v>
      </c>
      <c r="F319" s="77">
        <v>0</v>
      </c>
      <c r="G319" s="78">
        <v>0</v>
      </c>
      <c r="H319" s="77">
        <v>0</v>
      </c>
      <c r="I319" s="78">
        <v>0</v>
      </c>
      <c r="J319" s="77">
        <v>0</v>
      </c>
      <c r="K319" s="78">
        <v>0</v>
      </c>
      <c r="L319" s="77">
        <v>0</v>
      </c>
      <c r="M319" s="78">
        <v>0</v>
      </c>
      <c r="N319" s="67" t="s">
        <v>794</v>
      </c>
      <c r="O319" s="73"/>
      <c r="P319" s="74"/>
      <c r="Q319" s="67" t="s">
        <v>6</v>
      </c>
      <c r="R319" s="67" t="s">
        <v>6</v>
      </c>
    </row>
    <row r="320" spans="2:18" ht="18.95" hidden="1" customHeight="1">
      <c r="B320" s="66" t="s">
        <v>1227</v>
      </c>
      <c r="C320" s="66" t="s">
        <v>1228</v>
      </c>
      <c r="D320" s="67" t="s">
        <v>294</v>
      </c>
      <c r="E320" s="68">
        <v>177</v>
      </c>
      <c r="F320" s="77">
        <v>25494.6</v>
      </c>
      <c r="G320" s="79">
        <f t="shared" ref="G320:G330" si="136">TRUNC($E320*F320)</f>
        <v>4512544</v>
      </c>
      <c r="H320" s="77">
        <v>43899.199999999997</v>
      </c>
      <c r="I320" s="79">
        <f t="shared" ref="I320:I330" si="137">TRUNC($E320*H320)</f>
        <v>7770158</v>
      </c>
      <c r="J320" s="77">
        <v>22452.2</v>
      </c>
      <c r="K320" s="79">
        <f t="shared" ref="K320:K330" si="138">TRUNC($E320*J320)</f>
        <v>3974039</v>
      </c>
      <c r="L320" s="77">
        <f t="shared" ref="L320:L330" si="139">F320+H320+J320</f>
        <v>91845.999999999985</v>
      </c>
      <c r="M320" s="79">
        <f t="shared" ref="M320:M330" si="140">G320+I320+K320</f>
        <v>16256741</v>
      </c>
      <c r="N320" s="67" t="s">
        <v>6</v>
      </c>
      <c r="O320" s="73"/>
      <c r="P320" s="74"/>
      <c r="Q320" s="67" t="s">
        <v>6</v>
      </c>
      <c r="R320" s="67" t="s">
        <v>6</v>
      </c>
    </row>
    <row r="321" spans="2:18" ht="18.95" hidden="1" customHeight="1">
      <c r="B321" s="66" t="s">
        <v>1227</v>
      </c>
      <c r="C321" s="66" t="s">
        <v>1229</v>
      </c>
      <c r="D321" s="67" t="s">
        <v>294</v>
      </c>
      <c r="E321" s="68">
        <v>160</v>
      </c>
      <c r="F321" s="77">
        <v>27395.1</v>
      </c>
      <c r="G321" s="79">
        <f t="shared" si="136"/>
        <v>4383216</v>
      </c>
      <c r="H321" s="77">
        <v>46959.199999999997</v>
      </c>
      <c r="I321" s="79">
        <f t="shared" si="137"/>
        <v>7513472</v>
      </c>
      <c r="J321" s="77">
        <v>24013.9</v>
      </c>
      <c r="K321" s="79">
        <f t="shared" si="138"/>
        <v>3842224</v>
      </c>
      <c r="L321" s="77">
        <f t="shared" si="139"/>
        <v>98368.199999999983</v>
      </c>
      <c r="M321" s="79">
        <f t="shared" si="140"/>
        <v>15738912</v>
      </c>
      <c r="N321" s="67" t="s">
        <v>6</v>
      </c>
      <c r="O321" s="73"/>
      <c r="P321" s="74"/>
      <c r="Q321" s="67" t="s">
        <v>6</v>
      </c>
      <c r="R321" s="67" t="s">
        <v>6</v>
      </c>
    </row>
    <row r="322" spans="2:18" ht="18.95" hidden="1" customHeight="1">
      <c r="B322" s="66" t="s">
        <v>1232</v>
      </c>
      <c r="C322" s="66" t="s">
        <v>6</v>
      </c>
      <c r="D322" s="67" t="s">
        <v>10</v>
      </c>
      <c r="E322" s="68">
        <v>1</v>
      </c>
      <c r="F322" s="77">
        <v>169046.9</v>
      </c>
      <c r="G322" s="79">
        <f t="shared" si="136"/>
        <v>169046</v>
      </c>
      <c r="H322" s="77">
        <v>2690296</v>
      </c>
      <c r="I322" s="79">
        <f t="shared" si="137"/>
        <v>2690296</v>
      </c>
      <c r="J322" s="77">
        <v>888213</v>
      </c>
      <c r="K322" s="79">
        <f t="shared" si="138"/>
        <v>888213</v>
      </c>
      <c r="L322" s="77">
        <f t="shared" si="139"/>
        <v>3747555.9</v>
      </c>
      <c r="M322" s="79">
        <f t="shared" si="140"/>
        <v>3747555</v>
      </c>
      <c r="N322" s="67" t="s">
        <v>6</v>
      </c>
      <c r="O322" s="73"/>
      <c r="P322" s="74"/>
      <c r="Q322" s="67" t="s">
        <v>6</v>
      </c>
      <c r="R322" s="67" t="s">
        <v>6</v>
      </c>
    </row>
    <row r="323" spans="2:18" ht="18.95" hidden="1" customHeight="1">
      <c r="B323" s="66" t="s">
        <v>1233</v>
      </c>
      <c r="C323" s="66" t="s">
        <v>6</v>
      </c>
      <c r="D323" s="67" t="s">
        <v>10</v>
      </c>
      <c r="E323" s="68">
        <v>1</v>
      </c>
      <c r="F323" s="77">
        <v>0</v>
      </c>
      <c r="G323" s="79">
        <f t="shared" si="136"/>
        <v>0</v>
      </c>
      <c r="H323" s="77">
        <v>482580</v>
      </c>
      <c r="I323" s="79">
        <f t="shared" si="137"/>
        <v>482580</v>
      </c>
      <c r="J323" s="77">
        <v>26327.599999999999</v>
      </c>
      <c r="K323" s="79">
        <f t="shared" si="138"/>
        <v>26327</v>
      </c>
      <c r="L323" s="77">
        <f t="shared" si="139"/>
        <v>508907.6</v>
      </c>
      <c r="M323" s="79">
        <f t="shared" si="140"/>
        <v>508907</v>
      </c>
      <c r="N323" s="67" t="s">
        <v>6</v>
      </c>
      <c r="O323" s="73"/>
      <c r="P323" s="74"/>
      <c r="Q323" s="67" t="s">
        <v>6</v>
      </c>
      <c r="R323" s="67" t="s">
        <v>6</v>
      </c>
    </row>
    <row r="324" spans="2:18" ht="18.95" hidden="1" customHeight="1">
      <c r="B324" s="66" t="s">
        <v>1234</v>
      </c>
      <c r="C324" s="66" t="s">
        <v>6</v>
      </c>
      <c r="D324" s="67" t="s">
        <v>10</v>
      </c>
      <c r="E324" s="68">
        <v>1</v>
      </c>
      <c r="F324" s="77">
        <v>226350.7</v>
      </c>
      <c r="G324" s="79">
        <f t="shared" si="136"/>
        <v>226350</v>
      </c>
      <c r="H324" s="77">
        <v>9259560.8000000007</v>
      </c>
      <c r="I324" s="79">
        <f t="shared" si="137"/>
        <v>9259560</v>
      </c>
      <c r="J324" s="77">
        <v>1189301.1000000001</v>
      </c>
      <c r="K324" s="79">
        <f t="shared" si="138"/>
        <v>1189301</v>
      </c>
      <c r="L324" s="77">
        <f t="shared" si="139"/>
        <v>10675212.6</v>
      </c>
      <c r="M324" s="79">
        <f t="shared" si="140"/>
        <v>10675211</v>
      </c>
      <c r="N324" s="67" t="s">
        <v>6</v>
      </c>
      <c r="O324" s="73"/>
      <c r="P324" s="74"/>
      <c r="Q324" s="67" t="s">
        <v>6</v>
      </c>
      <c r="R324" s="67" t="s">
        <v>6</v>
      </c>
    </row>
    <row r="325" spans="2:18" ht="18.95" hidden="1" customHeight="1">
      <c r="B325" s="66" t="s">
        <v>1235</v>
      </c>
      <c r="C325" s="66" t="s">
        <v>1280</v>
      </c>
      <c r="D325" s="67" t="s">
        <v>10</v>
      </c>
      <c r="E325" s="68">
        <v>1</v>
      </c>
      <c r="F325" s="77">
        <v>248047.5</v>
      </c>
      <c r="G325" s="79">
        <f t="shared" si="136"/>
        <v>248047</v>
      </c>
      <c r="H325" s="77">
        <v>2310310.4</v>
      </c>
      <c r="I325" s="79">
        <f t="shared" si="137"/>
        <v>2310310</v>
      </c>
      <c r="J325" s="77">
        <v>65150.2</v>
      </c>
      <c r="K325" s="79">
        <f t="shared" si="138"/>
        <v>65150</v>
      </c>
      <c r="L325" s="77">
        <f t="shared" si="139"/>
        <v>2623508.1</v>
      </c>
      <c r="M325" s="79">
        <f t="shared" si="140"/>
        <v>2623507</v>
      </c>
      <c r="N325" s="67" t="s">
        <v>6</v>
      </c>
      <c r="O325" s="73"/>
      <c r="P325" s="74"/>
      <c r="Q325" s="67" t="s">
        <v>6</v>
      </c>
      <c r="R325" s="67" t="s">
        <v>6</v>
      </c>
    </row>
    <row r="326" spans="2:18" ht="18.95" hidden="1" customHeight="1">
      <c r="B326" s="66" t="s">
        <v>1217</v>
      </c>
      <c r="C326" s="66" t="s">
        <v>1218</v>
      </c>
      <c r="D326" s="67" t="s">
        <v>10</v>
      </c>
      <c r="E326" s="68">
        <v>1</v>
      </c>
      <c r="F326" s="77">
        <v>4531.5</v>
      </c>
      <c r="G326" s="79">
        <f t="shared" si="136"/>
        <v>4531</v>
      </c>
      <c r="H326" s="77">
        <v>265212.79999999999</v>
      </c>
      <c r="I326" s="79">
        <f t="shared" si="137"/>
        <v>265212</v>
      </c>
      <c r="J326" s="77">
        <v>36801.599999999999</v>
      </c>
      <c r="K326" s="79">
        <f t="shared" si="138"/>
        <v>36801</v>
      </c>
      <c r="L326" s="77">
        <f t="shared" si="139"/>
        <v>306545.89999999997</v>
      </c>
      <c r="M326" s="79">
        <f t="shared" si="140"/>
        <v>306544</v>
      </c>
      <c r="N326" s="67" t="s">
        <v>6</v>
      </c>
      <c r="O326" s="73"/>
      <c r="P326" s="74"/>
      <c r="Q326" s="67" t="s">
        <v>6</v>
      </c>
      <c r="R326" s="67" t="s">
        <v>6</v>
      </c>
    </row>
    <row r="327" spans="2:18" ht="18.95" hidden="1" customHeight="1">
      <c r="B327" s="66" t="s">
        <v>1219</v>
      </c>
      <c r="C327" s="66" t="s">
        <v>6</v>
      </c>
      <c r="D327" s="67" t="s">
        <v>294</v>
      </c>
      <c r="E327" s="68">
        <v>18</v>
      </c>
      <c r="F327" s="77">
        <v>55896.800000000003</v>
      </c>
      <c r="G327" s="79">
        <f t="shared" si="136"/>
        <v>1006142</v>
      </c>
      <c r="H327" s="77">
        <v>260368</v>
      </c>
      <c r="I327" s="79">
        <f t="shared" si="137"/>
        <v>4686624</v>
      </c>
      <c r="J327" s="77">
        <v>5191.7</v>
      </c>
      <c r="K327" s="79">
        <f t="shared" si="138"/>
        <v>93450</v>
      </c>
      <c r="L327" s="77">
        <f t="shared" si="139"/>
        <v>321456.5</v>
      </c>
      <c r="M327" s="79">
        <f t="shared" si="140"/>
        <v>5786216</v>
      </c>
      <c r="N327" s="67" t="s">
        <v>6</v>
      </c>
      <c r="O327" s="73"/>
      <c r="P327" s="74"/>
      <c r="Q327" s="67" t="s">
        <v>6</v>
      </c>
      <c r="R327" s="67" t="s">
        <v>6</v>
      </c>
    </row>
    <row r="328" spans="2:18" ht="18.95" hidden="1" customHeight="1">
      <c r="B328" s="66" t="s">
        <v>1220</v>
      </c>
      <c r="C328" s="66" t="s">
        <v>1218</v>
      </c>
      <c r="D328" s="67" t="s">
        <v>10</v>
      </c>
      <c r="E328" s="68">
        <v>1</v>
      </c>
      <c r="F328" s="77">
        <v>4531.5</v>
      </c>
      <c r="G328" s="79">
        <f t="shared" si="136"/>
        <v>4531</v>
      </c>
      <c r="H328" s="77">
        <v>265212.79999999999</v>
      </c>
      <c r="I328" s="79">
        <f t="shared" si="137"/>
        <v>265212</v>
      </c>
      <c r="J328" s="77">
        <v>36801.599999999999</v>
      </c>
      <c r="K328" s="79">
        <f t="shared" si="138"/>
        <v>36801</v>
      </c>
      <c r="L328" s="77">
        <f t="shared" si="139"/>
        <v>306545.89999999997</v>
      </c>
      <c r="M328" s="79">
        <f t="shared" si="140"/>
        <v>306544</v>
      </c>
      <c r="N328" s="67" t="s">
        <v>6</v>
      </c>
      <c r="O328" s="73"/>
      <c r="P328" s="74"/>
      <c r="Q328" s="67" t="s">
        <v>6</v>
      </c>
      <c r="R328" s="67" t="s">
        <v>6</v>
      </c>
    </row>
    <row r="329" spans="2:18" ht="18.95" hidden="1" customHeight="1">
      <c r="B329" s="66" t="s">
        <v>1236</v>
      </c>
      <c r="C329" s="66" t="s">
        <v>1237</v>
      </c>
      <c r="D329" s="67" t="s">
        <v>1172</v>
      </c>
      <c r="E329" s="68">
        <v>85</v>
      </c>
      <c r="F329" s="77">
        <v>6870.5</v>
      </c>
      <c r="G329" s="79">
        <f t="shared" si="136"/>
        <v>583992</v>
      </c>
      <c r="H329" s="77">
        <v>12184</v>
      </c>
      <c r="I329" s="79">
        <f t="shared" si="137"/>
        <v>1035640</v>
      </c>
      <c r="J329" s="77">
        <v>5033.3</v>
      </c>
      <c r="K329" s="79">
        <f t="shared" si="138"/>
        <v>427830</v>
      </c>
      <c r="L329" s="77">
        <f t="shared" si="139"/>
        <v>24087.8</v>
      </c>
      <c r="M329" s="79">
        <f t="shared" si="140"/>
        <v>2047462</v>
      </c>
      <c r="N329" s="67" t="s">
        <v>6</v>
      </c>
      <c r="O329" s="73"/>
      <c r="P329" s="74"/>
      <c r="Q329" s="67" t="s">
        <v>6</v>
      </c>
      <c r="R329" s="67" t="s">
        <v>6</v>
      </c>
    </row>
    <row r="330" spans="2:18" ht="18.95" hidden="1" customHeight="1">
      <c r="B330" s="66" t="s">
        <v>1238</v>
      </c>
      <c r="C330" s="66" t="s">
        <v>1225</v>
      </c>
      <c r="D330" s="67" t="s">
        <v>294</v>
      </c>
      <c r="E330" s="68">
        <v>22</v>
      </c>
      <c r="F330" s="77">
        <v>18699.599999999999</v>
      </c>
      <c r="G330" s="79">
        <f t="shared" si="136"/>
        <v>411391</v>
      </c>
      <c r="H330" s="77">
        <v>32773.599999999999</v>
      </c>
      <c r="I330" s="79">
        <f t="shared" si="137"/>
        <v>721019</v>
      </c>
      <c r="J330" s="77">
        <v>21405.1</v>
      </c>
      <c r="K330" s="79">
        <f t="shared" si="138"/>
        <v>470912</v>
      </c>
      <c r="L330" s="77">
        <f t="shared" si="139"/>
        <v>72878.299999999988</v>
      </c>
      <c r="M330" s="79">
        <f t="shared" si="140"/>
        <v>1603322</v>
      </c>
      <c r="N330" s="67" t="s">
        <v>6</v>
      </c>
      <c r="O330" s="73"/>
      <c r="P330" s="74"/>
      <c r="Q330" s="67" t="s">
        <v>6</v>
      </c>
      <c r="R330" s="67" t="s">
        <v>6</v>
      </c>
    </row>
    <row r="331" spans="2:18" ht="18.95" hidden="1" customHeight="1">
      <c r="B331" s="66" t="s">
        <v>1243</v>
      </c>
      <c r="C331" s="66" t="s">
        <v>6</v>
      </c>
      <c r="D331" s="67" t="s">
        <v>6</v>
      </c>
      <c r="E331" s="68">
        <v>0</v>
      </c>
      <c r="F331" s="77">
        <v>0</v>
      </c>
      <c r="G331" s="78">
        <v>0</v>
      </c>
      <c r="H331" s="77">
        <v>0</v>
      </c>
      <c r="I331" s="78">
        <v>0</v>
      </c>
      <c r="J331" s="77">
        <v>0</v>
      </c>
      <c r="K331" s="78">
        <v>0</v>
      </c>
      <c r="L331" s="77">
        <v>0</v>
      </c>
      <c r="M331" s="78">
        <v>0</v>
      </c>
      <c r="N331" s="67" t="s">
        <v>1256</v>
      </c>
      <c r="O331" s="73"/>
      <c r="P331" s="74"/>
      <c r="Q331" s="67" t="s">
        <v>6</v>
      </c>
      <c r="R331" s="67" t="s">
        <v>6</v>
      </c>
    </row>
    <row r="332" spans="2:18" ht="18.95" hidden="1" customHeight="1">
      <c r="B332" s="66" t="s">
        <v>1244</v>
      </c>
      <c r="C332" s="66" t="s">
        <v>6</v>
      </c>
      <c r="D332" s="67" t="s">
        <v>689</v>
      </c>
      <c r="E332" s="68">
        <v>4945</v>
      </c>
      <c r="F332" s="77">
        <v>464.1</v>
      </c>
      <c r="G332" s="79">
        <f>TRUNC($E332*F332)</f>
        <v>2294974</v>
      </c>
      <c r="H332" s="77">
        <v>0</v>
      </c>
      <c r="I332" s="79">
        <f>TRUNC($E332*H332)</f>
        <v>0</v>
      </c>
      <c r="J332" s="77">
        <v>0</v>
      </c>
      <c r="K332" s="79">
        <f>TRUNC($E332*J332)</f>
        <v>0</v>
      </c>
      <c r="L332" s="77">
        <f>F332+H332+J332</f>
        <v>464.1</v>
      </c>
      <c r="M332" s="79">
        <f t="shared" ref="M332" si="141">G332+I332+K332</f>
        <v>2294974</v>
      </c>
      <c r="N332" s="67" t="s">
        <v>6</v>
      </c>
      <c r="O332" s="73"/>
      <c r="P332" s="74"/>
      <c r="Q332" s="67" t="s">
        <v>6</v>
      </c>
      <c r="R332" s="67" t="s">
        <v>6</v>
      </c>
    </row>
    <row r="333" spans="2:18" ht="18.95" hidden="1" customHeight="1">
      <c r="B333" s="66" t="s">
        <v>1281</v>
      </c>
      <c r="C333" s="66" t="s">
        <v>6</v>
      </c>
      <c r="D333" s="67" t="s">
        <v>6</v>
      </c>
      <c r="E333" s="68">
        <v>0</v>
      </c>
      <c r="F333" s="77">
        <v>0</v>
      </c>
      <c r="G333" s="78">
        <v>0</v>
      </c>
      <c r="H333" s="77">
        <v>0</v>
      </c>
      <c r="I333" s="78">
        <v>0</v>
      </c>
      <c r="J333" s="77">
        <v>0</v>
      </c>
      <c r="K333" s="78">
        <v>0</v>
      </c>
      <c r="L333" s="77">
        <v>0</v>
      </c>
      <c r="M333" s="78">
        <v>0</v>
      </c>
      <c r="N333" s="67" t="s">
        <v>794</v>
      </c>
      <c r="O333" s="73"/>
      <c r="P333" s="74"/>
      <c r="Q333" s="67" t="s">
        <v>6</v>
      </c>
      <c r="R333" s="67" t="s">
        <v>6</v>
      </c>
    </row>
    <row r="334" spans="2:18" ht="18.95" hidden="1" customHeight="1">
      <c r="B334" s="66" t="s">
        <v>1248</v>
      </c>
      <c r="C334" s="66" t="s">
        <v>1249</v>
      </c>
      <c r="D334" s="67" t="s">
        <v>1172</v>
      </c>
      <c r="E334" s="68">
        <v>114</v>
      </c>
      <c r="F334" s="77">
        <v>0</v>
      </c>
      <c r="G334" s="79">
        <f>TRUNC($E334*F334)</f>
        <v>0</v>
      </c>
      <c r="H334" s="77">
        <v>0</v>
      </c>
      <c r="I334" s="79">
        <f>TRUNC($E334*H334)</f>
        <v>0</v>
      </c>
      <c r="J334" s="77">
        <v>40890.699999999997</v>
      </c>
      <c r="K334" s="79">
        <f>TRUNC($E334*J334)</f>
        <v>4661539</v>
      </c>
      <c r="L334" s="77">
        <f>F334+H334+J334</f>
        <v>40890.699999999997</v>
      </c>
      <c r="M334" s="79">
        <f t="shared" ref="M334" si="142">G334+I334+K334</f>
        <v>4661539</v>
      </c>
      <c r="N334" s="67" t="s">
        <v>6</v>
      </c>
      <c r="O334" s="73"/>
      <c r="P334" s="74"/>
      <c r="Q334" s="67" t="s">
        <v>6</v>
      </c>
      <c r="R334" s="67" t="s">
        <v>6</v>
      </c>
    </row>
    <row r="335" spans="2:18" ht="18.95" hidden="1" customHeight="1">
      <c r="B335" s="66" t="s">
        <v>6</v>
      </c>
      <c r="C335" s="66" t="s">
        <v>6</v>
      </c>
      <c r="D335" s="67" t="s">
        <v>6</v>
      </c>
      <c r="E335" s="68">
        <v>0</v>
      </c>
      <c r="F335" s="77">
        <v>0</v>
      </c>
      <c r="G335" s="78">
        <v>0</v>
      </c>
      <c r="H335" s="77">
        <v>0</v>
      </c>
      <c r="I335" s="78">
        <v>0</v>
      </c>
      <c r="J335" s="77">
        <v>0</v>
      </c>
      <c r="K335" s="78">
        <v>0</v>
      </c>
      <c r="L335" s="77">
        <v>0</v>
      </c>
      <c r="M335" s="78">
        <v>0</v>
      </c>
      <c r="N335" s="67" t="s">
        <v>794</v>
      </c>
      <c r="O335" s="73"/>
      <c r="P335" s="74"/>
      <c r="Q335" s="67" t="s">
        <v>6</v>
      </c>
      <c r="R335" s="67" t="s">
        <v>6</v>
      </c>
    </row>
    <row r="336" spans="2:18" s="80" customFormat="1" ht="18.95" hidden="1" customHeight="1">
      <c r="B336" s="81" t="s">
        <v>1282</v>
      </c>
      <c r="C336" s="81" t="s">
        <v>6</v>
      </c>
      <c r="D336" s="82" t="s">
        <v>6</v>
      </c>
      <c r="E336" s="83">
        <v>0</v>
      </c>
      <c r="F336" s="84">
        <v>0</v>
      </c>
      <c r="G336" s="85">
        <f>SUM(G338:G363)</f>
        <v>19877005</v>
      </c>
      <c r="H336" s="84">
        <v>0</v>
      </c>
      <c r="I336" s="85">
        <f t="shared" ref="I336:M336" si="143">SUM(I338:I363)</f>
        <v>45775240</v>
      </c>
      <c r="J336" s="84">
        <v>0</v>
      </c>
      <c r="K336" s="85">
        <f t="shared" si="143"/>
        <v>18448574</v>
      </c>
      <c r="L336" s="84">
        <v>0</v>
      </c>
      <c r="M336" s="85">
        <f t="shared" si="143"/>
        <v>84100819</v>
      </c>
      <c r="N336" s="82" t="s">
        <v>694</v>
      </c>
      <c r="O336" s="86"/>
      <c r="P336" s="87"/>
      <c r="Q336" s="82" t="s">
        <v>6</v>
      </c>
      <c r="R336" s="82" t="s">
        <v>6</v>
      </c>
    </row>
    <row r="337" spans="2:18" ht="18.95" hidden="1" customHeight="1">
      <c r="B337" s="66" t="s">
        <v>1283</v>
      </c>
      <c r="C337" s="66" t="s">
        <v>6</v>
      </c>
      <c r="D337" s="67" t="s">
        <v>6</v>
      </c>
      <c r="E337" s="68">
        <v>0</v>
      </c>
      <c r="F337" s="77">
        <v>0</v>
      </c>
      <c r="G337" s="78">
        <v>0</v>
      </c>
      <c r="H337" s="77">
        <v>0</v>
      </c>
      <c r="I337" s="78">
        <v>0</v>
      </c>
      <c r="J337" s="77">
        <v>0</v>
      </c>
      <c r="K337" s="78">
        <v>0</v>
      </c>
      <c r="L337" s="77">
        <v>0</v>
      </c>
      <c r="M337" s="78">
        <v>0</v>
      </c>
      <c r="N337" s="67" t="s">
        <v>1256</v>
      </c>
      <c r="O337" s="73"/>
      <c r="P337" s="74"/>
      <c r="Q337" s="67" t="s">
        <v>6</v>
      </c>
      <c r="R337" s="67" t="s">
        <v>6</v>
      </c>
    </row>
    <row r="338" spans="2:18" ht="18.95" hidden="1" customHeight="1">
      <c r="B338" s="66" t="s">
        <v>1191</v>
      </c>
      <c r="C338" s="66" t="s">
        <v>1192</v>
      </c>
      <c r="D338" s="67" t="s">
        <v>1172</v>
      </c>
      <c r="E338" s="68">
        <v>49</v>
      </c>
      <c r="F338" s="77">
        <v>405.8</v>
      </c>
      <c r="G338" s="79">
        <f t="shared" ref="G338:G343" si="144">TRUNC($E338*F338)</f>
        <v>19884</v>
      </c>
      <c r="H338" s="77">
        <v>13113.6</v>
      </c>
      <c r="I338" s="79">
        <f t="shared" ref="I338:I343" si="145">TRUNC($E338*H338)</f>
        <v>642566</v>
      </c>
      <c r="J338" s="77">
        <v>0</v>
      </c>
      <c r="K338" s="79">
        <f t="shared" ref="K338:K343" si="146">TRUNC($E338*J338)</f>
        <v>0</v>
      </c>
      <c r="L338" s="77">
        <f t="shared" ref="L338:L343" si="147">F338+H338+J338</f>
        <v>13519.4</v>
      </c>
      <c r="M338" s="79">
        <f t="shared" ref="M338:M343" si="148">G338+I338+K338</f>
        <v>662450</v>
      </c>
      <c r="N338" s="67" t="s">
        <v>6</v>
      </c>
      <c r="O338" s="73"/>
      <c r="P338" s="74"/>
      <c r="Q338" s="67" t="s">
        <v>1193</v>
      </c>
      <c r="R338" s="67" t="s">
        <v>6</v>
      </c>
    </row>
    <row r="339" spans="2:18" ht="18.95" hidden="1" customHeight="1">
      <c r="B339" s="66" t="s">
        <v>1194</v>
      </c>
      <c r="C339" s="66" t="s">
        <v>1195</v>
      </c>
      <c r="D339" s="67" t="s">
        <v>793</v>
      </c>
      <c r="E339" s="68">
        <v>9</v>
      </c>
      <c r="F339" s="77">
        <v>16676.900000000001</v>
      </c>
      <c r="G339" s="79">
        <f t="shared" si="144"/>
        <v>150092</v>
      </c>
      <c r="H339" s="77">
        <v>27207.200000000001</v>
      </c>
      <c r="I339" s="79">
        <f t="shared" si="145"/>
        <v>244864</v>
      </c>
      <c r="J339" s="77">
        <v>0</v>
      </c>
      <c r="K339" s="79">
        <f t="shared" si="146"/>
        <v>0</v>
      </c>
      <c r="L339" s="77">
        <f t="shared" si="147"/>
        <v>43884.100000000006</v>
      </c>
      <c r="M339" s="79">
        <f t="shared" si="148"/>
        <v>394956</v>
      </c>
      <c r="N339" s="67" t="s">
        <v>6</v>
      </c>
      <c r="O339" s="73"/>
      <c r="P339" s="74"/>
      <c r="Q339" s="67" t="s">
        <v>1196</v>
      </c>
      <c r="R339" s="67" t="s">
        <v>6</v>
      </c>
    </row>
    <row r="340" spans="2:18" ht="18.95" hidden="1" customHeight="1">
      <c r="B340" s="66" t="s">
        <v>1197</v>
      </c>
      <c r="C340" s="66" t="s">
        <v>1192</v>
      </c>
      <c r="D340" s="67" t="s">
        <v>1172</v>
      </c>
      <c r="E340" s="68">
        <v>66</v>
      </c>
      <c r="F340" s="77">
        <v>834.5</v>
      </c>
      <c r="G340" s="79">
        <f t="shared" si="144"/>
        <v>55077</v>
      </c>
      <c r="H340" s="77">
        <v>2563.3000000000002</v>
      </c>
      <c r="I340" s="79">
        <f t="shared" si="145"/>
        <v>169177</v>
      </c>
      <c r="J340" s="77">
        <v>1022</v>
      </c>
      <c r="K340" s="79">
        <f t="shared" si="146"/>
        <v>67452</v>
      </c>
      <c r="L340" s="77">
        <f t="shared" si="147"/>
        <v>4419.8</v>
      </c>
      <c r="M340" s="79">
        <f t="shared" si="148"/>
        <v>291706</v>
      </c>
      <c r="N340" s="67" t="s">
        <v>6</v>
      </c>
      <c r="O340" s="73"/>
      <c r="P340" s="74"/>
      <c r="Q340" s="67" t="s">
        <v>1198</v>
      </c>
      <c r="R340" s="67" t="s">
        <v>6</v>
      </c>
    </row>
    <row r="341" spans="2:18" ht="18.95" hidden="1" customHeight="1">
      <c r="B341" s="66" t="s">
        <v>1199</v>
      </c>
      <c r="C341" s="66" t="s">
        <v>1200</v>
      </c>
      <c r="D341" s="67" t="s">
        <v>793</v>
      </c>
      <c r="E341" s="68">
        <v>246</v>
      </c>
      <c r="F341" s="77">
        <v>2042.5</v>
      </c>
      <c r="G341" s="79">
        <f t="shared" si="144"/>
        <v>502455</v>
      </c>
      <c r="H341" s="77">
        <v>0</v>
      </c>
      <c r="I341" s="79">
        <f t="shared" si="145"/>
        <v>0</v>
      </c>
      <c r="J341" s="77">
        <v>0</v>
      </c>
      <c r="K341" s="79">
        <f t="shared" si="146"/>
        <v>0</v>
      </c>
      <c r="L341" s="77">
        <f t="shared" si="147"/>
        <v>2042.5</v>
      </c>
      <c r="M341" s="79">
        <f t="shared" si="148"/>
        <v>502455</v>
      </c>
      <c r="N341" s="67" t="s">
        <v>6</v>
      </c>
      <c r="O341" s="73"/>
      <c r="P341" s="74"/>
      <c r="Q341" s="67" t="s">
        <v>6</v>
      </c>
      <c r="R341" s="67" t="s">
        <v>6</v>
      </c>
    </row>
    <row r="342" spans="2:18" ht="18.95" hidden="1" customHeight="1">
      <c r="B342" s="66" t="s">
        <v>1201</v>
      </c>
      <c r="C342" s="66" t="s">
        <v>1202</v>
      </c>
      <c r="D342" s="67" t="s">
        <v>793</v>
      </c>
      <c r="E342" s="68">
        <v>246</v>
      </c>
      <c r="F342" s="77">
        <v>545.9</v>
      </c>
      <c r="G342" s="79">
        <f t="shared" si="144"/>
        <v>134291</v>
      </c>
      <c r="H342" s="77">
        <v>0</v>
      </c>
      <c r="I342" s="79">
        <f t="shared" si="145"/>
        <v>0</v>
      </c>
      <c r="J342" s="77">
        <v>0</v>
      </c>
      <c r="K342" s="79">
        <f t="shared" si="146"/>
        <v>0</v>
      </c>
      <c r="L342" s="77">
        <f t="shared" si="147"/>
        <v>545.9</v>
      </c>
      <c r="M342" s="79">
        <f t="shared" si="148"/>
        <v>134291</v>
      </c>
      <c r="N342" s="67" t="s">
        <v>6</v>
      </c>
      <c r="O342" s="73"/>
      <c r="P342" s="74"/>
      <c r="Q342" s="67" t="s">
        <v>6</v>
      </c>
      <c r="R342" s="67" t="s">
        <v>6</v>
      </c>
    </row>
    <row r="343" spans="2:18" ht="18.95" hidden="1" customHeight="1">
      <c r="B343" s="66" t="s">
        <v>1203</v>
      </c>
      <c r="C343" s="66" t="s">
        <v>1204</v>
      </c>
      <c r="D343" s="67" t="s">
        <v>294</v>
      </c>
      <c r="E343" s="68">
        <v>22</v>
      </c>
      <c r="F343" s="77">
        <v>670.3</v>
      </c>
      <c r="G343" s="79">
        <f t="shared" si="144"/>
        <v>14746</v>
      </c>
      <c r="H343" s="77">
        <v>2350.4</v>
      </c>
      <c r="I343" s="79">
        <f t="shared" si="145"/>
        <v>51708</v>
      </c>
      <c r="J343" s="77">
        <v>25.8</v>
      </c>
      <c r="K343" s="79">
        <f t="shared" si="146"/>
        <v>567</v>
      </c>
      <c r="L343" s="77">
        <f t="shared" si="147"/>
        <v>3046.5</v>
      </c>
      <c r="M343" s="79">
        <f t="shared" si="148"/>
        <v>67021</v>
      </c>
      <c r="N343" s="67" t="s">
        <v>6</v>
      </c>
      <c r="O343" s="73"/>
      <c r="P343" s="74"/>
      <c r="Q343" s="67" t="s">
        <v>6</v>
      </c>
      <c r="R343" s="67" t="s">
        <v>6</v>
      </c>
    </row>
    <row r="344" spans="2:18" ht="18.95" hidden="1" customHeight="1">
      <c r="B344" s="66" t="s">
        <v>1284</v>
      </c>
      <c r="C344" s="66" t="s">
        <v>6</v>
      </c>
      <c r="D344" s="67" t="s">
        <v>6</v>
      </c>
      <c r="E344" s="68">
        <v>0</v>
      </c>
      <c r="F344" s="77">
        <v>0</v>
      </c>
      <c r="G344" s="78">
        <v>0</v>
      </c>
      <c r="H344" s="77">
        <v>0</v>
      </c>
      <c r="I344" s="78">
        <v>0</v>
      </c>
      <c r="J344" s="77">
        <v>0</v>
      </c>
      <c r="K344" s="78">
        <v>0</v>
      </c>
      <c r="L344" s="77">
        <v>0</v>
      </c>
      <c r="M344" s="78">
        <v>0</v>
      </c>
      <c r="N344" s="67" t="s">
        <v>1256</v>
      </c>
      <c r="O344" s="73"/>
      <c r="P344" s="74"/>
      <c r="Q344" s="67" t="s">
        <v>6</v>
      </c>
      <c r="R344" s="67" t="s">
        <v>6</v>
      </c>
    </row>
    <row r="345" spans="2:18" ht="18.95" hidden="1" customHeight="1">
      <c r="B345" s="66" t="s">
        <v>1206</v>
      </c>
      <c r="C345" s="66" t="s">
        <v>6</v>
      </c>
      <c r="D345" s="67" t="s">
        <v>6</v>
      </c>
      <c r="E345" s="68">
        <v>0</v>
      </c>
      <c r="F345" s="77">
        <v>0</v>
      </c>
      <c r="G345" s="78">
        <v>0</v>
      </c>
      <c r="H345" s="77">
        <v>0</v>
      </c>
      <c r="I345" s="78">
        <v>0</v>
      </c>
      <c r="J345" s="77">
        <v>0</v>
      </c>
      <c r="K345" s="78">
        <v>0</v>
      </c>
      <c r="L345" s="77">
        <v>0</v>
      </c>
      <c r="M345" s="78">
        <v>0</v>
      </c>
      <c r="N345" s="67" t="s">
        <v>794</v>
      </c>
      <c r="O345" s="73"/>
      <c r="P345" s="74"/>
      <c r="Q345" s="67" t="s">
        <v>6</v>
      </c>
      <c r="R345" s="67" t="s">
        <v>6</v>
      </c>
    </row>
    <row r="346" spans="2:18" ht="18.95" hidden="1" customHeight="1">
      <c r="B346" s="66" t="s">
        <v>1207</v>
      </c>
      <c r="C346" s="66" t="s">
        <v>1208</v>
      </c>
      <c r="D346" s="67" t="s">
        <v>10</v>
      </c>
      <c r="E346" s="68">
        <v>1</v>
      </c>
      <c r="F346" s="77">
        <v>285344.3</v>
      </c>
      <c r="G346" s="79">
        <f t="shared" ref="G346:G355" si="149">TRUNC($E346*F346)</f>
        <v>285344</v>
      </c>
      <c r="H346" s="77">
        <v>3674649.6</v>
      </c>
      <c r="I346" s="79">
        <f t="shared" ref="I346:I355" si="150">TRUNC($E346*H346)</f>
        <v>3674649</v>
      </c>
      <c r="J346" s="77">
        <v>1585265</v>
      </c>
      <c r="K346" s="79">
        <f t="shared" ref="K346:K355" si="151">TRUNC($E346*J346)</f>
        <v>1585265</v>
      </c>
      <c r="L346" s="77">
        <f t="shared" ref="L346:L355" si="152">F346+H346+J346</f>
        <v>5545258.9000000004</v>
      </c>
      <c r="M346" s="79">
        <f t="shared" ref="M346:M355" si="153">G346+I346+K346</f>
        <v>5545258</v>
      </c>
      <c r="N346" s="67" t="s">
        <v>6</v>
      </c>
      <c r="O346" s="73"/>
      <c r="P346" s="74"/>
      <c r="Q346" s="67" t="s">
        <v>6</v>
      </c>
      <c r="R346" s="67" t="s">
        <v>6</v>
      </c>
    </row>
    <row r="347" spans="2:18" ht="18.95" hidden="1" customHeight="1">
      <c r="B347" s="66" t="s">
        <v>1207</v>
      </c>
      <c r="C347" s="66" t="s">
        <v>1209</v>
      </c>
      <c r="D347" s="67" t="s">
        <v>10</v>
      </c>
      <c r="E347" s="68">
        <v>1</v>
      </c>
      <c r="F347" s="77">
        <v>203817.4</v>
      </c>
      <c r="G347" s="79">
        <f t="shared" si="149"/>
        <v>203817</v>
      </c>
      <c r="H347" s="77">
        <v>2624749.6</v>
      </c>
      <c r="I347" s="79">
        <f t="shared" si="150"/>
        <v>2624749</v>
      </c>
      <c r="J347" s="77">
        <v>1132332.3</v>
      </c>
      <c r="K347" s="79">
        <f t="shared" si="151"/>
        <v>1132332</v>
      </c>
      <c r="L347" s="77">
        <f t="shared" si="152"/>
        <v>3960899.3</v>
      </c>
      <c r="M347" s="79">
        <f t="shared" si="153"/>
        <v>3960898</v>
      </c>
      <c r="N347" s="67" t="s">
        <v>6</v>
      </c>
      <c r="O347" s="73"/>
      <c r="P347" s="74"/>
      <c r="Q347" s="67" t="s">
        <v>6</v>
      </c>
      <c r="R347" s="67" t="s">
        <v>6</v>
      </c>
    </row>
    <row r="348" spans="2:18" ht="18.95" hidden="1" customHeight="1">
      <c r="B348" s="66" t="s">
        <v>1210</v>
      </c>
      <c r="C348" s="66" t="s">
        <v>1211</v>
      </c>
      <c r="D348" s="67" t="s">
        <v>294</v>
      </c>
      <c r="E348" s="68">
        <v>265</v>
      </c>
      <c r="F348" s="77">
        <v>37766.300000000003</v>
      </c>
      <c r="G348" s="79">
        <f t="shared" si="149"/>
        <v>10008069</v>
      </c>
      <c r="H348" s="77">
        <v>61568</v>
      </c>
      <c r="I348" s="79">
        <f t="shared" si="150"/>
        <v>16315520</v>
      </c>
      <c r="J348" s="77">
        <v>22534.400000000001</v>
      </c>
      <c r="K348" s="79">
        <f t="shared" si="151"/>
        <v>5971616</v>
      </c>
      <c r="L348" s="77">
        <f t="shared" si="152"/>
        <v>121868.70000000001</v>
      </c>
      <c r="M348" s="79">
        <f t="shared" si="153"/>
        <v>32295205</v>
      </c>
      <c r="N348" s="67" t="s">
        <v>6</v>
      </c>
      <c r="O348" s="73"/>
      <c r="P348" s="74"/>
      <c r="Q348" s="67" t="s">
        <v>6</v>
      </c>
      <c r="R348" s="67" t="s">
        <v>6</v>
      </c>
    </row>
    <row r="349" spans="2:18" ht="18.95" hidden="1" customHeight="1">
      <c r="B349" s="66" t="s">
        <v>1210</v>
      </c>
      <c r="C349" s="66" t="s">
        <v>1212</v>
      </c>
      <c r="D349" s="67" t="s">
        <v>294</v>
      </c>
      <c r="E349" s="68">
        <v>182</v>
      </c>
      <c r="F349" s="77">
        <v>28041.7</v>
      </c>
      <c r="G349" s="79">
        <f t="shared" si="149"/>
        <v>5103589</v>
      </c>
      <c r="H349" s="77">
        <v>49642.400000000001</v>
      </c>
      <c r="I349" s="79">
        <f t="shared" si="150"/>
        <v>9034916</v>
      </c>
      <c r="J349" s="77">
        <v>17873.099999999999</v>
      </c>
      <c r="K349" s="79">
        <f t="shared" si="151"/>
        <v>3252904</v>
      </c>
      <c r="L349" s="77">
        <f t="shared" si="152"/>
        <v>95557.200000000012</v>
      </c>
      <c r="M349" s="79">
        <f t="shared" si="153"/>
        <v>17391409</v>
      </c>
      <c r="N349" s="67" t="s">
        <v>6</v>
      </c>
      <c r="O349" s="73"/>
      <c r="P349" s="74"/>
      <c r="Q349" s="67" t="s">
        <v>6</v>
      </c>
      <c r="R349" s="67" t="s">
        <v>6</v>
      </c>
    </row>
    <row r="350" spans="2:18" ht="18.95" hidden="1" customHeight="1">
      <c r="B350" s="66" t="s">
        <v>1215</v>
      </c>
      <c r="C350" s="66" t="s">
        <v>1285</v>
      </c>
      <c r="D350" s="67" t="s">
        <v>10</v>
      </c>
      <c r="E350" s="68">
        <v>1</v>
      </c>
      <c r="F350" s="77">
        <v>219698.8</v>
      </c>
      <c r="G350" s="79">
        <f t="shared" si="149"/>
        <v>219698</v>
      </c>
      <c r="H350" s="77">
        <v>2046275.2</v>
      </c>
      <c r="I350" s="79">
        <f t="shared" si="150"/>
        <v>2046275</v>
      </c>
      <c r="J350" s="77">
        <v>57704.5</v>
      </c>
      <c r="K350" s="79">
        <f t="shared" si="151"/>
        <v>57704</v>
      </c>
      <c r="L350" s="77">
        <f t="shared" si="152"/>
        <v>2323678.5</v>
      </c>
      <c r="M350" s="79">
        <f t="shared" si="153"/>
        <v>2323677</v>
      </c>
      <c r="N350" s="67" t="s">
        <v>6</v>
      </c>
      <c r="O350" s="73"/>
      <c r="P350" s="74"/>
      <c r="Q350" s="67" t="s">
        <v>6</v>
      </c>
      <c r="R350" s="67" t="s">
        <v>6</v>
      </c>
    </row>
    <row r="351" spans="2:18" ht="18.95" hidden="1" customHeight="1">
      <c r="B351" s="66" t="s">
        <v>1217</v>
      </c>
      <c r="C351" s="66" t="s">
        <v>1218</v>
      </c>
      <c r="D351" s="67" t="s">
        <v>10</v>
      </c>
      <c r="E351" s="68">
        <v>1</v>
      </c>
      <c r="F351" s="77">
        <v>4531.5</v>
      </c>
      <c r="G351" s="79">
        <f t="shared" si="149"/>
        <v>4531</v>
      </c>
      <c r="H351" s="77">
        <v>265212.79999999999</v>
      </c>
      <c r="I351" s="79">
        <f t="shared" si="150"/>
        <v>265212</v>
      </c>
      <c r="J351" s="77">
        <v>36801.599999999999</v>
      </c>
      <c r="K351" s="79">
        <f t="shared" si="151"/>
        <v>36801</v>
      </c>
      <c r="L351" s="77">
        <f t="shared" si="152"/>
        <v>306545.89999999997</v>
      </c>
      <c r="M351" s="79">
        <f t="shared" si="153"/>
        <v>306544</v>
      </c>
      <c r="N351" s="67" t="s">
        <v>6</v>
      </c>
      <c r="O351" s="73"/>
      <c r="P351" s="74"/>
      <c r="Q351" s="67" t="s">
        <v>6</v>
      </c>
      <c r="R351" s="67" t="s">
        <v>6</v>
      </c>
    </row>
    <row r="352" spans="2:18" ht="18.95" hidden="1" customHeight="1">
      <c r="B352" s="66" t="s">
        <v>1219</v>
      </c>
      <c r="C352" s="66" t="s">
        <v>6</v>
      </c>
      <c r="D352" s="67" t="s">
        <v>294</v>
      </c>
      <c r="E352" s="68">
        <v>17</v>
      </c>
      <c r="F352" s="77">
        <v>55896.800000000003</v>
      </c>
      <c r="G352" s="79">
        <f t="shared" si="149"/>
        <v>950245</v>
      </c>
      <c r="H352" s="77">
        <v>260368</v>
      </c>
      <c r="I352" s="79">
        <f t="shared" si="150"/>
        <v>4426256</v>
      </c>
      <c r="J352" s="77">
        <v>5191.7</v>
      </c>
      <c r="K352" s="79">
        <f t="shared" si="151"/>
        <v>88258</v>
      </c>
      <c r="L352" s="77">
        <f t="shared" si="152"/>
        <v>321456.5</v>
      </c>
      <c r="M352" s="79">
        <f t="shared" si="153"/>
        <v>5464759</v>
      </c>
      <c r="N352" s="67" t="s">
        <v>6</v>
      </c>
      <c r="O352" s="73"/>
      <c r="P352" s="74"/>
      <c r="Q352" s="67" t="s">
        <v>6</v>
      </c>
      <c r="R352" s="67" t="s">
        <v>6</v>
      </c>
    </row>
    <row r="353" spans="2:18" ht="18.95" hidden="1" customHeight="1">
      <c r="B353" s="66" t="s">
        <v>1220</v>
      </c>
      <c r="C353" s="66" t="s">
        <v>1218</v>
      </c>
      <c r="D353" s="67" t="s">
        <v>10</v>
      </c>
      <c r="E353" s="68">
        <v>1</v>
      </c>
      <c r="F353" s="77">
        <v>4531.5</v>
      </c>
      <c r="G353" s="79">
        <f t="shared" si="149"/>
        <v>4531</v>
      </c>
      <c r="H353" s="77">
        <v>265212.79999999999</v>
      </c>
      <c r="I353" s="79">
        <f t="shared" si="150"/>
        <v>265212</v>
      </c>
      <c r="J353" s="77">
        <v>36801.599999999999</v>
      </c>
      <c r="K353" s="79">
        <f t="shared" si="151"/>
        <v>36801</v>
      </c>
      <c r="L353" s="77">
        <f t="shared" si="152"/>
        <v>306545.89999999997</v>
      </c>
      <c r="M353" s="79">
        <f t="shared" si="153"/>
        <v>306544</v>
      </c>
      <c r="N353" s="67" t="s">
        <v>6</v>
      </c>
      <c r="O353" s="73"/>
      <c r="P353" s="74"/>
      <c r="Q353" s="67" t="s">
        <v>6</v>
      </c>
      <c r="R353" s="67" t="s">
        <v>6</v>
      </c>
    </row>
    <row r="354" spans="2:18" ht="18.95" hidden="1" customHeight="1">
      <c r="B354" s="66" t="s">
        <v>1221</v>
      </c>
      <c r="C354" s="66" t="s">
        <v>1222</v>
      </c>
      <c r="D354" s="67" t="s">
        <v>1223</v>
      </c>
      <c r="E354" s="68">
        <v>14</v>
      </c>
      <c r="F354" s="77">
        <v>0</v>
      </c>
      <c r="G354" s="79">
        <f t="shared" si="149"/>
        <v>0</v>
      </c>
      <c r="H354" s="77">
        <v>0</v>
      </c>
      <c r="I354" s="79">
        <f t="shared" si="150"/>
        <v>0</v>
      </c>
      <c r="J354" s="77">
        <v>126546.8</v>
      </c>
      <c r="K354" s="79">
        <f t="shared" si="151"/>
        <v>1771655</v>
      </c>
      <c r="L354" s="77">
        <f t="shared" si="152"/>
        <v>126546.8</v>
      </c>
      <c r="M354" s="79">
        <f t="shared" si="153"/>
        <v>1771655</v>
      </c>
      <c r="N354" s="67" t="s">
        <v>6</v>
      </c>
      <c r="O354" s="73"/>
      <c r="P354" s="74"/>
      <c r="Q354" s="67" t="s">
        <v>6</v>
      </c>
      <c r="R354" s="67" t="s">
        <v>6</v>
      </c>
    </row>
    <row r="355" spans="2:18" ht="18.95" hidden="1" customHeight="1">
      <c r="B355" s="66" t="s">
        <v>1224</v>
      </c>
      <c r="C355" s="66" t="s">
        <v>1225</v>
      </c>
      <c r="D355" s="67" t="s">
        <v>294</v>
      </c>
      <c r="E355" s="68">
        <v>68</v>
      </c>
      <c r="F355" s="77">
        <v>10203.200000000001</v>
      </c>
      <c r="G355" s="79">
        <f t="shared" si="149"/>
        <v>693817</v>
      </c>
      <c r="H355" s="77">
        <v>25448.799999999999</v>
      </c>
      <c r="I355" s="79">
        <f t="shared" si="150"/>
        <v>1730518</v>
      </c>
      <c r="J355" s="77">
        <v>9410.5</v>
      </c>
      <c r="K355" s="79">
        <f t="shared" si="151"/>
        <v>639914</v>
      </c>
      <c r="L355" s="77">
        <f t="shared" si="152"/>
        <v>45062.5</v>
      </c>
      <c r="M355" s="79">
        <f t="shared" si="153"/>
        <v>3064249</v>
      </c>
      <c r="N355" s="67" t="s">
        <v>6</v>
      </c>
      <c r="O355" s="73"/>
      <c r="P355" s="74"/>
      <c r="Q355" s="67" t="s">
        <v>6</v>
      </c>
      <c r="R355" s="67" t="s">
        <v>6</v>
      </c>
    </row>
    <row r="356" spans="2:18" ht="18.95" hidden="1" customHeight="1">
      <c r="B356" s="66" t="s">
        <v>1286</v>
      </c>
      <c r="C356" s="66" t="s">
        <v>6</v>
      </c>
      <c r="D356" s="67" t="s">
        <v>6</v>
      </c>
      <c r="E356" s="68">
        <v>0</v>
      </c>
      <c r="F356" s="77">
        <v>0</v>
      </c>
      <c r="G356" s="78">
        <v>0</v>
      </c>
      <c r="H356" s="77">
        <v>0</v>
      </c>
      <c r="I356" s="78">
        <v>0</v>
      </c>
      <c r="J356" s="77">
        <v>0</v>
      </c>
      <c r="K356" s="78">
        <v>0</v>
      </c>
      <c r="L356" s="77">
        <v>0</v>
      </c>
      <c r="M356" s="78">
        <v>0</v>
      </c>
      <c r="N356" s="67" t="s">
        <v>794</v>
      </c>
      <c r="O356" s="73"/>
      <c r="P356" s="74"/>
      <c r="Q356" s="67" t="s">
        <v>6</v>
      </c>
      <c r="R356" s="67" t="s">
        <v>6</v>
      </c>
    </row>
    <row r="357" spans="2:18" ht="18.95" hidden="1" customHeight="1">
      <c r="B357" s="66" t="s">
        <v>1194</v>
      </c>
      <c r="C357" s="66" t="s">
        <v>1195</v>
      </c>
      <c r="D357" s="67" t="s">
        <v>793</v>
      </c>
      <c r="E357" s="68">
        <v>7</v>
      </c>
      <c r="F357" s="77">
        <v>16676.900000000001</v>
      </c>
      <c r="G357" s="79">
        <f>TRUNC($E357*F357)</f>
        <v>116738</v>
      </c>
      <c r="H357" s="77">
        <v>27207.200000000001</v>
      </c>
      <c r="I357" s="79">
        <f>TRUNC($E357*H357)</f>
        <v>190450</v>
      </c>
      <c r="J357" s="77">
        <v>0</v>
      </c>
      <c r="K357" s="79">
        <f>TRUNC($E357*J357)</f>
        <v>0</v>
      </c>
      <c r="L357" s="77">
        <f>F357+H357+J357</f>
        <v>43884.100000000006</v>
      </c>
      <c r="M357" s="79">
        <f t="shared" ref="M357:M358" si="154">G357+I357+K357</f>
        <v>307188</v>
      </c>
      <c r="N357" s="67" t="s">
        <v>6</v>
      </c>
      <c r="O357" s="73"/>
      <c r="P357" s="74"/>
      <c r="Q357" s="67" t="s">
        <v>1196</v>
      </c>
      <c r="R357" s="67" t="s">
        <v>6</v>
      </c>
    </row>
    <row r="358" spans="2:18" ht="18.95" hidden="1" customHeight="1">
      <c r="B358" s="66" t="s">
        <v>1240</v>
      </c>
      <c r="C358" s="66" t="s">
        <v>1241</v>
      </c>
      <c r="D358" s="67" t="s">
        <v>1242</v>
      </c>
      <c r="E358" s="68">
        <v>11</v>
      </c>
      <c r="F358" s="77">
        <v>1129.7</v>
      </c>
      <c r="G358" s="79">
        <f>TRUNC($E358*F358)</f>
        <v>12426</v>
      </c>
      <c r="H358" s="77">
        <v>14660</v>
      </c>
      <c r="I358" s="79">
        <f>TRUNC($E358*H358)</f>
        <v>161260</v>
      </c>
      <c r="J358" s="77">
        <v>0</v>
      </c>
      <c r="K358" s="79">
        <f>TRUNC($E358*J358)</f>
        <v>0</v>
      </c>
      <c r="L358" s="77">
        <f>F358+H358+J358</f>
        <v>15789.7</v>
      </c>
      <c r="M358" s="79">
        <f t="shared" si="154"/>
        <v>173686</v>
      </c>
      <c r="N358" s="67" t="s">
        <v>6</v>
      </c>
      <c r="O358" s="73"/>
      <c r="P358" s="74"/>
      <c r="Q358" s="67" t="s">
        <v>6</v>
      </c>
      <c r="R358" s="67" t="s">
        <v>6</v>
      </c>
    </row>
    <row r="359" spans="2:18" ht="18.95" hidden="1" customHeight="1">
      <c r="B359" s="66" t="s">
        <v>1287</v>
      </c>
      <c r="C359" s="66" t="s">
        <v>6</v>
      </c>
      <c r="D359" s="67" t="s">
        <v>6</v>
      </c>
      <c r="E359" s="68">
        <v>0</v>
      </c>
      <c r="F359" s="77">
        <v>0</v>
      </c>
      <c r="G359" s="78">
        <v>0</v>
      </c>
      <c r="H359" s="77">
        <v>0</v>
      </c>
      <c r="I359" s="78">
        <v>0</v>
      </c>
      <c r="J359" s="77">
        <v>0</v>
      </c>
      <c r="K359" s="78">
        <v>0</v>
      </c>
      <c r="L359" s="77">
        <v>0</v>
      </c>
      <c r="M359" s="78">
        <v>0</v>
      </c>
      <c r="N359" s="67" t="s">
        <v>794</v>
      </c>
      <c r="O359" s="73"/>
      <c r="P359" s="74"/>
      <c r="Q359" s="67" t="s">
        <v>6</v>
      </c>
      <c r="R359" s="67" t="s">
        <v>6</v>
      </c>
    </row>
    <row r="360" spans="2:18" ht="18.95" hidden="1" customHeight="1">
      <c r="B360" s="66" t="s">
        <v>1248</v>
      </c>
      <c r="C360" s="66" t="s">
        <v>1249</v>
      </c>
      <c r="D360" s="67" t="s">
        <v>1172</v>
      </c>
      <c r="E360" s="68">
        <v>85</v>
      </c>
      <c r="F360" s="77">
        <v>0</v>
      </c>
      <c r="G360" s="79">
        <f>TRUNC($E360*F360)</f>
        <v>0</v>
      </c>
      <c r="H360" s="77">
        <v>0</v>
      </c>
      <c r="I360" s="79">
        <f>TRUNC($E360*H360)</f>
        <v>0</v>
      </c>
      <c r="J360" s="77">
        <v>40890.699999999997</v>
      </c>
      <c r="K360" s="79">
        <f>TRUNC($E360*J360)</f>
        <v>3475709</v>
      </c>
      <c r="L360" s="77">
        <f>F360+H360+J360</f>
        <v>40890.699999999997</v>
      </c>
      <c r="M360" s="79">
        <f t="shared" ref="M360:M363" si="155">G360+I360+K360</f>
        <v>3475709</v>
      </c>
      <c r="N360" s="67" t="s">
        <v>6</v>
      </c>
      <c r="O360" s="73"/>
      <c r="P360" s="74"/>
      <c r="Q360" s="67" t="s">
        <v>6</v>
      </c>
      <c r="R360" s="67" t="s">
        <v>6</v>
      </c>
    </row>
    <row r="361" spans="2:18" ht="18.95" hidden="1" customHeight="1">
      <c r="B361" s="66" t="s">
        <v>1266</v>
      </c>
      <c r="C361" s="66" t="s">
        <v>1267</v>
      </c>
      <c r="D361" s="67" t="s">
        <v>295</v>
      </c>
      <c r="E361" s="68">
        <v>22</v>
      </c>
      <c r="F361" s="77">
        <v>6327.8</v>
      </c>
      <c r="G361" s="79">
        <f>TRUNC($E361*F361)</f>
        <v>139211</v>
      </c>
      <c r="H361" s="77">
        <v>8250.4</v>
      </c>
      <c r="I361" s="79">
        <f>TRUNC($E361*H361)</f>
        <v>181508</v>
      </c>
      <c r="J361" s="77">
        <v>5097.3</v>
      </c>
      <c r="K361" s="79">
        <f>TRUNC($E361*J361)</f>
        <v>112140</v>
      </c>
      <c r="L361" s="77">
        <f>F361+H361+J361</f>
        <v>19675.5</v>
      </c>
      <c r="M361" s="79">
        <f t="shared" si="155"/>
        <v>432859</v>
      </c>
      <c r="N361" s="67" t="s">
        <v>6</v>
      </c>
      <c r="O361" s="73"/>
      <c r="P361" s="74"/>
      <c r="Q361" s="67" t="s">
        <v>6</v>
      </c>
      <c r="R361" s="67" t="s">
        <v>6</v>
      </c>
    </row>
    <row r="362" spans="2:18" ht="18.95" hidden="1" customHeight="1">
      <c r="B362" s="66" t="s">
        <v>1250</v>
      </c>
      <c r="C362" s="66" t="s">
        <v>1251</v>
      </c>
      <c r="D362" s="67" t="s">
        <v>295</v>
      </c>
      <c r="E362" s="68">
        <v>20</v>
      </c>
      <c r="F362" s="77">
        <v>24555.200000000001</v>
      </c>
      <c r="G362" s="79">
        <f>TRUNC($E362*F362)</f>
        <v>491104</v>
      </c>
      <c r="H362" s="77">
        <v>127932.8</v>
      </c>
      <c r="I362" s="79">
        <f>TRUNC($E362*H362)</f>
        <v>2558656</v>
      </c>
      <c r="J362" s="77">
        <v>0</v>
      </c>
      <c r="K362" s="79">
        <f>TRUNC($E362*J362)</f>
        <v>0</v>
      </c>
      <c r="L362" s="77">
        <f>F362+H362+J362</f>
        <v>152488</v>
      </c>
      <c r="M362" s="79">
        <f t="shared" si="155"/>
        <v>3049760</v>
      </c>
      <c r="N362" s="67" t="s">
        <v>6</v>
      </c>
      <c r="O362" s="73"/>
      <c r="P362" s="74"/>
      <c r="Q362" s="67" t="s">
        <v>6</v>
      </c>
      <c r="R362" s="67" t="s">
        <v>6</v>
      </c>
    </row>
    <row r="363" spans="2:18" ht="18.95" hidden="1" customHeight="1">
      <c r="B363" s="66" t="s">
        <v>1252</v>
      </c>
      <c r="C363" s="66" t="s">
        <v>1253</v>
      </c>
      <c r="D363" s="67" t="s">
        <v>1254</v>
      </c>
      <c r="E363" s="68">
        <v>360</v>
      </c>
      <c r="F363" s="77">
        <v>2131.5</v>
      </c>
      <c r="G363" s="79">
        <f>TRUNC($E363*F363)</f>
        <v>767340</v>
      </c>
      <c r="H363" s="77">
        <v>3310.4</v>
      </c>
      <c r="I363" s="79">
        <f>TRUNC($E363*H363)</f>
        <v>1191744</v>
      </c>
      <c r="J363" s="77">
        <v>609.6</v>
      </c>
      <c r="K363" s="79">
        <f>TRUNC($E363*J363)</f>
        <v>219456</v>
      </c>
      <c r="L363" s="77">
        <f>F363+H363+J363</f>
        <v>6051.5</v>
      </c>
      <c r="M363" s="79">
        <f t="shared" si="155"/>
        <v>2178540</v>
      </c>
      <c r="N363" s="67" t="s">
        <v>6</v>
      </c>
      <c r="O363" s="73"/>
      <c r="P363" s="74"/>
      <c r="Q363" s="67" t="s">
        <v>6</v>
      </c>
      <c r="R363" s="67" t="s">
        <v>6</v>
      </c>
    </row>
    <row r="364" spans="2:18" ht="18.95" hidden="1" customHeight="1">
      <c r="B364" s="66" t="s">
        <v>6</v>
      </c>
      <c r="C364" s="66" t="s">
        <v>6</v>
      </c>
      <c r="D364" s="67" t="s">
        <v>6</v>
      </c>
      <c r="E364" s="68">
        <v>0</v>
      </c>
      <c r="F364" s="77">
        <v>0</v>
      </c>
      <c r="G364" s="78">
        <v>0</v>
      </c>
      <c r="H364" s="77">
        <v>0</v>
      </c>
      <c r="I364" s="78">
        <v>0</v>
      </c>
      <c r="J364" s="77">
        <v>0</v>
      </c>
      <c r="K364" s="78">
        <v>0</v>
      </c>
      <c r="L364" s="77">
        <v>0</v>
      </c>
      <c r="M364" s="78">
        <v>0</v>
      </c>
      <c r="N364" s="67" t="s">
        <v>794</v>
      </c>
      <c r="O364" s="73"/>
      <c r="P364" s="74"/>
      <c r="Q364" s="67" t="s">
        <v>6</v>
      </c>
      <c r="R364" s="67" t="s">
        <v>6</v>
      </c>
    </row>
    <row r="365" spans="2:18" s="80" customFormat="1" ht="18.95" hidden="1" customHeight="1">
      <c r="B365" s="81" t="s">
        <v>1288</v>
      </c>
      <c r="C365" s="81" t="s">
        <v>6</v>
      </c>
      <c r="D365" s="82" t="s">
        <v>6</v>
      </c>
      <c r="E365" s="83">
        <v>0</v>
      </c>
      <c r="F365" s="84">
        <v>0</v>
      </c>
      <c r="G365" s="85">
        <f>SUM(G367:G421)</f>
        <v>33715491</v>
      </c>
      <c r="H365" s="84">
        <v>0</v>
      </c>
      <c r="I365" s="85">
        <f t="shared" ref="I365:M365" si="156">SUM(I367:I421)</f>
        <v>85254346</v>
      </c>
      <c r="J365" s="84">
        <v>0</v>
      </c>
      <c r="K365" s="85">
        <f t="shared" si="156"/>
        <v>31039845</v>
      </c>
      <c r="L365" s="84">
        <v>0</v>
      </c>
      <c r="M365" s="85">
        <f t="shared" si="156"/>
        <v>150009682</v>
      </c>
      <c r="N365" s="82" t="s">
        <v>694</v>
      </c>
      <c r="O365" s="86"/>
      <c r="P365" s="87"/>
      <c r="Q365" s="82" t="s">
        <v>6</v>
      </c>
      <c r="R365" s="82" t="s">
        <v>6</v>
      </c>
    </row>
    <row r="366" spans="2:18" ht="18.95" hidden="1" customHeight="1">
      <c r="B366" s="66" t="s">
        <v>1170</v>
      </c>
      <c r="C366" s="66" t="s">
        <v>6</v>
      </c>
      <c r="D366" s="67" t="s">
        <v>6</v>
      </c>
      <c r="E366" s="68">
        <v>0</v>
      </c>
      <c r="F366" s="77">
        <v>0</v>
      </c>
      <c r="G366" s="78">
        <v>0</v>
      </c>
      <c r="H366" s="77">
        <v>0</v>
      </c>
      <c r="I366" s="78">
        <v>0</v>
      </c>
      <c r="J366" s="77">
        <v>0</v>
      </c>
      <c r="K366" s="78">
        <v>0</v>
      </c>
      <c r="L366" s="77">
        <v>0</v>
      </c>
      <c r="M366" s="78">
        <v>0</v>
      </c>
      <c r="N366" s="67" t="s">
        <v>1256</v>
      </c>
      <c r="O366" s="73"/>
      <c r="P366" s="74"/>
      <c r="Q366" s="67" t="s">
        <v>6</v>
      </c>
      <c r="R366" s="67" t="s">
        <v>6</v>
      </c>
    </row>
    <row r="367" spans="2:18" ht="18.95" hidden="1" customHeight="1">
      <c r="B367" s="66" t="s">
        <v>1171</v>
      </c>
      <c r="C367" s="66" t="s">
        <v>1107</v>
      </c>
      <c r="D367" s="67" t="s">
        <v>1172</v>
      </c>
      <c r="E367" s="68">
        <v>207</v>
      </c>
      <c r="F367" s="77">
        <v>589.29999999999995</v>
      </c>
      <c r="G367" s="79">
        <f t="shared" ref="G367:G379" si="157">TRUNC($E367*F367)</f>
        <v>121985</v>
      </c>
      <c r="H367" s="77">
        <v>1491.6</v>
      </c>
      <c r="I367" s="79">
        <f t="shared" ref="I367:I379" si="158">TRUNC($E367*H367)</f>
        <v>308761</v>
      </c>
      <c r="J367" s="77">
        <v>787.7</v>
      </c>
      <c r="K367" s="79">
        <f t="shared" ref="K367:K379" si="159">TRUNC($E367*J367)</f>
        <v>163053</v>
      </c>
      <c r="L367" s="77">
        <f t="shared" ref="L367:L379" si="160">F367+H367+J367</f>
        <v>2868.5999999999995</v>
      </c>
      <c r="M367" s="79">
        <f t="shared" ref="M367:M379" si="161">G367+I367+K367</f>
        <v>593799</v>
      </c>
      <c r="N367" s="67" t="s">
        <v>6</v>
      </c>
      <c r="O367" s="73"/>
      <c r="P367" s="74"/>
      <c r="Q367" s="67" t="s">
        <v>1173</v>
      </c>
      <c r="R367" s="67" t="s">
        <v>6</v>
      </c>
    </row>
    <row r="368" spans="2:18" ht="18.95" hidden="1" customHeight="1">
      <c r="B368" s="66" t="s">
        <v>1174</v>
      </c>
      <c r="C368" s="66" t="s">
        <v>1106</v>
      </c>
      <c r="D368" s="67" t="s">
        <v>1172</v>
      </c>
      <c r="E368" s="68">
        <v>257</v>
      </c>
      <c r="F368" s="77">
        <v>286.3</v>
      </c>
      <c r="G368" s="79">
        <f t="shared" si="157"/>
        <v>73579</v>
      </c>
      <c r="H368" s="77">
        <v>784.8</v>
      </c>
      <c r="I368" s="79">
        <f t="shared" si="158"/>
        <v>201693</v>
      </c>
      <c r="J368" s="77">
        <v>367.4</v>
      </c>
      <c r="K368" s="79">
        <f t="shared" si="159"/>
        <v>94421</v>
      </c>
      <c r="L368" s="77">
        <f t="shared" si="160"/>
        <v>1438.5</v>
      </c>
      <c r="M368" s="79">
        <f t="shared" si="161"/>
        <v>369693</v>
      </c>
      <c r="N368" s="67" t="s">
        <v>6</v>
      </c>
      <c r="O368" s="73"/>
      <c r="P368" s="74"/>
      <c r="Q368" s="67" t="s">
        <v>6</v>
      </c>
      <c r="R368" s="67" t="s">
        <v>6</v>
      </c>
    </row>
    <row r="369" spans="2:18" ht="18.95" hidden="1" customHeight="1">
      <c r="B369" s="66" t="s">
        <v>1266</v>
      </c>
      <c r="C369" s="66" t="s">
        <v>1267</v>
      </c>
      <c r="D369" s="67" t="s">
        <v>295</v>
      </c>
      <c r="E369" s="68">
        <v>13</v>
      </c>
      <c r="F369" s="77">
        <v>6327.8</v>
      </c>
      <c r="G369" s="79">
        <f t="shared" si="157"/>
        <v>82261</v>
      </c>
      <c r="H369" s="77">
        <v>8250.4</v>
      </c>
      <c r="I369" s="79">
        <f t="shared" si="158"/>
        <v>107255</v>
      </c>
      <c r="J369" s="77">
        <v>5097.3</v>
      </c>
      <c r="K369" s="79">
        <f t="shared" si="159"/>
        <v>66264</v>
      </c>
      <c r="L369" s="77">
        <f t="shared" si="160"/>
        <v>19675.5</v>
      </c>
      <c r="M369" s="79">
        <f t="shared" si="161"/>
        <v>255780</v>
      </c>
      <c r="N369" s="67" t="s">
        <v>6</v>
      </c>
      <c r="O369" s="73"/>
      <c r="P369" s="74"/>
      <c r="Q369" s="67" t="s">
        <v>6</v>
      </c>
      <c r="R369" s="67" t="s">
        <v>6</v>
      </c>
    </row>
    <row r="370" spans="2:18" ht="18.95" hidden="1" customHeight="1">
      <c r="B370" s="66" t="s">
        <v>1176</v>
      </c>
      <c r="C370" s="66" t="s">
        <v>1177</v>
      </c>
      <c r="D370" s="67" t="s">
        <v>793</v>
      </c>
      <c r="E370" s="68">
        <v>68</v>
      </c>
      <c r="F370" s="77">
        <v>918</v>
      </c>
      <c r="G370" s="79">
        <f t="shared" si="157"/>
        <v>62424</v>
      </c>
      <c r="H370" s="77">
        <v>204.8</v>
      </c>
      <c r="I370" s="79">
        <f t="shared" si="158"/>
        <v>13926</v>
      </c>
      <c r="J370" s="77">
        <v>17</v>
      </c>
      <c r="K370" s="79">
        <f t="shared" si="159"/>
        <v>1156</v>
      </c>
      <c r="L370" s="77">
        <f t="shared" si="160"/>
        <v>1139.8</v>
      </c>
      <c r="M370" s="79">
        <f t="shared" si="161"/>
        <v>77506</v>
      </c>
      <c r="N370" s="67" t="s">
        <v>6</v>
      </c>
      <c r="O370" s="73"/>
      <c r="P370" s="74"/>
      <c r="Q370" s="67" t="s">
        <v>6</v>
      </c>
      <c r="R370" s="67" t="s">
        <v>6</v>
      </c>
    </row>
    <row r="371" spans="2:18" ht="18.95" hidden="1" customHeight="1">
      <c r="B371" s="66" t="s">
        <v>1176</v>
      </c>
      <c r="C371" s="66" t="s">
        <v>1178</v>
      </c>
      <c r="D371" s="67" t="s">
        <v>793</v>
      </c>
      <c r="E371" s="68">
        <v>44</v>
      </c>
      <c r="F371" s="77">
        <v>2465.1999999999998</v>
      </c>
      <c r="G371" s="79">
        <f t="shared" si="157"/>
        <v>108468</v>
      </c>
      <c r="H371" s="77">
        <v>814.4</v>
      </c>
      <c r="I371" s="79">
        <f t="shared" si="158"/>
        <v>35833</v>
      </c>
      <c r="J371" s="77">
        <v>34.299999999999997</v>
      </c>
      <c r="K371" s="79">
        <f t="shared" si="159"/>
        <v>1509</v>
      </c>
      <c r="L371" s="77">
        <f t="shared" si="160"/>
        <v>3313.9</v>
      </c>
      <c r="M371" s="79">
        <f t="shared" si="161"/>
        <v>145810</v>
      </c>
      <c r="N371" s="67" t="s">
        <v>6</v>
      </c>
      <c r="O371" s="73"/>
      <c r="P371" s="74"/>
      <c r="Q371" s="67" t="s">
        <v>6</v>
      </c>
      <c r="R371" s="67" t="s">
        <v>6</v>
      </c>
    </row>
    <row r="372" spans="2:18" ht="18.95" hidden="1" customHeight="1">
      <c r="B372" s="66" t="s">
        <v>1179</v>
      </c>
      <c r="C372" s="66" t="s">
        <v>6</v>
      </c>
      <c r="D372" s="67" t="s">
        <v>793</v>
      </c>
      <c r="E372" s="68">
        <v>112</v>
      </c>
      <c r="F372" s="77">
        <v>0</v>
      </c>
      <c r="G372" s="79">
        <f t="shared" si="157"/>
        <v>0</v>
      </c>
      <c r="H372" s="77">
        <v>2383.1999999999998</v>
      </c>
      <c r="I372" s="79">
        <f t="shared" si="158"/>
        <v>266918</v>
      </c>
      <c r="J372" s="77">
        <v>130.1</v>
      </c>
      <c r="K372" s="79">
        <f t="shared" si="159"/>
        <v>14571</v>
      </c>
      <c r="L372" s="77">
        <f t="shared" si="160"/>
        <v>2513.2999999999997</v>
      </c>
      <c r="M372" s="79">
        <f t="shared" si="161"/>
        <v>281489</v>
      </c>
      <c r="N372" s="67" t="s">
        <v>6</v>
      </c>
      <c r="O372" s="73"/>
      <c r="P372" s="74"/>
      <c r="Q372" s="67" t="s">
        <v>6</v>
      </c>
      <c r="R372" s="67" t="s">
        <v>6</v>
      </c>
    </row>
    <row r="373" spans="2:18" ht="18.95" hidden="1" customHeight="1">
      <c r="B373" s="66" t="s">
        <v>1180</v>
      </c>
      <c r="C373" s="66" t="s">
        <v>1181</v>
      </c>
      <c r="D373" s="67" t="s">
        <v>793</v>
      </c>
      <c r="E373" s="68">
        <v>185</v>
      </c>
      <c r="F373" s="77">
        <v>207.5</v>
      </c>
      <c r="G373" s="79">
        <f t="shared" si="157"/>
        <v>38387</v>
      </c>
      <c r="H373" s="77">
        <v>572.79999999999995</v>
      </c>
      <c r="I373" s="79">
        <f t="shared" si="158"/>
        <v>105968</v>
      </c>
      <c r="J373" s="77">
        <v>307.2</v>
      </c>
      <c r="K373" s="79">
        <f t="shared" si="159"/>
        <v>56832</v>
      </c>
      <c r="L373" s="77">
        <f t="shared" si="160"/>
        <v>1087.5</v>
      </c>
      <c r="M373" s="79">
        <f t="shared" si="161"/>
        <v>201187</v>
      </c>
      <c r="N373" s="67" t="s">
        <v>6</v>
      </c>
      <c r="O373" s="73"/>
      <c r="P373" s="74"/>
      <c r="Q373" s="67" t="s">
        <v>6</v>
      </c>
      <c r="R373" s="67" t="s">
        <v>6</v>
      </c>
    </row>
    <row r="374" spans="2:18" ht="18.95" hidden="1" customHeight="1">
      <c r="B374" s="66" t="s">
        <v>1182</v>
      </c>
      <c r="C374" s="66" t="s">
        <v>6</v>
      </c>
      <c r="D374" s="67" t="s">
        <v>1172</v>
      </c>
      <c r="E374" s="68">
        <v>114</v>
      </c>
      <c r="F374" s="77">
        <v>82.7</v>
      </c>
      <c r="G374" s="79">
        <f t="shared" si="157"/>
        <v>9427</v>
      </c>
      <c r="H374" s="77">
        <v>114.4</v>
      </c>
      <c r="I374" s="79">
        <f t="shared" si="158"/>
        <v>13041</v>
      </c>
      <c r="J374" s="77">
        <v>74.599999999999994</v>
      </c>
      <c r="K374" s="79">
        <f t="shared" si="159"/>
        <v>8504</v>
      </c>
      <c r="L374" s="77">
        <f t="shared" si="160"/>
        <v>271.70000000000005</v>
      </c>
      <c r="M374" s="79">
        <f t="shared" si="161"/>
        <v>30972</v>
      </c>
      <c r="N374" s="67" t="s">
        <v>6</v>
      </c>
      <c r="O374" s="73"/>
      <c r="P374" s="74"/>
      <c r="Q374" s="67" t="s">
        <v>6</v>
      </c>
      <c r="R374" s="67" t="s">
        <v>6</v>
      </c>
    </row>
    <row r="375" spans="2:18" ht="18.95" hidden="1" customHeight="1">
      <c r="B375" s="66" t="s">
        <v>1183</v>
      </c>
      <c r="C375" s="66" t="s">
        <v>1184</v>
      </c>
      <c r="D375" s="67" t="s">
        <v>1172</v>
      </c>
      <c r="E375" s="68">
        <v>30</v>
      </c>
      <c r="F375" s="77">
        <v>377.1</v>
      </c>
      <c r="G375" s="79">
        <f t="shared" si="157"/>
        <v>11313</v>
      </c>
      <c r="H375" s="77">
        <v>3880.8</v>
      </c>
      <c r="I375" s="79">
        <f t="shared" si="158"/>
        <v>116424</v>
      </c>
      <c r="J375" s="77">
        <v>484.3</v>
      </c>
      <c r="K375" s="79">
        <f t="shared" si="159"/>
        <v>14529</v>
      </c>
      <c r="L375" s="77">
        <f t="shared" si="160"/>
        <v>4742.2000000000007</v>
      </c>
      <c r="M375" s="79">
        <f t="shared" si="161"/>
        <v>142266</v>
      </c>
      <c r="N375" s="67" t="s">
        <v>6</v>
      </c>
      <c r="O375" s="73"/>
      <c r="P375" s="74"/>
      <c r="Q375" s="67" t="s">
        <v>6</v>
      </c>
      <c r="R375" s="67" t="s">
        <v>6</v>
      </c>
    </row>
    <row r="376" spans="2:18" ht="18.95" hidden="1" customHeight="1">
      <c r="B376" s="66" t="s">
        <v>1185</v>
      </c>
      <c r="C376" s="66" t="s">
        <v>1184</v>
      </c>
      <c r="D376" s="67" t="s">
        <v>1172</v>
      </c>
      <c r="E376" s="68">
        <v>30</v>
      </c>
      <c r="F376" s="77">
        <v>667.7</v>
      </c>
      <c r="G376" s="79">
        <f t="shared" si="157"/>
        <v>20031</v>
      </c>
      <c r="H376" s="77">
        <v>8460</v>
      </c>
      <c r="I376" s="79">
        <f t="shared" si="158"/>
        <v>253800</v>
      </c>
      <c r="J376" s="77">
        <v>594.5</v>
      </c>
      <c r="K376" s="79">
        <f t="shared" si="159"/>
        <v>17835</v>
      </c>
      <c r="L376" s="77">
        <f t="shared" si="160"/>
        <v>9722.2000000000007</v>
      </c>
      <c r="M376" s="79">
        <f t="shared" si="161"/>
        <v>291666</v>
      </c>
      <c r="N376" s="67" t="s">
        <v>6</v>
      </c>
      <c r="O376" s="73"/>
      <c r="P376" s="74"/>
      <c r="Q376" s="67" t="s">
        <v>6</v>
      </c>
      <c r="R376" s="67" t="s">
        <v>6</v>
      </c>
    </row>
    <row r="377" spans="2:18" ht="18.95" hidden="1" customHeight="1">
      <c r="B377" s="66" t="s">
        <v>1186</v>
      </c>
      <c r="C377" s="66" t="s">
        <v>1187</v>
      </c>
      <c r="D377" s="67" t="s">
        <v>8</v>
      </c>
      <c r="E377" s="68">
        <v>2</v>
      </c>
      <c r="F377" s="77">
        <v>7640.7</v>
      </c>
      <c r="G377" s="79">
        <f t="shared" si="157"/>
        <v>15281</v>
      </c>
      <c r="H377" s="77">
        <v>52852</v>
      </c>
      <c r="I377" s="79">
        <f t="shared" si="158"/>
        <v>105704</v>
      </c>
      <c r="J377" s="77">
        <v>0</v>
      </c>
      <c r="K377" s="79">
        <f t="shared" si="159"/>
        <v>0</v>
      </c>
      <c r="L377" s="77">
        <f t="shared" si="160"/>
        <v>60492.7</v>
      </c>
      <c r="M377" s="79">
        <f t="shared" si="161"/>
        <v>120985</v>
      </c>
      <c r="N377" s="67" t="s">
        <v>6</v>
      </c>
      <c r="O377" s="73"/>
      <c r="P377" s="74"/>
      <c r="Q377" s="67" t="s">
        <v>6</v>
      </c>
      <c r="R377" s="67" t="s">
        <v>6</v>
      </c>
    </row>
    <row r="378" spans="2:18" ht="18.95" hidden="1" customHeight="1">
      <c r="B378" s="66" t="s">
        <v>1186</v>
      </c>
      <c r="C378" s="66" t="s">
        <v>1188</v>
      </c>
      <c r="D378" s="67" t="s">
        <v>8</v>
      </c>
      <c r="E378" s="68">
        <v>2</v>
      </c>
      <c r="F378" s="77">
        <v>9757.9</v>
      </c>
      <c r="G378" s="79">
        <f t="shared" si="157"/>
        <v>19515</v>
      </c>
      <c r="H378" s="77">
        <v>70196</v>
      </c>
      <c r="I378" s="79">
        <f t="shared" si="158"/>
        <v>140392</v>
      </c>
      <c r="J378" s="77">
        <v>0</v>
      </c>
      <c r="K378" s="79">
        <f t="shared" si="159"/>
        <v>0</v>
      </c>
      <c r="L378" s="77">
        <f t="shared" si="160"/>
        <v>79953.899999999994</v>
      </c>
      <c r="M378" s="79">
        <f t="shared" si="161"/>
        <v>159907</v>
      </c>
      <c r="N378" s="67" t="s">
        <v>6</v>
      </c>
      <c r="O378" s="73"/>
      <c r="P378" s="74"/>
      <c r="Q378" s="67" t="s">
        <v>6</v>
      </c>
      <c r="R378" s="67" t="s">
        <v>6</v>
      </c>
    </row>
    <row r="379" spans="2:18" ht="18.95" hidden="1" customHeight="1">
      <c r="B379" s="66" t="s">
        <v>1189</v>
      </c>
      <c r="C379" s="66" t="s">
        <v>6</v>
      </c>
      <c r="D379" s="67" t="s">
        <v>8</v>
      </c>
      <c r="E379" s="68">
        <v>2</v>
      </c>
      <c r="F379" s="77">
        <v>2236.9</v>
      </c>
      <c r="G379" s="79">
        <f t="shared" si="157"/>
        <v>4473</v>
      </c>
      <c r="H379" s="77">
        <v>3995.2</v>
      </c>
      <c r="I379" s="79">
        <f t="shared" si="158"/>
        <v>7990</v>
      </c>
      <c r="J379" s="77">
        <v>550</v>
      </c>
      <c r="K379" s="79">
        <f t="shared" si="159"/>
        <v>1100</v>
      </c>
      <c r="L379" s="77">
        <f t="shared" si="160"/>
        <v>6782.1</v>
      </c>
      <c r="M379" s="79">
        <f t="shared" si="161"/>
        <v>13563</v>
      </c>
      <c r="N379" s="67" t="s">
        <v>6</v>
      </c>
      <c r="O379" s="73"/>
      <c r="P379" s="74"/>
      <c r="Q379" s="67" t="s">
        <v>6</v>
      </c>
      <c r="R379" s="67" t="s">
        <v>6</v>
      </c>
    </row>
    <row r="380" spans="2:18" ht="18.95" hidden="1" customHeight="1">
      <c r="B380" s="66" t="s">
        <v>1190</v>
      </c>
      <c r="C380" s="66" t="s">
        <v>6</v>
      </c>
      <c r="D380" s="67" t="s">
        <v>6</v>
      </c>
      <c r="E380" s="68">
        <v>0</v>
      </c>
      <c r="F380" s="77">
        <v>0</v>
      </c>
      <c r="G380" s="78">
        <v>0</v>
      </c>
      <c r="H380" s="77">
        <v>0</v>
      </c>
      <c r="I380" s="78">
        <v>0</v>
      </c>
      <c r="J380" s="77">
        <v>0</v>
      </c>
      <c r="K380" s="78">
        <v>0</v>
      </c>
      <c r="L380" s="77">
        <v>0</v>
      </c>
      <c r="M380" s="78">
        <v>0</v>
      </c>
      <c r="N380" s="67" t="s">
        <v>1256</v>
      </c>
      <c r="O380" s="73"/>
      <c r="P380" s="74"/>
      <c r="Q380" s="67" t="s">
        <v>6</v>
      </c>
      <c r="R380" s="67" t="s">
        <v>6</v>
      </c>
    </row>
    <row r="381" spans="2:18" ht="18.95" hidden="1" customHeight="1">
      <c r="B381" s="66" t="s">
        <v>1191</v>
      </c>
      <c r="C381" s="66" t="s">
        <v>1192</v>
      </c>
      <c r="D381" s="67" t="s">
        <v>1172</v>
      </c>
      <c r="E381" s="68">
        <v>22</v>
      </c>
      <c r="F381" s="77">
        <v>405.8</v>
      </c>
      <c r="G381" s="79">
        <f t="shared" ref="G381:G386" si="162">TRUNC($E381*F381)</f>
        <v>8927</v>
      </c>
      <c r="H381" s="77">
        <v>13113.6</v>
      </c>
      <c r="I381" s="79">
        <f t="shared" ref="I381:I386" si="163">TRUNC($E381*H381)</f>
        <v>288499</v>
      </c>
      <c r="J381" s="77">
        <v>0</v>
      </c>
      <c r="K381" s="79">
        <f t="shared" ref="K381:K386" si="164">TRUNC($E381*J381)</f>
        <v>0</v>
      </c>
      <c r="L381" s="77">
        <f t="shared" ref="L381:L386" si="165">F381+H381+J381</f>
        <v>13519.4</v>
      </c>
      <c r="M381" s="79">
        <f t="shared" ref="M381:M386" si="166">G381+I381+K381</f>
        <v>297426</v>
      </c>
      <c r="N381" s="67" t="s">
        <v>6</v>
      </c>
      <c r="O381" s="73"/>
      <c r="P381" s="74"/>
      <c r="Q381" s="67" t="s">
        <v>1193</v>
      </c>
      <c r="R381" s="67" t="s">
        <v>6</v>
      </c>
    </row>
    <row r="382" spans="2:18" ht="18.95" hidden="1" customHeight="1">
      <c r="B382" s="66" t="s">
        <v>1194</v>
      </c>
      <c r="C382" s="66" t="s">
        <v>1195</v>
      </c>
      <c r="D382" s="67" t="s">
        <v>793</v>
      </c>
      <c r="E382" s="68">
        <v>15</v>
      </c>
      <c r="F382" s="77">
        <v>16676.900000000001</v>
      </c>
      <c r="G382" s="79">
        <f t="shared" si="162"/>
        <v>250153</v>
      </c>
      <c r="H382" s="77">
        <v>27207.200000000001</v>
      </c>
      <c r="I382" s="79">
        <f t="shared" si="163"/>
        <v>408108</v>
      </c>
      <c r="J382" s="77">
        <v>0</v>
      </c>
      <c r="K382" s="79">
        <f t="shared" si="164"/>
        <v>0</v>
      </c>
      <c r="L382" s="77">
        <f t="shared" si="165"/>
        <v>43884.100000000006</v>
      </c>
      <c r="M382" s="79">
        <f t="shared" si="166"/>
        <v>658261</v>
      </c>
      <c r="N382" s="67" t="s">
        <v>6</v>
      </c>
      <c r="O382" s="73"/>
      <c r="P382" s="74"/>
      <c r="Q382" s="67" t="s">
        <v>1196</v>
      </c>
      <c r="R382" s="67" t="s">
        <v>6</v>
      </c>
    </row>
    <row r="383" spans="2:18" ht="18.95" hidden="1" customHeight="1">
      <c r="B383" s="66" t="s">
        <v>1197</v>
      </c>
      <c r="C383" s="66" t="s">
        <v>1192</v>
      </c>
      <c r="D383" s="67" t="s">
        <v>1172</v>
      </c>
      <c r="E383" s="68">
        <v>46</v>
      </c>
      <c r="F383" s="77">
        <v>834.5</v>
      </c>
      <c r="G383" s="79">
        <f t="shared" si="162"/>
        <v>38387</v>
      </c>
      <c r="H383" s="77">
        <v>2563.3000000000002</v>
      </c>
      <c r="I383" s="79">
        <f t="shared" si="163"/>
        <v>117911</v>
      </c>
      <c r="J383" s="77">
        <v>1022</v>
      </c>
      <c r="K383" s="79">
        <f t="shared" si="164"/>
        <v>47012</v>
      </c>
      <c r="L383" s="77">
        <f t="shared" si="165"/>
        <v>4419.8</v>
      </c>
      <c r="M383" s="79">
        <f t="shared" si="166"/>
        <v>203310</v>
      </c>
      <c r="N383" s="67" t="s">
        <v>6</v>
      </c>
      <c r="O383" s="73"/>
      <c r="P383" s="74"/>
      <c r="Q383" s="67" t="s">
        <v>1198</v>
      </c>
      <c r="R383" s="67" t="s">
        <v>6</v>
      </c>
    </row>
    <row r="384" spans="2:18" ht="18.95" hidden="1" customHeight="1">
      <c r="B384" s="66" t="s">
        <v>1199</v>
      </c>
      <c r="C384" s="66" t="s">
        <v>1200</v>
      </c>
      <c r="D384" s="67" t="s">
        <v>793</v>
      </c>
      <c r="E384" s="68">
        <v>110</v>
      </c>
      <c r="F384" s="77">
        <v>2042.5</v>
      </c>
      <c r="G384" s="79">
        <f t="shared" si="162"/>
        <v>224675</v>
      </c>
      <c r="H384" s="77">
        <v>0</v>
      </c>
      <c r="I384" s="79">
        <f t="shared" si="163"/>
        <v>0</v>
      </c>
      <c r="J384" s="77">
        <v>0</v>
      </c>
      <c r="K384" s="79">
        <f t="shared" si="164"/>
        <v>0</v>
      </c>
      <c r="L384" s="77">
        <f t="shared" si="165"/>
        <v>2042.5</v>
      </c>
      <c r="M384" s="79">
        <f t="shared" si="166"/>
        <v>224675</v>
      </c>
      <c r="N384" s="67" t="s">
        <v>6</v>
      </c>
      <c r="O384" s="73"/>
      <c r="P384" s="74"/>
      <c r="Q384" s="67" t="s">
        <v>6</v>
      </c>
      <c r="R384" s="67" t="s">
        <v>6</v>
      </c>
    </row>
    <row r="385" spans="2:18" ht="18.95" hidden="1" customHeight="1">
      <c r="B385" s="66" t="s">
        <v>1201</v>
      </c>
      <c r="C385" s="66" t="s">
        <v>1202</v>
      </c>
      <c r="D385" s="67" t="s">
        <v>793</v>
      </c>
      <c r="E385" s="68">
        <v>110</v>
      </c>
      <c r="F385" s="77">
        <v>545.9</v>
      </c>
      <c r="G385" s="79">
        <f t="shared" si="162"/>
        <v>60049</v>
      </c>
      <c r="H385" s="77">
        <v>0</v>
      </c>
      <c r="I385" s="79">
        <f t="shared" si="163"/>
        <v>0</v>
      </c>
      <c r="J385" s="77">
        <v>0</v>
      </c>
      <c r="K385" s="79">
        <f t="shared" si="164"/>
        <v>0</v>
      </c>
      <c r="L385" s="77">
        <f t="shared" si="165"/>
        <v>545.9</v>
      </c>
      <c r="M385" s="79">
        <f t="shared" si="166"/>
        <v>60049</v>
      </c>
      <c r="N385" s="67" t="s">
        <v>6</v>
      </c>
      <c r="O385" s="73"/>
      <c r="P385" s="74"/>
      <c r="Q385" s="67" t="s">
        <v>6</v>
      </c>
      <c r="R385" s="67" t="s">
        <v>6</v>
      </c>
    </row>
    <row r="386" spans="2:18" ht="18.95" hidden="1" customHeight="1">
      <c r="B386" s="66" t="s">
        <v>1203</v>
      </c>
      <c r="C386" s="66" t="s">
        <v>1204</v>
      </c>
      <c r="D386" s="67" t="s">
        <v>294</v>
      </c>
      <c r="E386" s="68">
        <v>35</v>
      </c>
      <c r="F386" s="77">
        <v>670.3</v>
      </c>
      <c r="G386" s="79">
        <f t="shared" si="162"/>
        <v>23460</v>
      </c>
      <c r="H386" s="77">
        <v>2350.4</v>
      </c>
      <c r="I386" s="79">
        <f t="shared" si="163"/>
        <v>82264</v>
      </c>
      <c r="J386" s="77">
        <v>25.8</v>
      </c>
      <c r="K386" s="79">
        <f t="shared" si="164"/>
        <v>903</v>
      </c>
      <c r="L386" s="77">
        <f t="shared" si="165"/>
        <v>3046.5</v>
      </c>
      <c r="M386" s="79">
        <f t="shared" si="166"/>
        <v>106627</v>
      </c>
      <c r="N386" s="67" t="s">
        <v>6</v>
      </c>
      <c r="O386" s="73"/>
      <c r="P386" s="74"/>
      <c r="Q386" s="67" t="s">
        <v>6</v>
      </c>
      <c r="R386" s="67" t="s">
        <v>6</v>
      </c>
    </row>
    <row r="387" spans="2:18" ht="18.95" hidden="1" customHeight="1">
      <c r="B387" s="66" t="s">
        <v>1205</v>
      </c>
      <c r="C387" s="66" t="s">
        <v>6</v>
      </c>
      <c r="D387" s="67" t="s">
        <v>6</v>
      </c>
      <c r="E387" s="68">
        <v>0</v>
      </c>
      <c r="F387" s="77">
        <v>0</v>
      </c>
      <c r="G387" s="78">
        <v>0</v>
      </c>
      <c r="H387" s="77">
        <v>0</v>
      </c>
      <c r="I387" s="78">
        <v>0</v>
      </c>
      <c r="J387" s="77">
        <v>0</v>
      </c>
      <c r="K387" s="78">
        <v>0</v>
      </c>
      <c r="L387" s="77">
        <v>0</v>
      </c>
      <c r="M387" s="78">
        <v>0</v>
      </c>
      <c r="N387" s="67" t="s">
        <v>1256</v>
      </c>
      <c r="O387" s="73"/>
      <c r="P387" s="74"/>
      <c r="Q387" s="67" t="s">
        <v>6</v>
      </c>
      <c r="R387" s="67" t="s">
        <v>6</v>
      </c>
    </row>
    <row r="388" spans="2:18" ht="18.95" hidden="1" customHeight="1">
      <c r="B388" s="66" t="s">
        <v>1206</v>
      </c>
      <c r="C388" s="66" t="s">
        <v>6</v>
      </c>
      <c r="D388" s="67" t="s">
        <v>6</v>
      </c>
      <c r="E388" s="68">
        <v>0</v>
      </c>
      <c r="F388" s="77">
        <v>0</v>
      </c>
      <c r="G388" s="78">
        <v>0</v>
      </c>
      <c r="H388" s="77">
        <v>0</v>
      </c>
      <c r="I388" s="78">
        <v>0</v>
      </c>
      <c r="J388" s="77">
        <v>0</v>
      </c>
      <c r="K388" s="78">
        <v>0</v>
      </c>
      <c r="L388" s="77">
        <v>0</v>
      </c>
      <c r="M388" s="78">
        <v>0</v>
      </c>
      <c r="N388" s="67" t="s">
        <v>794</v>
      </c>
      <c r="O388" s="73"/>
      <c r="P388" s="74"/>
      <c r="Q388" s="67" t="s">
        <v>6</v>
      </c>
      <c r="R388" s="67" t="s">
        <v>6</v>
      </c>
    </row>
    <row r="389" spans="2:18" ht="18.95" hidden="1" customHeight="1">
      <c r="B389" s="66" t="s">
        <v>1207</v>
      </c>
      <c r="C389" s="66" t="s">
        <v>1208</v>
      </c>
      <c r="D389" s="67" t="s">
        <v>10</v>
      </c>
      <c r="E389" s="68">
        <v>1</v>
      </c>
      <c r="F389" s="77">
        <v>285344.3</v>
      </c>
      <c r="G389" s="79">
        <f t="shared" ref="G389:G399" si="167">TRUNC($E389*F389)</f>
        <v>285344</v>
      </c>
      <c r="H389" s="77">
        <v>3674649.6</v>
      </c>
      <c r="I389" s="79">
        <f t="shared" ref="I389:I399" si="168">TRUNC($E389*H389)</f>
        <v>3674649</v>
      </c>
      <c r="J389" s="77">
        <v>1585265</v>
      </c>
      <c r="K389" s="79">
        <f t="shared" ref="K389:K399" si="169">TRUNC($E389*J389)</f>
        <v>1585265</v>
      </c>
      <c r="L389" s="77">
        <f t="shared" ref="L389:L399" si="170">F389+H389+J389</f>
        <v>5545258.9000000004</v>
      </c>
      <c r="M389" s="79">
        <f t="shared" ref="M389:M399" si="171">G389+I389+K389</f>
        <v>5545258</v>
      </c>
      <c r="N389" s="67" t="s">
        <v>6</v>
      </c>
      <c r="O389" s="73"/>
      <c r="P389" s="74"/>
      <c r="Q389" s="67" t="s">
        <v>6</v>
      </c>
      <c r="R389" s="67" t="s">
        <v>6</v>
      </c>
    </row>
    <row r="390" spans="2:18" ht="18.95" hidden="1" customHeight="1">
      <c r="B390" s="66" t="s">
        <v>1207</v>
      </c>
      <c r="C390" s="66" t="s">
        <v>1209</v>
      </c>
      <c r="D390" s="67" t="s">
        <v>10</v>
      </c>
      <c r="E390" s="68">
        <v>1</v>
      </c>
      <c r="F390" s="77">
        <v>203817.4</v>
      </c>
      <c r="G390" s="79">
        <f t="shared" si="167"/>
        <v>203817</v>
      </c>
      <c r="H390" s="77">
        <v>2624749.6</v>
      </c>
      <c r="I390" s="79">
        <f t="shared" si="168"/>
        <v>2624749</v>
      </c>
      <c r="J390" s="77">
        <v>1132332.3</v>
      </c>
      <c r="K390" s="79">
        <f t="shared" si="169"/>
        <v>1132332</v>
      </c>
      <c r="L390" s="77">
        <f t="shared" si="170"/>
        <v>3960899.3</v>
      </c>
      <c r="M390" s="79">
        <f t="shared" si="171"/>
        <v>3960898</v>
      </c>
      <c r="N390" s="67" t="s">
        <v>6</v>
      </c>
      <c r="O390" s="73"/>
      <c r="P390" s="74"/>
      <c r="Q390" s="67" t="s">
        <v>6</v>
      </c>
      <c r="R390" s="67" t="s">
        <v>6</v>
      </c>
    </row>
    <row r="391" spans="2:18" ht="18.95" hidden="1" customHeight="1">
      <c r="B391" s="66" t="s">
        <v>1210</v>
      </c>
      <c r="C391" s="66" t="s">
        <v>1211</v>
      </c>
      <c r="D391" s="67" t="s">
        <v>294</v>
      </c>
      <c r="E391" s="68">
        <v>202</v>
      </c>
      <c r="F391" s="77">
        <v>37766.300000000003</v>
      </c>
      <c r="G391" s="79">
        <f t="shared" si="167"/>
        <v>7628792</v>
      </c>
      <c r="H391" s="77">
        <v>61568</v>
      </c>
      <c r="I391" s="79">
        <f t="shared" si="168"/>
        <v>12436736</v>
      </c>
      <c r="J391" s="77">
        <v>22534.400000000001</v>
      </c>
      <c r="K391" s="79">
        <f t="shared" si="169"/>
        <v>4551948</v>
      </c>
      <c r="L391" s="77">
        <f t="shared" si="170"/>
        <v>121868.70000000001</v>
      </c>
      <c r="M391" s="79">
        <f t="shared" si="171"/>
        <v>24617476</v>
      </c>
      <c r="N391" s="67" t="s">
        <v>6</v>
      </c>
      <c r="O391" s="73"/>
      <c r="P391" s="74"/>
      <c r="Q391" s="67" t="s">
        <v>6</v>
      </c>
      <c r="R391" s="67" t="s">
        <v>6</v>
      </c>
    </row>
    <row r="392" spans="2:18" ht="18.95" hidden="1" customHeight="1">
      <c r="B392" s="66" t="s">
        <v>1210</v>
      </c>
      <c r="C392" s="66" t="s">
        <v>1212</v>
      </c>
      <c r="D392" s="67" t="s">
        <v>294</v>
      </c>
      <c r="E392" s="68">
        <v>136</v>
      </c>
      <c r="F392" s="77">
        <v>28041.7</v>
      </c>
      <c r="G392" s="79">
        <f t="shared" si="167"/>
        <v>3813671</v>
      </c>
      <c r="H392" s="77">
        <v>49642.400000000001</v>
      </c>
      <c r="I392" s="79">
        <f t="shared" si="168"/>
        <v>6751366</v>
      </c>
      <c r="J392" s="77">
        <v>17873.099999999999</v>
      </c>
      <c r="K392" s="79">
        <f t="shared" si="169"/>
        <v>2430741</v>
      </c>
      <c r="L392" s="77">
        <f t="shared" si="170"/>
        <v>95557.200000000012</v>
      </c>
      <c r="M392" s="79">
        <f t="shared" si="171"/>
        <v>12995778</v>
      </c>
      <c r="N392" s="67" t="s">
        <v>6</v>
      </c>
      <c r="O392" s="73"/>
      <c r="P392" s="74"/>
      <c r="Q392" s="67" t="s">
        <v>6</v>
      </c>
      <c r="R392" s="67" t="s">
        <v>6</v>
      </c>
    </row>
    <row r="393" spans="2:18" ht="18.95" hidden="1" customHeight="1">
      <c r="B393" s="66" t="s">
        <v>1210</v>
      </c>
      <c r="C393" s="66" t="s">
        <v>1214</v>
      </c>
      <c r="D393" s="67" t="s">
        <v>294</v>
      </c>
      <c r="E393" s="68">
        <v>41</v>
      </c>
      <c r="F393" s="77">
        <v>25925</v>
      </c>
      <c r="G393" s="79">
        <f t="shared" si="167"/>
        <v>1062925</v>
      </c>
      <c r="H393" s="77">
        <v>58275.199999999997</v>
      </c>
      <c r="I393" s="79">
        <f t="shared" si="168"/>
        <v>2389283</v>
      </c>
      <c r="J393" s="77">
        <v>13111.7</v>
      </c>
      <c r="K393" s="79">
        <f t="shared" si="169"/>
        <v>537579</v>
      </c>
      <c r="L393" s="77">
        <f t="shared" si="170"/>
        <v>97311.9</v>
      </c>
      <c r="M393" s="79">
        <f t="shared" si="171"/>
        <v>3989787</v>
      </c>
      <c r="N393" s="67" t="s">
        <v>6</v>
      </c>
      <c r="O393" s="73"/>
      <c r="P393" s="74"/>
      <c r="Q393" s="67" t="s">
        <v>6</v>
      </c>
      <c r="R393" s="67" t="s">
        <v>6</v>
      </c>
    </row>
    <row r="394" spans="2:18" ht="18.95" hidden="1" customHeight="1">
      <c r="B394" s="66" t="s">
        <v>1215</v>
      </c>
      <c r="C394" s="66" t="s">
        <v>1289</v>
      </c>
      <c r="D394" s="67" t="s">
        <v>10</v>
      </c>
      <c r="E394" s="68">
        <v>1</v>
      </c>
      <c r="F394" s="77">
        <v>308861.3</v>
      </c>
      <c r="G394" s="79">
        <f t="shared" si="167"/>
        <v>308861</v>
      </c>
      <c r="H394" s="77">
        <v>2762230.4</v>
      </c>
      <c r="I394" s="79">
        <f t="shared" si="168"/>
        <v>2762230</v>
      </c>
      <c r="J394" s="77">
        <v>70166.2</v>
      </c>
      <c r="K394" s="79">
        <f t="shared" si="169"/>
        <v>70166</v>
      </c>
      <c r="L394" s="77">
        <f t="shared" si="170"/>
        <v>3141257.9</v>
      </c>
      <c r="M394" s="79">
        <f t="shared" si="171"/>
        <v>3141257</v>
      </c>
      <c r="N394" s="67" t="s">
        <v>6</v>
      </c>
      <c r="O394" s="73"/>
      <c r="P394" s="74"/>
      <c r="Q394" s="67" t="s">
        <v>6</v>
      </c>
      <c r="R394" s="67" t="s">
        <v>6</v>
      </c>
    </row>
    <row r="395" spans="2:18" ht="18.95" hidden="1" customHeight="1">
      <c r="B395" s="66" t="s">
        <v>1217</v>
      </c>
      <c r="C395" s="66" t="s">
        <v>1218</v>
      </c>
      <c r="D395" s="67" t="s">
        <v>10</v>
      </c>
      <c r="E395" s="68">
        <v>1</v>
      </c>
      <c r="F395" s="77">
        <v>4531.5</v>
      </c>
      <c r="G395" s="79">
        <f t="shared" si="167"/>
        <v>4531</v>
      </c>
      <c r="H395" s="77">
        <v>265212.79999999999</v>
      </c>
      <c r="I395" s="79">
        <f t="shared" si="168"/>
        <v>265212</v>
      </c>
      <c r="J395" s="77">
        <v>36801.599999999999</v>
      </c>
      <c r="K395" s="79">
        <f t="shared" si="169"/>
        <v>36801</v>
      </c>
      <c r="L395" s="77">
        <f t="shared" si="170"/>
        <v>306545.89999999997</v>
      </c>
      <c r="M395" s="79">
        <f t="shared" si="171"/>
        <v>306544</v>
      </c>
      <c r="N395" s="67" t="s">
        <v>6</v>
      </c>
      <c r="O395" s="73"/>
      <c r="P395" s="74"/>
      <c r="Q395" s="67" t="s">
        <v>6</v>
      </c>
      <c r="R395" s="67" t="s">
        <v>6</v>
      </c>
    </row>
    <row r="396" spans="2:18" ht="18.95" hidden="1" customHeight="1">
      <c r="B396" s="66" t="s">
        <v>1219</v>
      </c>
      <c r="C396" s="66" t="s">
        <v>6</v>
      </c>
      <c r="D396" s="67" t="s">
        <v>294</v>
      </c>
      <c r="E396" s="68">
        <v>22</v>
      </c>
      <c r="F396" s="77">
        <v>55896.800000000003</v>
      </c>
      <c r="G396" s="79">
        <f t="shared" si="167"/>
        <v>1229729</v>
      </c>
      <c r="H396" s="77">
        <v>260368</v>
      </c>
      <c r="I396" s="79">
        <f t="shared" si="168"/>
        <v>5728096</v>
      </c>
      <c r="J396" s="77">
        <v>5191.7</v>
      </c>
      <c r="K396" s="79">
        <f t="shared" si="169"/>
        <v>114217</v>
      </c>
      <c r="L396" s="77">
        <f t="shared" si="170"/>
        <v>321456.5</v>
      </c>
      <c r="M396" s="79">
        <f t="shared" si="171"/>
        <v>7072042</v>
      </c>
      <c r="N396" s="67" t="s">
        <v>6</v>
      </c>
      <c r="O396" s="73"/>
      <c r="P396" s="74"/>
      <c r="Q396" s="67" t="s">
        <v>6</v>
      </c>
      <c r="R396" s="67" t="s">
        <v>6</v>
      </c>
    </row>
    <row r="397" spans="2:18" ht="18.95" hidden="1" customHeight="1">
      <c r="B397" s="66" t="s">
        <v>1220</v>
      </c>
      <c r="C397" s="66" t="s">
        <v>1218</v>
      </c>
      <c r="D397" s="67" t="s">
        <v>10</v>
      </c>
      <c r="E397" s="68">
        <v>1</v>
      </c>
      <c r="F397" s="77">
        <v>4531.5</v>
      </c>
      <c r="G397" s="79">
        <f t="shared" si="167"/>
        <v>4531</v>
      </c>
      <c r="H397" s="77">
        <v>265212.79999999999</v>
      </c>
      <c r="I397" s="79">
        <f t="shared" si="168"/>
        <v>265212</v>
      </c>
      <c r="J397" s="77">
        <v>36801.599999999999</v>
      </c>
      <c r="K397" s="79">
        <f t="shared" si="169"/>
        <v>36801</v>
      </c>
      <c r="L397" s="77">
        <f t="shared" si="170"/>
        <v>306545.89999999997</v>
      </c>
      <c r="M397" s="79">
        <f t="shared" si="171"/>
        <v>306544</v>
      </c>
      <c r="N397" s="67" t="s">
        <v>6</v>
      </c>
      <c r="O397" s="73"/>
      <c r="P397" s="74"/>
      <c r="Q397" s="67" t="s">
        <v>6</v>
      </c>
      <c r="R397" s="67" t="s">
        <v>6</v>
      </c>
    </row>
    <row r="398" spans="2:18" ht="18.95" hidden="1" customHeight="1">
      <c r="B398" s="66" t="s">
        <v>1221</v>
      </c>
      <c r="C398" s="66" t="s">
        <v>1222</v>
      </c>
      <c r="D398" s="67" t="s">
        <v>1223</v>
      </c>
      <c r="E398" s="68">
        <v>6</v>
      </c>
      <c r="F398" s="77">
        <v>0</v>
      </c>
      <c r="G398" s="79">
        <f t="shared" si="167"/>
        <v>0</v>
      </c>
      <c r="H398" s="77">
        <v>0</v>
      </c>
      <c r="I398" s="79">
        <f t="shared" si="168"/>
        <v>0</v>
      </c>
      <c r="J398" s="77">
        <v>126546.8</v>
      </c>
      <c r="K398" s="79">
        <f t="shared" si="169"/>
        <v>759280</v>
      </c>
      <c r="L398" s="77">
        <f t="shared" si="170"/>
        <v>126546.8</v>
      </c>
      <c r="M398" s="79">
        <f t="shared" si="171"/>
        <v>759280</v>
      </c>
      <c r="N398" s="67" t="s">
        <v>6</v>
      </c>
      <c r="O398" s="73"/>
      <c r="P398" s="74"/>
      <c r="Q398" s="67" t="s">
        <v>6</v>
      </c>
      <c r="R398" s="67" t="s">
        <v>6</v>
      </c>
    </row>
    <row r="399" spans="2:18" ht="18.95" hidden="1" customHeight="1">
      <c r="B399" s="66" t="s">
        <v>1224</v>
      </c>
      <c r="C399" s="66" t="s">
        <v>1225</v>
      </c>
      <c r="D399" s="67" t="s">
        <v>294</v>
      </c>
      <c r="E399" s="68">
        <v>61</v>
      </c>
      <c r="F399" s="77">
        <v>10203.200000000001</v>
      </c>
      <c r="G399" s="79">
        <f t="shared" si="167"/>
        <v>622395</v>
      </c>
      <c r="H399" s="77">
        <v>25448.799999999999</v>
      </c>
      <c r="I399" s="79">
        <f t="shared" si="168"/>
        <v>1552376</v>
      </c>
      <c r="J399" s="77">
        <v>9410.5</v>
      </c>
      <c r="K399" s="79">
        <f t="shared" si="169"/>
        <v>574040</v>
      </c>
      <c r="L399" s="77">
        <f t="shared" si="170"/>
        <v>45062.5</v>
      </c>
      <c r="M399" s="79">
        <f t="shared" si="171"/>
        <v>2748811</v>
      </c>
      <c r="N399" s="67" t="s">
        <v>6</v>
      </c>
      <c r="O399" s="73"/>
      <c r="P399" s="74"/>
      <c r="Q399" s="67" t="s">
        <v>6</v>
      </c>
      <c r="R399" s="67" t="s">
        <v>6</v>
      </c>
    </row>
    <row r="400" spans="2:18" ht="18.95" hidden="1" customHeight="1">
      <c r="B400" s="66" t="s">
        <v>1226</v>
      </c>
      <c r="C400" s="66" t="s">
        <v>6</v>
      </c>
      <c r="D400" s="67" t="s">
        <v>6</v>
      </c>
      <c r="E400" s="68">
        <v>0</v>
      </c>
      <c r="F400" s="77">
        <v>0</v>
      </c>
      <c r="G400" s="78">
        <v>0</v>
      </c>
      <c r="H400" s="77">
        <v>0</v>
      </c>
      <c r="I400" s="78">
        <v>0</v>
      </c>
      <c r="J400" s="77">
        <v>0</v>
      </c>
      <c r="K400" s="78">
        <v>0</v>
      </c>
      <c r="L400" s="77">
        <v>0</v>
      </c>
      <c r="M400" s="78">
        <v>0</v>
      </c>
      <c r="N400" s="67" t="s">
        <v>794</v>
      </c>
      <c r="O400" s="73"/>
      <c r="P400" s="74"/>
      <c r="Q400" s="67" t="s">
        <v>6</v>
      </c>
      <c r="R400" s="67" t="s">
        <v>6</v>
      </c>
    </row>
    <row r="401" spans="2:18" ht="18.95" hidden="1" customHeight="1">
      <c r="B401" s="66" t="s">
        <v>1227</v>
      </c>
      <c r="C401" s="66" t="s">
        <v>1228</v>
      </c>
      <c r="D401" s="67" t="s">
        <v>294</v>
      </c>
      <c r="E401" s="68">
        <v>214</v>
      </c>
      <c r="F401" s="77">
        <v>25494.6</v>
      </c>
      <c r="G401" s="79">
        <f t="shared" ref="G401:G411" si="172">TRUNC($E401*F401)</f>
        <v>5455844</v>
      </c>
      <c r="H401" s="77">
        <v>43899.199999999997</v>
      </c>
      <c r="I401" s="79">
        <f t="shared" ref="I401:I411" si="173">TRUNC($E401*H401)</f>
        <v>9394428</v>
      </c>
      <c r="J401" s="77">
        <v>22452.2</v>
      </c>
      <c r="K401" s="79">
        <f t="shared" ref="K401:K411" si="174">TRUNC($E401*J401)</f>
        <v>4804770</v>
      </c>
      <c r="L401" s="77">
        <f t="shared" ref="L401:L411" si="175">F401+H401+J401</f>
        <v>91845.999999999985</v>
      </c>
      <c r="M401" s="79">
        <f t="shared" ref="M401:M411" si="176">G401+I401+K401</f>
        <v>19655042</v>
      </c>
      <c r="N401" s="67" t="s">
        <v>6</v>
      </c>
      <c r="O401" s="73"/>
      <c r="P401" s="74"/>
      <c r="Q401" s="67" t="s">
        <v>6</v>
      </c>
      <c r="R401" s="67" t="s">
        <v>6</v>
      </c>
    </row>
    <row r="402" spans="2:18" ht="18.95" hidden="1" customHeight="1">
      <c r="B402" s="66" t="s">
        <v>1227</v>
      </c>
      <c r="C402" s="66" t="s">
        <v>1229</v>
      </c>
      <c r="D402" s="67" t="s">
        <v>294</v>
      </c>
      <c r="E402" s="68">
        <v>136</v>
      </c>
      <c r="F402" s="77">
        <v>27395.1</v>
      </c>
      <c r="G402" s="79">
        <f t="shared" si="172"/>
        <v>3725733</v>
      </c>
      <c r="H402" s="77">
        <v>46959.199999999997</v>
      </c>
      <c r="I402" s="79">
        <f t="shared" si="173"/>
        <v>6386451</v>
      </c>
      <c r="J402" s="77">
        <v>24013.9</v>
      </c>
      <c r="K402" s="79">
        <f t="shared" si="174"/>
        <v>3265890</v>
      </c>
      <c r="L402" s="77">
        <f t="shared" si="175"/>
        <v>98368.199999999983</v>
      </c>
      <c r="M402" s="79">
        <f t="shared" si="176"/>
        <v>13378074</v>
      </c>
      <c r="N402" s="67" t="s">
        <v>6</v>
      </c>
      <c r="O402" s="73"/>
      <c r="P402" s="74"/>
      <c r="Q402" s="67" t="s">
        <v>6</v>
      </c>
      <c r="R402" s="67" t="s">
        <v>6</v>
      </c>
    </row>
    <row r="403" spans="2:18" ht="18.95" hidden="1" customHeight="1">
      <c r="B403" s="66" t="s">
        <v>1227</v>
      </c>
      <c r="C403" s="66" t="s">
        <v>1231</v>
      </c>
      <c r="D403" s="67" t="s">
        <v>294</v>
      </c>
      <c r="E403" s="68">
        <v>41</v>
      </c>
      <c r="F403" s="77">
        <v>43847.4</v>
      </c>
      <c r="G403" s="79">
        <f t="shared" si="172"/>
        <v>1797743</v>
      </c>
      <c r="H403" s="77">
        <v>71389.600000000006</v>
      </c>
      <c r="I403" s="79">
        <f t="shared" si="173"/>
        <v>2926973</v>
      </c>
      <c r="J403" s="77">
        <v>36456.300000000003</v>
      </c>
      <c r="K403" s="79">
        <f t="shared" si="174"/>
        <v>1494708</v>
      </c>
      <c r="L403" s="77">
        <f t="shared" si="175"/>
        <v>151693.29999999999</v>
      </c>
      <c r="M403" s="79">
        <f t="shared" si="176"/>
        <v>6219424</v>
      </c>
      <c r="N403" s="67" t="s">
        <v>6</v>
      </c>
      <c r="O403" s="73"/>
      <c r="P403" s="74"/>
      <c r="Q403" s="67" t="s">
        <v>6</v>
      </c>
      <c r="R403" s="67" t="s">
        <v>6</v>
      </c>
    </row>
    <row r="404" spans="2:18" ht="18.95" hidden="1" customHeight="1">
      <c r="B404" s="66" t="s">
        <v>1232</v>
      </c>
      <c r="C404" s="66" t="s">
        <v>6</v>
      </c>
      <c r="D404" s="67" t="s">
        <v>10</v>
      </c>
      <c r="E404" s="68">
        <v>1</v>
      </c>
      <c r="F404" s="77">
        <v>169046.9</v>
      </c>
      <c r="G404" s="79">
        <f t="shared" si="172"/>
        <v>169046</v>
      </c>
      <c r="H404" s="77">
        <v>2690296</v>
      </c>
      <c r="I404" s="79">
        <f t="shared" si="173"/>
        <v>2690296</v>
      </c>
      <c r="J404" s="77">
        <v>888213</v>
      </c>
      <c r="K404" s="79">
        <f t="shared" si="174"/>
        <v>888213</v>
      </c>
      <c r="L404" s="77">
        <f t="shared" si="175"/>
        <v>3747555.9</v>
      </c>
      <c r="M404" s="79">
        <f t="shared" si="176"/>
        <v>3747555</v>
      </c>
      <c r="N404" s="67" t="s">
        <v>6</v>
      </c>
      <c r="O404" s="73"/>
      <c r="P404" s="74"/>
      <c r="Q404" s="67" t="s">
        <v>6</v>
      </c>
      <c r="R404" s="67" t="s">
        <v>6</v>
      </c>
    </row>
    <row r="405" spans="2:18" ht="18.95" hidden="1" customHeight="1">
      <c r="B405" s="66" t="s">
        <v>1233</v>
      </c>
      <c r="C405" s="66" t="s">
        <v>6</v>
      </c>
      <c r="D405" s="67" t="s">
        <v>10</v>
      </c>
      <c r="E405" s="68">
        <v>1</v>
      </c>
      <c r="F405" s="77">
        <v>0</v>
      </c>
      <c r="G405" s="79">
        <f t="shared" si="172"/>
        <v>0</v>
      </c>
      <c r="H405" s="77">
        <v>482580</v>
      </c>
      <c r="I405" s="79">
        <f t="shared" si="173"/>
        <v>482580</v>
      </c>
      <c r="J405" s="77">
        <v>26327.599999999999</v>
      </c>
      <c r="K405" s="79">
        <f t="shared" si="174"/>
        <v>26327</v>
      </c>
      <c r="L405" s="77">
        <f t="shared" si="175"/>
        <v>508907.6</v>
      </c>
      <c r="M405" s="79">
        <f t="shared" si="176"/>
        <v>508907</v>
      </c>
      <c r="N405" s="67" t="s">
        <v>6</v>
      </c>
      <c r="O405" s="73"/>
      <c r="P405" s="74"/>
      <c r="Q405" s="67" t="s">
        <v>6</v>
      </c>
      <c r="R405" s="67" t="s">
        <v>6</v>
      </c>
    </row>
    <row r="406" spans="2:18" ht="18.95" hidden="1" customHeight="1">
      <c r="B406" s="66" t="s">
        <v>1234</v>
      </c>
      <c r="C406" s="66" t="s">
        <v>6</v>
      </c>
      <c r="D406" s="67" t="s">
        <v>10</v>
      </c>
      <c r="E406" s="68">
        <v>1</v>
      </c>
      <c r="F406" s="77">
        <v>226350.7</v>
      </c>
      <c r="G406" s="79">
        <f t="shared" si="172"/>
        <v>226350</v>
      </c>
      <c r="H406" s="77">
        <v>9259560.8000000007</v>
      </c>
      <c r="I406" s="79">
        <f t="shared" si="173"/>
        <v>9259560</v>
      </c>
      <c r="J406" s="77">
        <v>1189301.1000000001</v>
      </c>
      <c r="K406" s="79">
        <f t="shared" si="174"/>
        <v>1189301</v>
      </c>
      <c r="L406" s="77">
        <f t="shared" si="175"/>
        <v>10675212.6</v>
      </c>
      <c r="M406" s="79">
        <f t="shared" si="176"/>
        <v>10675211</v>
      </c>
      <c r="N406" s="67" t="s">
        <v>6</v>
      </c>
      <c r="O406" s="73"/>
      <c r="P406" s="74"/>
      <c r="Q406" s="67" t="s">
        <v>6</v>
      </c>
      <c r="R406" s="67" t="s">
        <v>6</v>
      </c>
    </row>
    <row r="407" spans="2:18" ht="18.95" hidden="1" customHeight="1">
      <c r="B407" s="66" t="s">
        <v>1235</v>
      </c>
      <c r="C407" s="66" t="s">
        <v>1289</v>
      </c>
      <c r="D407" s="67" t="s">
        <v>10</v>
      </c>
      <c r="E407" s="68">
        <v>1</v>
      </c>
      <c r="F407" s="77">
        <v>308861.3</v>
      </c>
      <c r="G407" s="79">
        <f t="shared" si="172"/>
        <v>308861</v>
      </c>
      <c r="H407" s="77">
        <v>2762230.4</v>
      </c>
      <c r="I407" s="79">
        <f t="shared" si="173"/>
        <v>2762230</v>
      </c>
      <c r="J407" s="77">
        <v>70166.2</v>
      </c>
      <c r="K407" s="79">
        <f t="shared" si="174"/>
        <v>70166</v>
      </c>
      <c r="L407" s="77">
        <f t="shared" si="175"/>
        <v>3141257.9</v>
      </c>
      <c r="M407" s="79">
        <f t="shared" si="176"/>
        <v>3141257</v>
      </c>
      <c r="N407" s="67" t="s">
        <v>6</v>
      </c>
      <c r="O407" s="73"/>
      <c r="P407" s="74"/>
      <c r="Q407" s="67" t="s">
        <v>6</v>
      </c>
      <c r="R407" s="67" t="s">
        <v>6</v>
      </c>
    </row>
    <row r="408" spans="2:18" ht="18.95" hidden="1" customHeight="1">
      <c r="B408" s="66" t="s">
        <v>1217</v>
      </c>
      <c r="C408" s="66" t="s">
        <v>1218</v>
      </c>
      <c r="D408" s="67" t="s">
        <v>10</v>
      </c>
      <c r="E408" s="68">
        <v>1</v>
      </c>
      <c r="F408" s="77">
        <v>4531.5</v>
      </c>
      <c r="G408" s="79">
        <f t="shared" si="172"/>
        <v>4531</v>
      </c>
      <c r="H408" s="77">
        <v>265212.79999999999</v>
      </c>
      <c r="I408" s="79">
        <f t="shared" si="173"/>
        <v>265212</v>
      </c>
      <c r="J408" s="77">
        <v>36801.599999999999</v>
      </c>
      <c r="K408" s="79">
        <f t="shared" si="174"/>
        <v>36801</v>
      </c>
      <c r="L408" s="77">
        <f t="shared" si="175"/>
        <v>306545.89999999997</v>
      </c>
      <c r="M408" s="79">
        <f t="shared" si="176"/>
        <v>306544</v>
      </c>
      <c r="N408" s="67" t="s">
        <v>6</v>
      </c>
      <c r="O408" s="73"/>
      <c r="P408" s="74"/>
      <c r="Q408" s="67" t="s">
        <v>6</v>
      </c>
      <c r="R408" s="67" t="s">
        <v>6</v>
      </c>
    </row>
    <row r="409" spans="2:18" ht="18.95" hidden="1" customHeight="1">
      <c r="B409" s="66" t="s">
        <v>1219</v>
      </c>
      <c r="C409" s="66" t="s">
        <v>6</v>
      </c>
      <c r="D409" s="67" t="s">
        <v>294</v>
      </c>
      <c r="E409" s="68">
        <v>21</v>
      </c>
      <c r="F409" s="77">
        <v>55896.800000000003</v>
      </c>
      <c r="G409" s="79">
        <f t="shared" si="172"/>
        <v>1173832</v>
      </c>
      <c r="H409" s="77">
        <v>260368</v>
      </c>
      <c r="I409" s="79">
        <f t="shared" si="173"/>
        <v>5467728</v>
      </c>
      <c r="J409" s="77">
        <v>5191.7</v>
      </c>
      <c r="K409" s="79">
        <f t="shared" si="174"/>
        <v>109025</v>
      </c>
      <c r="L409" s="77">
        <f t="shared" si="175"/>
        <v>321456.5</v>
      </c>
      <c r="M409" s="79">
        <f t="shared" si="176"/>
        <v>6750585</v>
      </c>
      <c r="N409" s="67" t="s">
        <v>6</v>
      </c>
      <c r="O409" s="73"/>
      <c r="P409" s="74"/>
      <c r="Q409" s="67" t="s">
        <v>6</v>
      </c>
      <c r="R409" s="67" t="s">
        <v>6</v>
      </c>
    </row>
    <row r="410" spans="2:18" ht="18.95" hidden="1" customHeight="1">
      <c r="B410" s="66" t="s">
        <v>1220</v>
      </c>
      <c r="C410" s="66" t="s">
        <v>1218</v>
      </c>
      <c r="D410" s="67" t="s">
        <v>10</v>
      </c>
      <c r="E410" s="68">
        <v>1</v>
      </c>
      <c r="F410" s="77">
        <v>4531.5</v>
      </c>
      <c r="G410" s="79">
        <f t="shared" si="172"/>
        <v>4531</v>
      </c>
      <c r="H410" s="77">
        <v>265212.79999999999</v>
      </c>
      <c r="I410" s="79">
        <f t="shared" si="173"/>
        <v>265212</v>
      </c>
      <c r="J410" s="77">
        <v>36801.599999999999</v>
      </c>
      <c r="K410" s="79">
        <f t="shared" si="174"/>
        <v>36801</v>
      </c>
      <c r="L410" s="77">
        <f t="shared" si="175"/>
        <v>306545.89999999997</v>
      </c>
      <c r="M410" s="79">
        <f t="shared" si="176"/>
        <v>306544</v>
      </c>
      <c r="N410" s="67" t="s">
        <v>6</v>
      </c>
      <c r="O410" s="73"/>
      <c r="P410" s="74"/>
      <c r="Q410" s="67" t="s">
        <v>6</v>
      </c>
      <c r="R410" s="67" t="s">
        <v>6</v>
      </c>
    </row>
    <row r="411" spans="2:18" ht="18.95" hidden="1" customHeight="1">
      <c r="B411" s="66" t="s">
        <v>1236</v>
      </c>
      <c r="C411" s="66" t="s">
        <v>1237</v>
      </c>
      <c r="D411" s="67" t="s">
        <v>1172</v>
      </c>
      <c r="E411" s="68">
        <v>99</v>
      </c>
      <c r="F411" s="77">
        <v>6870.5</v>
      </c>
      <c r="G411" s="79">
        <f t="shared" si="172"/>
        <v>680179</v>
      </c>
      <c r="H411" s="77">
        <v>12184</v>
      </c>
      <c r="I411" s="79">
        <f t="shared" si="173"/>
        <v>1206216</v>
      </c>
      <c r="J411" s="77">
        <v>5033.3</v>
      </c>
      <c r="K411" s="79">
        <f t="shared" si="174"/>
        <v>498296</v>
      </c>
      <c r="L411" s="77">
        <f t="shared" si="175"/>
        <v>24087.8</v>
      </c>
      <c r="M411" s="79">
        <f t="shared" si="176"/>
        <v>2384691</v>
      </c>
      <c r="N411" s="67" t="s">
        <v>6</v>
      </c>
      <c r="O411" s="73"/>
      <c r="P411" s="74"/>
      <c r="Q411" s="67" t="s">
        <v>6</v>
      </c>
      <c r="R411" s="67" t="s">
        <v>6</v>
      </c>
    </row>
    <row r="412" spans="2:18" ht="18.95" hidden="1" customHeight="1">
      <c r="B412" s="66" t="s">
        <v>1239</v>
      </c>
      <c r="C412" s="66" t="s">
        <v>6</v>
      </c>
      <c r="D412" s="67" t="s">
        <v>6</v>
      </c>
      <c r="E412" s="68">
        <v>0</v>
      </c>
      <c r="F412" s="77">
        <v>0</v>
      </c>
      <c r="G412" s="78">
        <v>0</v>
      </c>
      <c r="H412" s="77">
        <v>0</v>
      </c>
      <c r="I412" s="78">
        <v>0</v>
      </c>
      <c r="J412" s="77">
        <v>0</v>
      </c>
      <c r="K412" s="78">
        <v>0</v>
      </c>
      <c r="L412" s="77">
        <v>0</v>
      </c>
      <c r="M412" s="78">
        <v>0</v>
      </c>
      <c r="N412" s="67" t="s">
        <v>794</v>
      </c>
      <c r="O412" s="73"/>
      <c r="P412" s="74"/>
      <c r="Q412" s="67" t="s">
        <v>6</v>
      </c>
      <c r="R412" s="67" t="s">
        <v>6</v>
      </c>
    </row>
    <row r="413" spans="2:18" ht="18.95" hidden="1" customHeight="1">
      <c r="B413" s="66" t="s">
        <v>1194</v>
      </c>
      <c r="C413" s="66" t="s">
        <v>1195</v>
      </c>
      <c r="D413" s="67" t="s">
        <v>793</v>
      </c>
      <c r="E413" s="68">
        <v>3</v>
      </c>
      <c r="F413" s="77">
        <v>16676.900000000001</v>
      </c>
      <c r="G413" s="79">
        <f>TRUNC($E413*F413)</f>
        <v>50030</v>
      </c>
      <c r="H413" s="77">
        <v>27207.200000000001</v>
      </c>
      <c r="I413" s="79">
        <f>TRUNC($E413*H413)</f>
        <v>81621</v>
      </c>
      <c r="J413" s="77">
        <v>0</v>
      </c>
      <c r="K413" s="79">
        <f>TRUNC($E413*J413)</f>
        <v>0</v>
      </c>
      <c r="L413" s="77">
        <f>F413+H413+J413</f>
        <v>43884.100000000006</v>
      </c>
      <c r="M413" s="79">
        <f t="shared" ref="M413:M414" si="177">G413+I413+K413</f>
        <v>131651</v>
      </c>
      <c r="N413" s="67" t="s">
        <v>6</v>
      </c>
      <c r="O413" s="73"/>
      <c r="P413" s="74"/>
      <c r="Q413" s="67" t="s">
        <v>1196</v>
      </c>
      <c r="R413" s="67" t="s">
        <v>6</v>
      </c>
    </row>
    <row r="414" spans="2:18" ht="18.95" hidden="1" customHeight="1">
      <c r="B414" s="66" t="s">
        <v>1240</v>
      </c>
      <c r="C414" s="66" t="s">
        <v>1241</v>
      </c>
      <c r="D414" s="67" t="s">
        <v>1242</v>
      </c>
      <c r="E414" s="68">
        <v>4</v>
      </c>
      <c r="F414" s="77">
        <v>1129.7</v>
      </c>
      <c r="G414" s="79">
        <f>TRUNC($E414*F414)</f>
        <v>4518</v>
      </c>
      <c r="H414" s="77">
        <v>14660</v>
      </c>
      <c r="I414" s="79">
        <f>TRUNC($E414*H414)</f>
        <v>58640</v>
      </c>
      <c r="J414" s="77">
        <v>0</v>
      </c>
      <c r="K414" s="79">
        <f>TRUNC($E414*J414)</f>
        <v>0</v>
      </c>
      <c r="L414" s="77">
        <f>F414+H414+J414</f>
        <v>15789.7</v>
      </c>
      <c r="M414" s="79">
        <f t="shared" si="177"/>
        <v>63158</v>
      </c>
      <c r="N414" s="67" t="s">
        <v>6</v>
      </c>
      <c r="O414" s="73"/>
      <c r="P414" s="74"/>
      <c r="Q414" s="67" t="s">
        <v>6</v>
      </c>
      <c r="R414" s="67" t="s">
        <v>6</v>
      </c>
    </row>
    <row r="415" spans="2:18" ht="18.95" hidden="1" customHeight="1">
      <c r="B415" s="66" t="s">
        <v>1243</v>
      </c>
      <c r="C415" s="66" t="s">
        <v>6</v>
      </c>
      <c r="D415" s="67" t="s">
        <v>6</v>
      </c>
      <c r="E415" s="68">
        <v>0</v>
      </c>
      <c r="F415" s="77">
        <v>0</v>
      </c>
      <c r="G415" s="78">
        <v>0</v>
      </c>
      <c r="H415" s="77">
        <v>0</v>
      </c>
      <c r="I415" s="78">
        <v>0</v>
      </c>
      <c r="J415" s="77">
        <v>0</v>
      </c>
      <c r="K415" s="78">
        <v>0</v>
      </c>
      <c r="L415" s="77">
        <v>0</v>
      </c>
      <c r="M415" s="78">
        <v>0</v>
      </c>
      <c r="N415" s="67" t="s">
        <v>1256</v>
      </c>
      <c r="O415" s="73"/>
      <c r="P415" s="74"/>
      <c r="Q415" s="67" t="s">
        <v>6</v>
      </c>
      <c r="R415" s="67" t="s">
        <v>6</v>
      </c>
    </row>
    <row r="416" spans="2:18" ht="18.95" hidden="1" customHeight="1">
      <c r="B416" s="66" t="s">
        <v>1244</v>
      </c>
      <c r="C416" s="66" t="s">
        <v>6</v>
      </c>
      <c r="D416" s="67" t="s">
        <v>689</v>
      </c>
      <c r="E416" s="68">
        <v>5744</v>
      </c>
      <c r="F416" s="77">
        <v>464.1</v>
      </c>
      <c r="G416" s="79">
        <f>TRUNC($E416*F416)</f>
        <v>2665790</v>
      </c>
      <c r="H416" s="77">
        <v>0</v>
      </c>
      <c r="I416" s="79">
        <f>TRUNC($E416*H416)</f>
        <v>0</v>
      </c>
      <c r="J416" s="77">
        <v>0</v>
      </c>
      <c r="K416" s="79">
        <f>TRUNC($E416*J416)</f>
        <v>0</v>
      </c>
      <c r="L416" s="77">
        <f>F416+H416+J416</f>
        <v>464.1</v>
      </c>
      <c r="M416" s="79">
        <f t="shared" ref="M416" si="178">G416+I416+K416</f>
        <v>2665790</v>
      </c>
      <c r="N416" s="67" t="s">
        <v>6</v>
      </c>
      <c r="O416" s="73"/>
      <c r="P416" s="74"/>
      <c r="Q416" s="67" t="s">
        <v>6</v>
      </c>
      <c r="R416" s="67" t="s">
        <v>6</v>
      </c>
    </row>
    <row r="417" spans="2:18" ht="18.95" hidden="1" customHeight="1">
      <c r="B417" s="66" t="s">
        <v>1245</v>
      </c>
      <c r="C417" s="66" t="s">
        <v>6</v>
      </c>
      <c r="D417" s="67" t="s">
        <v>6</v>
      </c>
      <c r="E417" s="68">
        <v>0</v>
      </c>
      <c r="F417" s="77">
        <v>0</v>
      </c>
      <c r="G417" s="78">
        <v>0</v>
      </c>
      <c r="H417" s="77">
        <v>0</v>
      </c>
      <c r="I417" s="78">
        <v>0</v>
      </c>
      <c r="J417" s="77">
        <v>0</v>
      </c>
      <c r="K417" s="78">
        <v>0</v>
      </c>
      <c r="L417" s="77">
        <v>0</v>
      </c>
      <c r="M417" s="78">
        <v>0</v>
      </c>
      <c r="N417" s="67" t="s">
        <v>794</v>
      </c>
      <c r="O417" s="73"/>
      <c r="P417" s="74"/>
      <c r="Q417" s="67" t="s">
        <v>6</v>
      </c>
      <c r="R417" s="67" t="s">
        <v>6</v>
      </c>
    </row>
    <row r="418" spans="2:18" ht="18.95" hidden="1" customHeight="1">
      <c r="B418" s="66" t="s">
        <v>1246</v>
      </c>
      <c r="C418" s="66" t="s">
        <v>1247</v>
      </c>
      <c r="D418" s="67" t="s">
        <v>293</v>
      </c>
      <c r="E418" s="68">
        <v>6872</v>
      </c>
      <c r="F418" s="77">
        <v>0</v>
      </c>
      <c r="G418" s="79">
        <f>TRUNC($E418*F418)</f>
        <v>0</v>
      </c>
      <c r="H418" s="77">
        <v>0</v>
      </c>
      <c r="I418" s="79">
        <f>TRUNC($E418*H418)</f>
        <v>0</v>
      </c>
      <c r="J418" s="77">
        <v>528.20000000000005</v>
      </c>
      <c r="K418" s="79">
        <f>TRUNC($E418*J418)</f>
        <v>3629790</v>
      </c>
      <c r="L418" s="77">
        <f>F418+H418+J418</f>
        <v>528.20000000000005</v>
      </c>
      <c r="M418" s="79">
        <f t="shared" ref="M418:M421" si="179">G418+I418+K418</f>
        <v>3629790</v>
      </c>
      <c r="N418" s="67" t="s">
        <v>6</v>
      </c>
      <c r="O418" s="73"/>
      <c r="P418" s="74"/>
      <c r="Q418" s="67" t="s">
        <v>6</v>
      </c>
      <c r="R418" s="67" t="s">
        <v>6</v>
      </c>
    </row>
    <row r="419" spans="2:18" ht="18.95" hidden="1" customHeight="1">
      <c r="B419" s="66" t="s">
        <v>1248</v>
      </c>
      <c r="C419" s="66" t="s">
        <v>1249</v>
      </c>
      <c r="D419" s="67" t="s">
        <v>1172</v>
      </c>
      <c r="E419" s="68">
        <v>60</v>
      </c>
      <c r="F419" s="77">
        <v>0</v>
      </c>
      <c r="G419" s="79">
        <f>TRUNC($E419*F419)</f>
        <v>0</v>
      </c>
      <c r="H419" s="77">
        <v>0</v>
      </c>
      <c r="I419" s="79">
        <f>TRUNC($E419*H419)</f>
        <v>0</v>
      </c>
      <c r="J419" s="77">
        <v>40890.699999999997</v>
      </c>
      <c r="K419" s="79">
        <f>TRUNC($E419*J419)</f>
        <v>2453442</v>
      </c>
      <c r="L419" s="77">
        <f>F419+H419+J419</f>
        <v>40890.699999999997</v>
      </c>
      <c r="M419" s="79">
        <f t="shared" si="179"/>
        <v>2453442</v>
      </c>
      <c r="N419" s="67" t="s">
        <v>6</v>
      </c>
      <c r="O419" s="73"/>
      <c r="P419" s="74"/>
      <c r="Q419" s="67" t="s">
        <v>6</v>
      </c>
      <c r="R419" s="67" t="s">
        <v>6</v>
      </c>
    </row>
    <row r="420" spans="2:18" ht="18.95" hidden="1" customHeight="1">
      <c r="B420" s="66" t="s">
        <v>1250</v>
      </c>
      <c r="C420" s="66" t="s">
        <v>1251</v>
      </c>
      <c r="D420" s="67" t="s">
        <v>295</v>
      </c>
      <c r="E420" s="68">
        <v>14</v>
      </c>
      <c r="F420" s="77">
        <v>24555.200000000001</v>
      </c>
      <c r="G420" s="79">
        <f>TRUNC($E420*F420)</f>
        <v>343772</v>
      </c>
      <c r="H420" s="77">
        <v>127932.8</v>
      </c>
      <c r="I420" s="79">
        <f>TRUNC($E420*H420)</f>
        <v>1791059</v>
      </c>
      <c r="J420" s="77">
        <v>0</v>
      </c>
      <c r="K420" s="79">
        <f>TRUNC($E420*J420)</f>
        <v>0</v>
      </c>
      <c r="L420" s="77">
        <f>F420+H420+J420</f>
        <v>152488</v>
      </c>
      <c r="M420" s="79">
        <f t="shared" si="179"/>
        <v>2134831</v>
      </c>
      <c r="N420" s="67" t="s">
        <v>6</v>
      </c>
      <c r="O420" s="73"/>
      <c r="P420" s="74"/>
      <c r="Q420" s="67" t="s">
        <v>6</v>
      </c>
      <c r="R420" s="67" t="s">
        <v>6</v>
      </c>
    </row>
    <row r="421" spans="2:18" ht="18.95" hidden="1" customHeight="1">
      <c r="B421" s="66" t="s">
        <v>1252</v>
      </c>
      <c r="C421" s="66" t="s">
        <v>1253</v>
      </c>
      <c r="D421" s="67" t="s">
        <v>1254</v>
      </c>
      <c r="E421" s="68">
        <v>360</v>
      </c>
      <c r="F421" s="77">
        <v>2131.5</v>
      </c>
      <c r="G421" s="79">
        <f>TRUNC($E421*F421)</f>
        <v>767340</v>
      </c>
      <c r="H421" s="77">
        <v>3310.4</v>
      </c>
      <c r="I421" s="79">
        <f>TRUNC($E421*H421)</f>
        <v>1191744</v>
      </c>
      <c r="J421" s="77">
        <v>609.6</v>
      </c>
      <c r="K421" s="79">
        <f>TRUNC($E421*J421)</f>
        <v>219456</v>
      </c>
      <c r="L421" s="77">
        <f>F421+H421+J421</f>
        <v>6051.5</v>
      </c>
      <c r="M421" s="79">
        <f t="shared" si="179"/>
        <v>2178540</v>
      </c>
      <c r="N421" s="67" t="s">
        <v>6</v>
      </c>
      <c r="O421" s="73"/>
      <c r="P421" s="74"/>
      <c r="Q421" s="67" t="s">
        <v>6</v>
      </c>
      <c r="R421" s="67" t="s">
        <v>6</v>
      </c>
    </row>
    <row r="422" spans="2:18" ht="18.95" hidden="1" customHeight="1">
      <c r="B422" s="66" t="s">
        <v>6</v>
      </c>
      <c r="C422" s="66" t="s">
        <v>6</v>
      </c>
      <c r="D422" s="67" t="s">
        <v>6</v>
      </c>
      <c r="E422" s="68">
        <v>0</v>
      </c>
      <c r="F422" s="77">
        <v>0</v>
      </c>
      <c r="G422" s="78">
        <v>0</v>
      </c>
      <c r="H422" s="77">
        <v>0</v>
      </c>
      <c r="I422" s="78">
        <v>0</v>
      </c>
      <c r="J422" s="77">
        <v>0</v>
      </c>
      <c r="K422" s="78">
        <v>0</v>
      </c>
      <c r="L422" s="77">
        <v>0</v>
      </c>
      <c r="M422" s="78">
        <v>0</v>
      </c>
      <c r="N422" s="67" t="s">
        <v>794</v>
      </c>
      <c r="O422" s="73"/>
      <c r="P422" s="74"/>
      <c r="Q422" s="67" t="s">
        <v>6</v>
      </c>
      <c r="R422" s="67" t="s">
        <v>6</v>
      </c>
    </row>
    <row r="423" spans="2:18" s="80" customFormat="1" ht="18.95" hidden="1" customHeight="1">
      <c r="B423" s="81" t="s">
        <v>1290</v>
      </c>
      <c r="C423" s="81" t="s">
        <v>6</v>
      </c>
      <c r="D423" s="82" t="s">
        <v>6</v>
      </c>
      <c r="E423" s="83">
        <v>0</v>
      </c>
      <c r="F423" s="84">
        <v>0</v>
      </c>
      <c r="G423" s="85">
        <f>SUM(G425:G481)</f>
        <v>38303058</v>
      </c>
      <c r="H423" s="84">
        <v>0</v>
      </c>
      <c r="I423" s="85">
        <f t="shared" ref="I423:M423" si="180">SUM(I425:I481)</f>
        <v>88875368</v>
      </c>
      <c r="J423" s="84">
        <v>0</v>
      </c>
      <c r="K423" s="85">
        <f t="shared" si="180"/>
        <v>36896563</v>
      </c>
      <c r="L423" s="84">
        <v>0</v>
      </c>
      <c r="M423" s="85">
        <f t="shared" si="180"/>
        <v>164074989</v>
      </c>
      <c r="N423" s="82" t="s">
        <v>694</v>
      </c>
      <c r="O423" s="86"/>
      <c r="P423" s="87"/>
      <c r="Q423" s="82" t="s">
        <v>6</v>
      </c>
      <c r="R423" s="82" t="s">
        <v>6</v>
      </c>
    </row>
    <row r="424" spans="2:18" ht="18.95" hidden="1" customHeight="1">
      <c r="B424" s="66" t="s">
        <v>1170</v>
      </c>
      <c r="C424" s="66" t="s">
        <v>6</v>
      </c>
      <c r="D424" s="67" t="s">
        <v>6</v>
      </c>
      <c r="E424" s="68">
        <v>0</v>
      </c>
      <c r="F424" s="77">
        <v>0</v>
      </c>
      <c r="G424" s="78">
        <v>0</v>
      </c>
      <c r="H424" s="77">
        <v>0</v>
      </c>
      <c r="I424" s="78">
        <v>0</v>
      </c>
      <c r="J424" s="77">
        <v>0</v>
      </c>
      <c r="K424" s="78">
        <v>0</v>
      </c>
      <c r="L424" s="77">
        <v>0</v>
      </c>
      <c r="M424" s="78">
        <v>0</v>
      </c>
      <c r="N424" s="67" t="s">
        <v>1256</v>
      </c>
      <c r="O424" s="73"/>
      <c r="P424" s="74"/>
      <c r="Q424" s="67" t="s">
        <v>6</v>
      </c>
      <c r="R424" s="67" t="s">
        <v>6</v>
      </c>
    </row>
    <row r="425" spans="2:18" ht="18.95" hidden="1" customHeight="1">
      <c r="B425" s="66" t="s">
        <v>1171</v>
      </c>
      <c r="C425" s="66" t="s">
        <v>1107</v>
      </c>
      <c r="D425" s="67" t="s">
        <v>1172</v>
      </c>
      <c r="E425" s="68">
        <v>101</v>
      </c>
      <c r="F425" s="77">
        <v>589.29999999999995</v>
      </c>
      <c r="G425" s="79">
        <f t="shared" ref="G425:G435" si="181">TRUNC($E425*F425)</f>
        <v>59519</v>
      </c>
      <c r="H425" s="77">
        <v>1491.6</v>
      </c>
      <c r="I425" s="79">
        <f t="shared" ref="I425:I435" si="182">TRUNC($E425*H425)</f>
        <v>150651</v>
      </c>
      <c r="J425" s="77">
        <v>787.7</v>
      </c>
      <c r="K425" s="79">
        <f t="shared" ref="K425:K435" si="183">TRUNC($E425*J425)</f>
        <v>79557</v>
      </c>
      <c r="L425" s="77">
        <f t="shared" ref="L425:L435" si="184">F425+H425+J425</f>
        <v>2868.5999999999995</v>
      </c>
      <c r="M425" s="79">
        <f t="shared" ref="M425:M435" si="185">G425+I425+K425</f>
        <v>289727</v>
      </c>
      <c r="N425" s="67" t="s">
        <v>6</v>
      </c>
      <c r="O425" s="73"/>
      <c r="P425" s="74"/>
      <c r="Q425" s="67" t="s">
        <v>1173</v>
      </c>
      <c r="R425" s="67" t="s">
        <v>6</v>
      </c>
    </row>
    <row r="426" spans="2:18" ht="18.95" hidden="1" customHeight="1">
      <c r="B426" s="66" t="s">
        <v>1174</v>
      </c>
      <c r="C426" s="66" t="s">
        <v>1106</v>
      </c>
      <c r="D426" s="67" t="s">
        <v>1172</v>
      </c>
      <c r="E426" s="68">
        <v>198</v>
      </c>
      <c r="F426" s="77">
        <v>286.3</v>
      </c>
      <c r="G426" s="79">
        <f t="shared" si="181"/>
        <v>56687</v>
      </c>
      <c r="H426" s="77">
        <v>784.8</v>
      </c>
      <c r="I426" s="79">
        <f t="shared" si="182"/>
        <v>155390</v>
      </c>
      <c r="J426" s="77">
        <v>367.4</v>
      </c>
      <c r="K426" s="79">
        <f t="shared" si="183"/>
        <v>72745</v>
      </c>
      <c r="L426" s="77">
        <f t="shared" si="184"/>
        <v>1438.5</v>
      </c>
      <c r="M426" s="79">
        <f t="shared" si="185"/>
        <v>284822</v>
      </c>
      <c r="N426" s="67" t="s">
        <v>6</v>
      </c>
      <c r="O426" s="73"/>
      <c r="P426" s="74"/>
      <c r="Q426" s="67" t="s">
        <v>6</v>
      </c>
      <c r="R426" s="67" t="s">
        <v>6</v>
      </c>
    </row>
    <row r="427" spans="2:18" ht="18.95" hidden="1" customHeight="1">
      <c r="B427" s="66" t="s">
        <v>1257</v>
      </c>
      <c r="C427" s="66" t="s">
        <v>1291</v>
      </c>
      <c r="D427" s="67" t="s">
        <v>295</v>
      </c>
      <c r="E427" s="68">
        <v>22</v>
      </c>
      <c r="F427" s="77">
        <v>1247.3</v>
      </c>
      <c r="G427" s="79">
        <f t="shared" si="181"/>
        <v>27440</v>
      </c>
      <c r="H427" s="77">
        <v>2214.4</v>
      </c>
      <c r="I427" s="79">
        <f t="shared" si="182"/>
        <v>48716</v>
      </c>
      <c r="J427" s="77">
        <v>958.2</v>
      </c>
      <c r="K427" s="79">
        <f t="shared" si="183"/>
        <v>21080</v>
      </c>
      <c r="L427" s="77">
        <f t="shared" si="184"/>
        <v>4419.8999999999996</v>
      </c>
      <c r="M427" s="79">
        <f t="shared" si="185"/>
        <v>97236</v>
      </c>
      <c r="N427" s="67" t="s">
        <v>6</v>
      </c>
      <c r="O427" s="73"/>
      <c r="P427" s="74"/>
      <c r="Q427" s="67" t="s">
        <v>1292</v>
      </c>
      <c r="R427" s="67" t="s">
        <v>6</v>
      </c>
    </row>
    <row r="428" spans="2:18" ht="18.95" hidden="1" customHeight="1">
      <c r="B428" s="66" t="s">
        <v>1257</v>
      </c>
      <c r="C428" s="66" t="s">
        <v>1293</v>
      </c>
      <c r="D428" s="67" t="s">
        <v>295</v>
      </c>
      <c r="E428" s="68">
        <v>67</v>
      </c>
      <c r="F428" s="77">
        <v>1858.5</v>
      </c>
      <c r="G428" s="79">
        <f t="shared" si="181"/>
        <v>124519</v>
      </c>
      <c r="H428" s="77">
        <v>3297.1</v>
      </c>
      <c r="I428" s="79">
        <f t="shared" si="182"/>
        <v>220905</v>
      </c>
      <c r="J428" s="77">
        <v>1387.9</v>
      </c>
      <c r="K428" s="79">
        <f t="shared" si="183"/>
        <v>92989</v>
      </c>
      <c r="L428" s="77">
        <f t="shared" si="184"/>
        <v>6543.5</v>
      </c>
      <c r="M428" s="79">
        <f t="shared" si="185"/>
        <v>438413</v>
      </c>
      <c r="N428" s="67" t="s">
        <v>6</v>
      </c>
      <c r="O428" s="73"/>
      <c r="P428" s="74"/>
      <c r="Q428" s="67" t="s">
        <v>1294</v>
      </c>
      <c r="R428" s="67" t="s">
        <v>6</v>
      </c>
    </row>
    <row r="429" spans="2:18" ht="18.95" hidden="1" customHeight="1">
      <c r="B429" s="66" t="s">
        <v>1180</v>
      </c>
      <c r="C429" s="66" t="s">
        <v>1181</v>
      </c>
      <c r="D429" s="67" t="s">
        <v>793</v>
      </c>
      <c r="E429" s="68">
        <v>91</v>
      </c>
      <c r="F429" s="77">
        <v>207.5</v>
      </c>
      <c r="G429" s="79">
        <f t="shared" si="181"/>
        <v>18882</v>
      </c>
      <c r="H429" s="77">
        <v>572.79999999999995</v>
      </c>
      <c r="I429" s="79">
        <f t="shared" si="182"/>
        <v>52124</v>
      </c>
      <c r="J429" s="77">
        <v>307.2</v>
      </c>
      <c r="K429" s="79">
        <f t="shared" si="183"/>
        <v>27955</v>
      </c>
      <c r="L429" s="77">
        <f t="shared" si="184"/>
        <v>1087.5</v>
      </c>
      <c r="M429" s="79">
        <f t="shared" si="185"/>
        <v>98961</v>
      </c>
      <c r="N429" s="67" t="s">
        <v>6</v>
      </c>
      <c r="O429" s="73"/>
      <c r="P429" s="74"/>
      <c r="Q429" s="67" t="s">
        <v>6</v>
      </c>
      <c r="R429" s="67" t="s">
        <v>6</v>
      </c>
    </row>
    <row r="430" spans="2:18" ht="18.95" hidden="1" customHeight="1">
      <c r="B430" s="66" t="s">
        <v>1182</v>
      </c>
      <c r="C430" s="66" t="s">
        <v>6</v>
      </c>
      <c r="D430" s="67" t="s">
        <v>1172</v>
      </c>
      <c r="E430" s="68">
        <v>69</v>
      </c>
      <c r="F430" s="77">
        <v>82.7</v>
      </c>
      <c r="G430" s="79">
        <f t="shared" si="181"/>
        <v>5706</v>
      </c>
      <c r="H430" s="77">
        <v>114.4</v>
      </c>
      <c r="I430" s="79">
        <f t="shared" si="182"/>
        <v>7893</v>
      </c>
      <c r="J430" s="77">
        <v>74.599999999999994</v>
      </c>
      <c r="K430" s="79">
        <f t="shared" si="183"/>
        <v>5147</v>
      </c>
      <c r="L430" s="77">
        <f t="shared" si="184"/>
        <v>271.70000000000005</v>
      </c>
      <c r="M430" s="79">
        <f t="shared" si="185"/>
        <v>18746</v>
      </c>
      <c r="N430" s="67" t="s">
        <v>6</v>
      </c>
      <c r="O430" s="73"/>
      <c r="P430" s="74"/>
      <c r="Q430" s="67" t="s">
        <v>6</v>
      </c>
      <c r="R430" s="67" t="s">
        <v>6</v>
      </c>
    </row>
    <row r="431" spans="2:18" ht="18.95" hidden="1" customHeight="1">
      <c r="B431" s="66" t="s">
        <v>1183</v>
      </c>
      <c r="C431" s="66" t="s">
        <v>1184</v>
      </c>
      <c r="D431" s="67" t="s">
        <v>1172</v>
      </c>
      <c r="E431" s="68">
        <v>30</v>
      </c>
      <c r="F431" s="77">
        <v>377.1</v>
      </c>
      <c r="G431" s="79">
        <f t="shared" si="181"/>
        <v>11313</v>
      </c>
      <c r="H431" s="77">
        <v>3880.8</v>
      </c>
      <c r="I431" s="79">
        <f t="shared" si="182"/>
        <v>116424</v>
      </c>
      <c r="J431" s="77">
        <v>484.3</v>
      </c>
      <c r="K431" s="79">
        <f t="shared" si="183"/>
        <v>14529</v>
      </c>
      <c r="L431" s="77">
        <f t="shared" si="184"/>
        <v>4742.2000000000007</v>
      </c>
      <c r="M431" s="79">
        <f t="shared" si="185"/>
        <v>142266</v>
      </c>
      <c r="N431" s="67" t="s">
        <v>6</v>
      </c>
      <c r="O431" s="73"/>
      <c r="P431" s="74"/>
      <c r="Q431" s="67" t="s">
        <v>6</v>
      </c>
      <c r="R431" s="67" t="s">
        <v>6</v>
      </c>
    </row>
    <row r="432" spans="2:18" ht="18.95" hidden="1" customHeight="1">
      <c r="B432" s="66" t="s">
        <v>1185</v>
      </c>
      <c r="C432" s="66" t="s">
        <v>1184</v>
      </c>
      <c r="D432" s="67" t="s">
        <v>1172</v>
      </c>
      <c r="E432" s="68">
        <v>30</v>
      </c>
      <c r="F432" s="77">
        <v>667.7</v>
      </c>
      <c r="G432" s="79">
        <f t="shared" si="181"/>
        <v>20031</v>
      </c>
      <c r="H432" s="77">
        <v>8460</v>
      </c>
      <c r="I432" s="79">
        <f t="shared" si="182"/>
        <v>253800</v>
      </c>
      <c r="J432" s="77">
        <v>594.5</v>
      </c>
      <c r="K432" s="79">
        <f t="shared" si="183"/>
        <v>17835</v>
      </c>
      <c r="L432" s="77">
        <f t="shared" si="184"/>
        <v>9722.2000000000007</v>
      </c>
      <c r="M432" s="79">
        <f t="shared" si="185"/>
        <v>291666</v>
      </c>
      <c r="N432" s="67" t="s">
        <v>6</v>
      </c>
      <c r="O432" s="73"/>
      <c r="P432" s="74"/>
      <c r="Q432" s="67" t="s">
        <v>6</v>
      </c>
      <c r="R432" s="67" t="s">
        <v>6</v>
      </c>
    </row>
    <row r="433" spans="2:18" ht="18.95" hidden="1" customHeight="1">
      <c r="B433" s="66" t="s">
        <v>1186</v>
      </c>
      <c r="C433" s="66" t="s">
        <v>1187</v>
      </c>
      <c r="D433" s="67" t="s">
        <v>8</v>
      </c>
      <c r="E433" s="68">
        <v>2</v>
      </c>
      <c r="F433" s="77">
        <v>7640.7</v>
      </c>
      <c r="G433" s="79">
        <f t="shared" si="181"/>
        <v>15281</v>
      </c>
      <c r="H433" s="77">
        <v>52852</v>
      </c>
      <c r="I433" s="79">
        <f t="shared" si="182"/>
        <v>105704</v>
      </c>
      <c r="J433" s="77">
        <v>0</v>
      </c>
      <c r="K433" s="79">
        <f t="shared" si="183"/>
        <v>0</v>
      </c>
      <c r="L433" s="77">
        <f t="shared" si="184"/>
        <v>60492.7</v>
      </c>
      <c r="M433" s="79">
        <f t="shared" si="185"/>
        <v>120985</v>
      </c>
      <c r="N433" s="67" t="s">
        <v>6</v>
      </c>
      <c r="O433" s="73"/>
      <c r="P433" s="74"/>
      <c r="Q433" s="67" t="s">
        <v>6</v>
      </c>
      <c r="R433" s="67" t="s">
        <v>6</v>
      </c>
    </row>
    <row r="434" spans="2:18" ht="18.95" hidden="1" customHeight="1">
      <c r="B434" s="66" t="s">
        <v>1186</v>
      </c>
      <c r="C434" s="66" t="s">
        <v>1188</v>
      </c>
      <c r="D434" s="67" t="s">
        <v>8</v>
      </c>
      <c r="E434" s="68">
        <v>2</v>
      </c>
      <c r="F434" s="77">
        <v>9757.9</v>
      </c>
      <c r="G434" s="79">
        <f t="shared" si="181"/>
        <v>19515</v>
      </c>
      <c r="H434" s="77">
        <v>70196</v>
      </c>
      <c r="I434" s="79">
        <f t="shared" si="182"/>
        <v>140392</v>
      </c>
      <c r="J434" s="77">
        <v>0</v>
      </c>
      <c r="K434" s="79">
        <f t="shared" si="183"/>
        <v>0</v>
      </c>
      <c r="L434" s="77">
        <f t="shared" si="184"/>
        <v>79953.899999999994</v>
      </c>
      <c r="M434" s="79">
        <f t="shared" si="185"/>
        <v>159907</v>
      </c>
      <c r="N434" s="67" t="s">
        <v>6</v>
      </c>
      <c r="O434" s="73"/>
      <c r="P434" s="74"/>
      <c r="Q434" s="67" t="s">
        <v>6</v>
      </c>
      <c r="R434" s="67" t="s">
        <v>6</v>
      </c>
    </row>
    <row r="435" spans="2:18" ht="18.95" hidden="1" customHeight="1">
      <c r="B435" s="66" t="s">
        <v>1189</v>
      </c>
      <c r="C435" s="66" t="s">
        <v>6</v>
      </c>
      <c r="D435" s="67" t="s">
        <v>8</v>
      </c>
      <c r="E435" s="68">
        <v>2</v>
      </c>
      <c r="F435" s="77">
        <v>2236.9</v>
      </c>
      <c r="G435" s="79">
        <f t="shared" si="181"/>
        <v>4473</v>
      </c>
      <c r="H435" s="77">
        <v>3995.2</v>
      </c>
      <c r="I435" s="79">
        <f t="shared" si="182"/>
        <v>7990</v>
      </c>
      <c r="J435" s="77">
        <v>550</v>
      </c>
      <c r="K435" s="79">
        <f t="shared" si="183"/>
        <v>1100</v>
      </c>
      <c r="L435" s="77">
        <f t="shared" si="184"/>
        <v>6782.1</v>
      </c>
      <c r="M435" s="79">
        <f t="shared" si="185"/>
        <v>13563</v>
      </c>
      <c r="N435" s="67" t="s">
        <v>6</v>
      </c>
      <c r="O435" s="73"/>
      <c r="P435" s="74"/>
      <c r="Q435" s="67" t="s">
        <v>6</v>
      </c>
      <c r="R435" s="67" t="s">
        <v>6</v>
      </c>
    </row>
    <row r="436" spans="2:18" ht="18.95" hidden="1" customHeight="1">
      <c r="B436" s="66" t="s">
        <v>1295</v>
      </c>
      <c r="C436" s="66" t="s">
        <v>6</v>
      </c>
      <c r="D436" s="67" t="s">
        <v>6</v>
      </c>
      <c r="E436" s="68">
        <v>0</v>
      </c>
      <c r="F436" s="77">
        <v>0</v>
      </c>
      <c r="G436" s="78">
        <v>0</v>
      </c>
      <c r="H436" s="77">
        <v>0</v>
      </c>
      <c r="I436" s="78">
        <v>0</v>
      </c>
      <c r="J436" s="77">
        <v>0</v>
      </c>
      <c r="K436" s="78">
        <v>0</v>
      </c>
      <c r="L436" s="77">
        <v>0</v>
      </c>
      <c r="M436" s="78">
        <v>0</v>
      </c>
      <c r="N436" s="67" t="s">
        <v>794</v>
      </c>
      <c r="O436" s="73"/>
      <c r="P436" s="74"/>
      <c r="Q436" s="67" t="s">
        <v>6</v>
      </c>
      <c r="R436" s="67" t="s">
        <v>6</v>
      </c>
    </row>
    <row r="437" spans="2:18" ht="18.95" hidden="1" customHeight="1">
      <c r="B437" s="66" t="s">
        <v>1296</v>
      </c>
      <c r="C437" s="66" t="s">
        <v>1297</v>
      </c>
      <c r="D437" s="67" t="s">
        <v>793</v>
      </c>
      <c r="E437" s="68">
        <v>191</v>
      </c>
      <c r="F437" s="77">
        <v>914.5</v>
      </c>
      <c r="G437" s="79">
        <f>TRUNC($E437*F437)</f>
        <v>174669</v>
      </c>
      <c r="H437" s="77">
        <v>9744.7999999999993</v>
      </c>
      <c r="I437" s="79">
        <f>TRUNC($E437*H437)</f>
        <v>1861256</v>
      </c>
      <c r="J437" s="77">
        <v>843</v>
      </c>
      <c r="K437" s="79">
        <f>TRUNC($E437*J437)</f>
        <v>161013</v>
      </c>
      <c r="L437" s="77">
        <f>F437+H437+J437</f>
        <v>11502.3</v>
      </c>
      <c r="M437" s="79">
        <f t="shared" ref="M437:M439" si="186">G437+I437+K437</f>
        <v>2196938</v>
      </c>
      <c r="N437" s="67" t="s">
        <v>6</v>
      </c>
      <c r="O437" s="73"/>
      <c r="P437" s="74"/>
      <c r="Q437" s="67" t="s">
        <v>6</v>
      </c>
      <c r="R437" s="67" t="s">
        <v>6</v>
      </c>
    </row>
    <row r="438" spans="2:18" ht="18.95" hidden="1" customHeight="1">
      <c r="B438" s="66" t="s">
        <v>1298</v>
      </c>
      <c r="C438" s="66" t="s">
        <v>1299</v>
      </c>
      <c r="D438" s="67" t="s">
        <v>793</v>
      </c>
      <c r="E438" s="68">
        <v>198</v>
      </c>
      <c r="F438" s="77">
        <v>1462.9</v>
      </c>
      <c r="G438" s="79">
        <f>TRUNC($E438*F438)</f>
        <v>289654</v>
      </c>
      <c r="H438" s="77">
        <v>169.6</v>
      </c>
      <c r="I438" s="79">
        <f>TRUNC($E438*H438)</f>
        <v>33580</v>
      </c>
      <c r="J438" s="77">
        <v>11.8</v>
      </c>
      <c r="K438" s="79">
        <f>TRUNC($E438*J438)</f>
        <v>2336</v>
      </c>
      <c r="L438" s="77">
        <f>F438+H438+J438</f>
        <v>1644.3</v>
      </c>
      <c r="M438" s="79">
        <f t="shared" si="186"/>
        <v>325570</v>
      </c>
      <c r="N438" s="67" t="s">
        <v>6</v>
      </c>
      <c r="O438" s="73"/>
      <c r="P438" s="74"/>
      <c r="Q438" s="67" t="s">
        <v>6</v>
      </c>
      <c r="R438" s="67" t="s">
        <v>6</v>
      </c>
    </row>
    <row r="439" spans="2:18" ht="18.95" hidden="1" customHeight="1">
      <c r="B439" s="66" t="s">
        <v>1300</v>
      </c>
      <c r="C439" s="66" t="s">
        <v>6</v>
      </c>
      <c r="D439" s="67" t="s">
        <v>1172</v>
      </c>
      <c r="E439" s="68">
        <v>1</v>
      </c>
      <c r="F439" s="77">
        <v>866.9</v>
      </c>
      <c r="G439" s="79">
        <f>TRUNC($E439*F439)</f>
        <v>866</v>
      </c>
      <c r="H439" s="77">
        <v>7812</v>
      </c>
      <c r="I439" s="79">
        <f>TRUNC($E439*H439)</f>
        <v>7812</v>
      </c>
      <c r="J439" s="77">
        <v>1146.2</v>
      </c>
      <c r="K439" s="79">
        <f>TRUNC($E439*J439)</f>
        <v>1146</v>
      </c>
      <c r="L439" s="77">
        <f>F439+H439+J439</f>
        <v>9825.1</v>
      </c>
      <c r="M439" s="79">
        <f t="shared" si="186"/>
        <v>9824</v>
      </c>
      <c r="N439" s="67" t="s">
        <v>6</v>
      </c>
      <c r="O439" s="73"/>
      <c r="P439" s="74"/>
      <c r="Q439" s="67" t="s">
        <v>6</v>
      </c>
      <c r="R439" s="67" t="s">
        <v>6</v>
      </c>
    </row>
    <row r="440" spans="2:18" ht="18.95" hidden="1" customHeight="1">
      <c r="B440" s="66" t="s">
        <v>1301</v>
      </c>
      <c r="C440" s="66" t="s">
        <v>6</v>
      </c>
      <c r="D440" s="67" t="s">
        <v>6</v>
      </c>
      <c r="E440" s="68">
        <v>0</v>
      </c>
      <c r="F440" s="77">
        <v>0</v>
      </c>
      <c r="G440" s="78">
        <v>0</v>
      </c>
      <c r="H440" s="77">
        <v>0</v>
      </c>
      <c r="I440" s="78">
        <v>0</v>
      </c>
      <c r="J440" s="77">
        <v>0</v>
      </c>
      <c r="K440" s="78">
        <v>0</v>
      </c>
      <c r="L440" s="77">
        <v>0</v>
      </c>
      <c r="M440" s="78">
        <v>0</v>
      </c>
      <c r="N440" s="67" t="s">
        <v>1256</v>
      </c>
      <c r="O440" s="73"/>
      <c r="P440" s="74"/>
      <c r="Q440" s="67" t="s">
        <v>6</v>
      </c>
      <c r="R440" s="67" t="s">
        <v>6</v>
      </c>
    </row>
    <row r="441" spans="2:18" ht="18.95" hidden="1" customHeight="1">
      <c r="B441" s="66" t="s">
        <v>1191</v>
      </c>
      <c r="C441" s="66" t="s">
        <v>1192</v>
      </c>
      <c r="D441" s="67" t="s">
        <v>1172</v>
      </c>
      <c r="E441" s="68">
        <v>59</v>
      </c>
      <c r="F441" s="77">
        <v>405.8</v>
      </c>
      <c r="G441" s="79">
        <f t="shared" ref="G441:G446" si="187">TRUNC($E441*F441)</f>
        <v>23942</v>
      </c>
      <c r="H441" s="77">
        <v>13113.6</v>
      </c>
      <c r="I441" s="79">
        <f t="shared" ref="I441:I446" si="188">TRUNC($E441*H441)</f>
        <v>773702</v>
      </c>
      <c r="J441" s="77">
        <v>0</v>
      </c>
      <c r="K441" s="79">
        <f t="shared" ref="K441:K446" si="189">TRUNC($E441*J441)</f>
        <v>0</v>
      </c>
      <c r="L441" s="77">
        <f t="shared" ref="L441:L446" si="190">F441+H441+J441</f>
        <v>13519.4</v>
      </c>
      <c r="M441" s="79">
        <f t="shared" ref="M441:M446" si="191">G441+I441+K441</f>
        <v>797644</v>
      </c>
      <c r="N441" s="67" t="s">
        <v>6</v>
      </c>
      <c r="O441" s="73"/>
      <c r="P441" s="74"/>
      <c r="Q441" s="67" t="s">
        <v>1193</v>
      </c>
      <c r="R441" s="67" t="s">
        <v>6</v>
      </c>
    </row>
    <row r="442" spans="2:18" ht="18.95" hidden="1" customHeight="1">
      <c r="B442" s="66" t="s">
        <v>1194</v>
      </c>
      <c r="C442" s="66" t="s">
        <v>1195</v>
      </c>
      <c r="D442" s="67" t="s">
        <v>793</v>
      </c>
      <c r="E442" s="68">
        <v>16</v>
      </c>
      <c r="F442" s="77">
        <v>16676.900000000001</v>
      </c>
      <c r="G442" s="79">
        <f t="shared" si="187"/>
        <v>266830</v>
      </c>
      <c r="H442" s="77">
        <v>27207.200000000001</v>
      </c>
      <c r="I442" s="79">
        <f t="shared" si="188"/>
        <v>435315</v>
      </c>
      <c r="J442" s="77">
        <v>0</v>
      </c>
      <c r="K442" s="79">
        <f t="shared" si="189"/>
        <v>0</v>
      </c>
      <c r="L442" s="77">
        <f t="shared" si="190"/>
        <v>43884.100000000006</v>
      </c>
      <c r="M442" s="79">
        <f t="shared" si="191"/>
        <v>702145</v>
      </c>
      <c r="N442" s="67" t="s">
        <v>6</v>
      </c>
      <c r="O442" s="73"/>
      <c r="P442" s="74"/>
      <c r="Q442" s="67" t="s">
        <v>1196</v>
      </c>
      <c r="R442" s="67" t="s">
        <v>6</v>
      </c>
    </row>
    <row r="443" spans="2:18" ht="18.95" hidden="1" customHeight="1">
      <c r="B443" s="66" t="s">
        <v>1197</v>
      </c>
      <c r="C443" s="66" t="s">
        <v>1192</v>
      </c>
      <c r="D443" s="67" t="s">
        <v>1172</v>
      </c>
      <c r="E443" s="68">
        <v>87</v>
      </c>
      <c r="F443" s="77">
        <v>834.5</v>
      </c>
      <c r="G443" s="79">
        <f t="shared" si="187"/>
        <v>72601</v>
      </c>
      <c r="H443" s="77">
        <v>2563.3000000000002</v>
      </c>
      <c r="I443" s="79">
        <f t="shared" si="188"/>
        <v>223007</v>
      </c>
      <c r="J443" s="77">
        <v>1022</v>
      </c>
      <c r="K443" s="79">
        <f t="shared" si="189"/>
        <v>88914</v>
      </c>
      <c r="L443" s="77">
        <f t="shared" si="190"/>
        <v>4419.8</v>
      </c>
      <c r="M443" s="79">
        <f t="shared" si="191"/>
        <v>384522</v>
      </c>
      <c r="N443" s="67" t="s">
        <v>6</v>
      </c>
      <c r="O443" s="73"/>
      <c r="P443" s="74"/>
      <c r="Q443" s="67" t="s">
        <v>1198</v>
      </c>
      <c r="R443" s="67" t="s">
        <v>6</v>
      </c>
    </row>
    <row r="444" spans="2:18" ht="18.95" hidden="1" customHeight="1">
      <c r="B444" s="66" t="s">
        <v>1199</v>
      </c>
      <c r="C444" s="66" t="s">
        <v>1200</v>
      </c>
      <c r="D444" s="67" t="s">
        <v>793</v>
      </c>
      <c r="E444" s="68">
        <v>295</v>
      </c>
      <c r="F444" s="77">
        <v>2042.5</v>
      </c>
      <c r="G444" s="79">
        <f t="shared" si="187"/>
        <v>602537</v>
      </c>
      <c r="H444" s="77">
        <v>0</v>
      </c>
      <c r="I444" s="79">
        <f t="shared" si="188"/>
        <v>0</v>
      </c>
      <c r="J444" s="77">
        <v>0</v>
      </c>
      <c r="K444" s="79">
        <f t="shared" si="189"/>
        <v>0</v>
      </c>
      <c r="L444" s="77">
        <f t="shared" si="190"/>
        <v>2042.5</v>
      </c>
      <c r="M444" s="79">
        <f t="shared" si="191"/>
        <v>602537</v>
      </c>
      <c r="N444" s="67" t="s">
        <v>6</v>
      </c>
      <c r="O444" s="73"/>
      <c r="P444" s="74"/>
      <c r="Q444" s="67" t="s">
        <v>6</v>
      </c>
      <c r="R444" s="67" t="s">
        <v>6</v>
      </c>
    </row>
    <row r="445" spans="2:18" ht="18.95" hidden="1" customHeight="1">
      <c r="B445" s="66" t="s">
        <v>1201</v>
      </c>
      <c r="C445" s="66" t="s">
        <v>1202</v>
      </c>
      <c r="D445" s="67" t="s">
        <v>793</v>
      </c>
      <c r="E445" s="68">
        <v>295</v>
      </c>
      <c r="F445" s="77">
        <v>545.9</v>
      </c>
      <c r="G445" s="79">
        <f t="shared" si="187"/>
        <v>161040</v>
      </c>
      <c r="H445" s="77">
        <v>0</v>
      </c>
      <c r="I445" s="79">
        <f t="shared" si="188"/>
        <v>0</v>
      </c>
      <c r="J445" s="77">
        <v>0</v>
      </c>
      <c r="K445" s="79">
        <f t="shared" si="189"/>
        <v>0</v>
      </c>
      <c r="L445" s="77">
        <f t="shared" si="190"/>
        <v>545.9</v>
      </c>
      <c r="M445" s="79">
        <f t="shared" si="191"/>
        <v>161040</v>
      </c>
      <c r="N445" s="67" t="s">
        <v>6</v>
      </c>
      <c r="O445" s="73"/>
      <c r="P445" s="74"/>
      <c r="Q445" s="67" t="s">
        <v>6</v>
      </c>
      <c r="R445" s="67" t="s">
        <v>6</v>
      </c>
    </row>
    <row r="446" spans="2:18" ht="18.95" hidden="1" customHeight="1">
      <c r="B446" s="66" t="s">
        <v>1203</v>
      </c>
      <c r="C446" s="66" t="s">
        <v>1204</v>
      </c>
      <c r="D446" s="67" t="s">
        <v>294</v>
      </c>
      <c r="E446" s="68">
        <v>35</v>
      </c>
      <c r="F446" s="77">
        <v>670.3</v>
      </c>
      <c r="G446" s="79">
        <f t="shared" si="187"/>
        <v>23460</v>
      </c>
      <c r="H446" s="77">
        <v>2350.4</v>
      </c>
      <c r="I446" s="79">
        <f t="shared" si="188"/>
        <v>82264</v>
      </c>
      <c r="J446" s="77">
        <v>25.8</v>
      </c>
      <c r="K446" s="79">
        <f t="shared" si="189"/>
        <v>903</v>
      </c>
      <c r="L446" s="77">
        <f t="shared" si="190"/>
        <v>3046.5</v>
      </c>
      <c r="M446" s="79">
        <f t="shared" si="191"/>
        <v>106627</v>
      </c>
      <c r="N446" s="67" t="s">
        <v>6</v>
      </c>
      <c r="O446" s="73"/>
      <c r="P446" s="74"/>
      <c r="Q446" s="67" t="s">
        <v>6</v>
      </c>
      <c r="R446" s="67" t="s">
        <v>6</v>
      </c>
    </row>
    <row r="447" spans="2:18" ht="18.95" hidden="1" customHeight="1">
      <c r="B447" s="66" t="s">
        <v>1302</v>
      </c>
      <c r="C447" s="66" t="s">
        <v>6</v>
      </c>
      <c r="D447" s="67" t="s">
        <v>6</v>
      </c>
      <c r="E447" s="68">
        <v>0</v>
      </c>
      <c r="F447" s="77">
        <v>0</v>
      </c>
      <c r="G447" s="78">
        <v>0</v>
      </c>
      <c r="H447" s="77">
        <v>0</v>
      </c>
      <c r="I447" s="78">
        <v>0</v>
      </c>
      <c r="J447" s="77">
        <v>0</v>
      </c>
      <c r="K447" s="78">
        <v>0</v>
      </c>
      <c r="L447" s="77">
        <v>0</v>
      </c>
      <c r="M447" s="78">
        <v>0</v>
      </c>
      <c r="N447" s="67" t="s">
        <v>1256</v>
      </c>
      <c r="O447" s="73"/>
      <c r="P447" s="74"/>
      <c r="Q447" s="67" t="s">
        <v>6</v>
      </c>
      <c r="R447" s="67" t="s">
        <v>6</v>
      </c>
    </row>
    <row r="448" spans="2:18" ht="18.95" hidden="1" customHeight="1">
      <c r="B448" s="66" t="s">
        <v>1206</v>
      </c>
      <c r="C448" s="66" t="s">
        <v>6</v>
      </c>
      <c r="D448" s="67" t="s">
        <v>6</v>
      </c>
      <c r="E448" s="68">
        <v>0</v>
      </c>
      <c r="F448" s="77">
        <v>0</v>
      </c>
      <c r="G448" s="78">
        <v>0</v>
      </c>
      <c r="H448" s="77">
        <v>0</v>
      </c>
      <c r="I448" s="78">
        <v>0</v>
      </c>
      <c r="J448" s="77">
        <v>0</v>
      </c>
      <c r="K448" s="78">
        <v>0</v>
      </c>
      <c r="L448" s="77">
        <v>0</v>
      </c>
      <c r="M448" s="78">
        <v>0</v>
      </c>
      <c r="N448" s="67" t="s">
        <v>794</v>
      </c>
      <c r="O448" s="73"/>
      <c r="P448" s="74"/>
      <c r="Q448" s="67" t="s">
        <v>6</v>
      </c>
      <c r="R448" s="67" t="s">
        <v>6</v>
      </c>
    </row>
    <row r="449" spans="2:18" ht="18.95" hidden="1" customHeight="1">
      <c r="B449" s="66" t="s">
        <v>1207</v>
      </c>
      <c r="C449" s="66" t="s">
        <v>1208</v>
      </c>
      <c r="D449" s="67" t="s">
        <v>10</v>
      </c>
      <c r="E449" s="68">
        <v>1</v>
      </c>
      <c r="F449" s="77">
        <v>285344.3</v>
      </c>
      <c r="G449" s="79">
        <f t="shared" ref="G449:G458" si="192">TRUNC($E449*F449)</f>
        <v>285344</v>
      </c>
      <c r="H449" s="77">
        <v>3674649.6</v>
      </c>
      <c r="I449" s="79">
        <f t="shared" ref="I449:I458" si="193">TRUNC($E449*H449)</f>
        <v>3674649</v>
      </c>
      <c r="J449" s="77">
        <v>1585265</v>
      </c>
      <c r="K449" s="79">
        <f t="shared" ref="K449:K458" si="194">TRUNC($E449*J449)</f>
        <v>1585265</v>
      </c>
      <c r="L449" s="77">
        <f t="shared" ref="L449:L458" si="195">F449+H449+J449</f>
        <v>5545258.9000000004</v>
      </c>
      <c r="M449" s="79">
        <f t="shared" ref="M449:M458" si="196">G449+I449+K449</f>
        <v>5545258</v>
      </c>
      <c r="N449" s="67" t="s">
        <v>6</v>
      </c>
      <c r="O449" s="73"/>
      <c r="P449" s="74"/>
      <c r="Q449" s="67" t="s">
        <v>6</v>
      </c>
      <c r="R449" s="67" t="s">
        <v>6</v>
      </c>
    </row>
    <row r="450" spans="2:18" ht="18.95" hidden="1" customHeight="1">
      <c r="B450" s="66" t="s">
        <v>1207</v>
      </c>
      <c r="C450" s="66" t="s">
        <v>1209</v>
      </c>
      <c r="D450" s="67" t="s">
        <v>10</v>
      </c>
      <c r="E450" s="68">
        <v>1</v>
      </c>
      <c r="F450" s="77">
        <v>203817.4</v>
      </c>
      <c r="G450" s="79">
        <f t="shared" si="192"/>
        <v>203817</v>
      </c>
      <c r="H450" s="77">
        <v>2624749.6</v>
      </c>
      <c r="I450" s="79">
        <f t="shared" si="193"/>
        <v>2624749</v>
      </c>
      <c r="J450" s="77">
        <v>1132332.3</v>
      </c>
      <c r="K450" s="79">
        <f t="shared" si="194"/>
        <v>1132332</v>
      </c>
      <c r="L450" s="77">
        <f t="shared" si="195"/>
        <v>3960899.3</v>
      </c>
      <c r="M450" s="79">
        <f t="shared" si="196"/>
        <v>3960898</v>
      </c>
      <c r="N450" s="67" t="s">
        <v>6</v>
      </c>
      <c r="O450" s="73"/>
      <c r="P450" s="74"/>
      <c r="Q450" s="67" t="s">
        <v>6</v>
      </c>
      <c r="R450" s="67" t="s">
        <v>6</v>
      </c>
    </row>
    <row r="451" spans="2:18" ht="18.95" hidden="1" customHeight="1">
      <c r="B451" s="66" t="s">
        <v>1210</v>
      </c>
      <c r="C451" s="66" t="s">
        <v>1211</v>
      </c>
      <c r="D451" s="67" t="s">
        <v>294</v>
      </c>
      <c r="E451" s="68">
        <v>434</v>
      </c>
      <c r="F451" s="77">
        <v>37766.300000000003</v>
      </c>
      <c r="G451" s="79">
        <f t="shared" si="192"/>
        <v>16390574</v>
      </c>
      <c r="H451" s="77">
        <v>61568</v>
      </c>
      <c r="I451" s="79">
        <f t="shared" si="193"/>
        <v>26720512</v>
      </c>
      <c r="J451" s="77">
        <v>22534.400000000001</v>
      </c>
      <c r="K451" s="79">
        <f t="shared" si="194"/>
        <v>9779929</v>
      </c>
      <c r="L451" s="77">
        <f t="shared" si="195"/>
        <v>121868.70000000001</v>
      </c>
      <c r="M451" s="79">
        <f t="shared" si="196"/>
        <v>52891015</v>
      </c>
      <c r="N451" s="67" t="s">
        <v>6</v>
      </c>
      <c r="O451" s="73"/>
      <c r="P451" s="74"/>
      <c r="Q451" s="67" t="s">
        <v>6</v>
      </c>
      <c r="R451" s="67" t="s">
        <v>6</v>
      </c>
    </row>
    <row r="452" spans="2:18" ht="18.95" hidden="1" customHeight="1">
      <c r="B452" s="66" t="s">
        <v>1210</v>
      </c>
      <c r="C452" s="66" t="s">
        <v>1213</v>
      </c>
      <c r="D452" s="67" t="s">
        <v>294</v>
      </c>
      <c r="E452" s="68">
        <v>12</v>
      </c>
      <c r="F452" s="77">
        <v>25925</v>
      </c>
      <c r="G452" s="79">
        <f t="shared" si="192"/>
        <v>311100</v>
      </c>
      <c r="H452" s="77">
        <v>58275.199999999997</v>
      </c>
      <c r="I452" s="79">
        <f t="shared" si="193"/>
        <v>699302</v>
      </c>
      <c r="J452" s="77">
        <v>13111.7</v>
      </c>
      <c r="K452" s="79">
        <f t="shared" si="194"/>
        <v>157340</v>
      </c>
      <c r="L452" s="77">
        <f t="shared" si="195"/>
        <v>97311.9</v>
      </c>
      <c r="M452" s="79">
        <f t="shared" si="196"/>
        <v>1167742</v>
      </c>
      <c r="N452" s="67" t="s">
        <v>6</v>
      </c>
      <c r="O452" s="73"/>
      <c r="P452" s="74"/>
      <c r="Q452" s="67" t="s">
        <v>6</v>
      </c>
      <c r="R452" s="67" t="s">
        <v>6</v>
      </c>
    </row>
    <row r="453" spans="2:18" ht="18.95" hidden="1" customHeight="1">
      <c r="B453" s="66" t="s">
        <v>1215</v>
      </c>
      <c r="C453" s="66" t="s">
        <v>1303</v>
      </c>
      <c r="D453" s="67" t="s">
        <v>10</v>
      </c>
      <c r="E453" s="68">
        <v>1</v>
      </c>
      <c r="F453" s="77">
        <v>288658.7</v>
      </c>
      <c r="G453" s="79">
        <f t="shared" si="192"/>
        <v>288658</v>
      </c>
      <c r="H453" s="77">
        <v>2659822.4</v>
      </c>
      <c r="I453" s="79">
        <f t="shared" si="193"/>
        <v>2659822</v>
      </c>
      <c r="J453" s="77">
        <v>73062</v>
      </c>
      <c r="K453" s="79">
        <f t="shared" si="194"/>
        <v>73062</v>
      </c>
      <c r="L453" s="77">
        <f t="shared" si="195"/>
        <v>3021543.1</v>
      </c>
      <c r="M453" s="79">
        <f t="shared" si="196"/>
        <v>3021542</v>
      </c>
      <c r="N453" s="67" t="s">
        <v>6</v>
      </c>
      <c r="O453" s="73"/>
      <c r="P453" s="74"/>
      <c r="Q453" s="67" t="s">
        <v>6</v>
      </c>
      <c r="R453" s="67" t="s">
        <v>6</v>
      </c>
    </row>
    <row r="454" spans="2:18" ht="18.95" hidden="1" customHeight="1">
      <c r="B454" s="66" t="s">
        <v>1217</v>
      </c>
      <c r="C454" s="66" t="s">
        <v>1218</v>
      </c>
      <c r="D454" s="67" t="s">
        <v>10</v>
      </c>
      <c r="E454" s="68">
        <v>1</v>
      </c>
      <c r="F454" s="77">
        <v>4531.5</v>
      </c>
      <c r="G454" s="79">
        <f t="shared" si="192"/>
        <v>4531</v>
      </c>
      <c r="H454" s="77">
        <v>265212.79999999999</v>
      </c>
      <c r="I454" s="79">
        <f t="shared" si="193"/>
        <v>265212</v>
      </c>
      <c r="J454" s="77">
        <v>36801.599999999999</v>
      </c>
      <c r="K454" s="79">
        <f t="shared" si="194"/>
        <v>36801</v>
      </c>
      <c r="L454" s="77">
        <f t="shared" si="195"/>
        <v>306545.89999999997</v>
      </c>
      <c r="M454" s="79">
        <f t="shared" si="196"/>
        <v>306544</v>
      </c>
      <c r="N454" s="67" t="s">
        <v>6</v>
      </c>
      <c r="O454" s="73"/>
      <c r="P454" s="74"/>
      <c r="Q454" s="67" t="s">
        <v>6</v>
      </c>
      <c r="R454" s="67" t="s">
        <v>6</v>
      </c>
    </row>
    <row r="455" spans="2:18" ht="18.95" hidden="1" customHeight="1">
      <c r="B455" s="66" t="s">
        <v>1219</v>
      </c>
      <c r="C455" s="66" t="s">
        <v>6</v>
      </c>
      <c r="D455" s="67" t="s">
        <v>294</v>
      </c>
      <c r="E455" s="68">
        <v>23</v>
      </c>
      <c r="F455" s="77">
        <v>55896.800000000003</v>
      </c>
      <c r="G455" s="79">
        <f t="shared" si="192"/>
        <v>1285626</v>
      </c>
      <c r="H455" s="77">
        <v>260368</v>
      </c>
      <c r="I455" s="79">
        <f t="shared" si="193"/>
        <v>5988464</v>
      </c>
      <c r="J455" s="77">
        <v>5191.7</v>
      </c>
      <c r="K455" s="79">
        <f t="shared" si="194"/>
        <v>119409</v>
      </c>
      <c r="L455" s="77">
        <f t="shared" si="195"/>
        <v>321456.5</v>
      </c>
      <c r="M455" s="79">
        <f t="shared" si="196"/>
        <v>7393499</v>
      </c>
      <c r="N455" s="67" t="s">
        <v>6</v>
      </c>
      <c r="O455" s="73"/>
      <c r="P455" s="74"/>
      <c r="Q455" s="67" t="s">
        <v>6</v>
      </c>
      <c r="R455" s="67" t="s">
        <v>6</v>
      </c>
    </row>
    <row r="456" spans="2:18" ht="18.95" hidden="1" customHeight="1">
      <c r="B456" s="66" t="s">
        <v>1220</v>
      </c>
      <c r="C456" s="66" t="s">
        <v>1218</v>
      </c>
      <c r="D456" s="67" t="s">
        <v>10</v>
      </c>
      <c r="E456" s="68">
        <v>1</v>
      </c>
      <c r="F456" s="77">
        <v>4531.5</v>
      </c>
      <c r="G456" s="79">
        <f t="shared" si="192"/>
        <v>4531</v>
      </c>
      <c r="H456" s="77">
        <v>265212.79999999999</v>
      </c>
      <c r="I456" s="79">
        <f t="shared" si="193"/>
        <v>265212</v>
      </c>
      <c r="J456" s="77">
        <v>36801.599999999999</v>
      </c>
      <c r="K456" s="79">
        <f t="shared" si="194"/>
        <v>36801</v>
      </c>
      <c r="L456" s="77">
        <f t="shared" si="195"/>
        <v>306545.89999999997</v>
      </c>
      <c r="M456" s="79">
        <f t="shared" si="196"/>
        <v>306544</v>
      </c>
      <c r="N456" s="67" t="s">
        <v>6</v>
      </c>
      <c r="O456" s="73"/>
      <c r="P456" s="74"/>
      <c r="Q456" s="67" t="s">
        <v>6</v>
      </c>
      <c r="R456" s="67" t="s">
        <v>6</v>
      </c>
    </row>
    <row r="457" spans="2:18" ht="18.95" hidden="1" customHeight="1">
      <c r="B457" s="66" t="s">
        <v>1221</v>
      </c>
      <c r="C457" s="66" t="s">
        <v>1222</v>
      </c>
      <c r="D457" s="67" t="s">
        <v>1223</v>
      </c>
      <c r="E457" s="68">
        <v>12</v>
      </c>
      <c r="F457" s="77">
        <v>0</v>
      </c>
      <c r="G457" s="79">
        <f t="shared" si="192"/>
        <v>0</v>
      </c>
      <c r="H457" s="77">
        <v>0</v>
      </c>
      <c r="I457" s="79">
        <f t="shared" si="193"/>
        <v>0</v>
      </c>
      <c r="J457" s="77">
        <v>126546.8</v>
      </c>
      <c r="K457" s="79">
        <f t="shared" si="194"/>
        <v>1518561</v>
      </c>
      <c r="L457" s="77">
        <f t="shared" si="195"/>
        <v>126546.8</v>
      </c>
      <c r="M457" s="79">
        <f t="shared" si="196"/>
        <v>1518561</v>
      </c>
      <c r="N457" s="67" t="s">
        <v>6</v>
      </c>
      <c r="O457" s="73"/>
      <c r="P457" s="74"/>
      <c r="Q457" s="67" t="s">
        <v>6</v>
      </c>
      <c r="R457" s="67" t="s">
        <v>6</v>
      </c>
    </row>
    <row r="458" spans="2:18" ht="18.95" hidden="1" customHeight="1">
      <c r="B458" s="66" t="s">
        <v>1224</v>
      </c>
      <c r="C458" s="66" t="s">
        <v>1225</v>
      </c>
      <c r="D458" s="67" t="s">
        <v>294</v>
      </c>
      <c r="E458" s="68">
        <v>64</v>
      </c>
      <c r="F458" s="77">
        <v>10203.200000000001</v>
      </c>
      <c r="G458" s="79">
        <f t="shared" si="192"/>
        <v>653004</v>
      </c>
      <c r="H458" s="77">
        <v>25448.799999999999</v>
      </c>
      <c r="I458" s="79">
        <f t="shared" si="193"/>
        <v>1628723</v>
      </c>
      <c r="J458" s="77">
        <v>9410.5</v>
      </c>
      <c r="K458" s="79">
        <f t="shared" si="194"/>
        <v>602272</v>
      </c>
      <c r="L458" s="77">
        <f t="shared" si="195"/>
        <v>45062.5</v>
      </c>
      <c r="M458" s="79">
        <f t="shared" si="196"/>
        <v>2883999</v>
      </c>
      <c r="N458" s="67" t="s">
        <v>6</v>
      </c>
      <c r="O458" s="73"/>
      <c r="P458" s="74"/>
      <c r="Q458" s="67" t="s">
        <v>6</v>
      </c>
      <c r="R458" s="67" t="s">
        <v>6</v>
      </c>
    </row>
    <row r="459" spans="2:18" ht="18.95" hidden="1" customHeight="1">
      <c r="B459" s="66" t="s">
        <v>1226</v>
      </c>
      <c r="C459" s="66" t="s">
        <v>6</v>
      </c>
      <c r="D459" s="67" t="s">
        <v>6</v>
      </c>
      <c r="E459" s="68">
        <v>0</v>
      </c>
      <c r="F459" s="77">
        <v>0</v>
      </c>
      <c r="G459" s="78">
        <v>0</v>
      </c>
      <c r="H459" s="77">
        <v>0</v>
      </c>
      <c r="I459" s="78">
        <v>0</v>
      </c>
      <c r="J459" s="77">
        <v>0</v>
      </c>
      <c r="K459" s="78">
        <v>0</v>
      </c>
      <c r="L459" s="77">
        <v>0</v>
      </c>
      <c r="M459" s="78">
        <v>0</v>
      </c>
      <c r="N459" s="67" t="s">
        <v>794</v>
      </c>
      <c r="O459" s="73"/>
      <c r="P459" s="74"/>
      <c r="Q459" s="67" t="s">
        <v>6</v>
      </c>
      <c r="R459" s="67" t="s">
        <v>6</v>
      </c>
    </row>
    <row r="460" spans="2:18" ht="18.95" hidden="1" customHeight="1">
      <c r="B460" s="66" t="s">
        <v>1227</v>
      </c>
      <c r="C460" s="66" t="s">
        <v>1228</v>
      </c>
      <c r="D460" s="67" t="s">
        <v>294</v>
      </c>
      <c r="E460" s="68">
        <v>326</v>
      </c>
      <c r="F460" s="77">
        <v>25494.6</v>
      </c>
      <c r="G460" s="79">
        <f t="shared" ref="G460:G470" si="197">TRUNC($E460*F460)</f>
        <v>8311239</v>
      </c>
      <c r="H460" s="77">
        <v>43899.199999999997</v>
      </c>
      <c r="I460" s="79">
        <f t="shared" ref="I460:I470" si="198">TRUNC($E460*H460)</f>
        <v>14311139</v>
      </c>
      <c r="J460" s="77">
        <v>22452.2</v>
      </c>
      <c r="K460" s="79">
        <f t="shared" ref="K460:K470" si="199">TRUNC($E460*J460)</f>
        <v>7319417</v>
      </c>
      <c r="L460" s="77">
        <f t="shared" ref="L460:L470" si="200">F460+H460+J460</f>
        <v>91845.999999999985</v>
      </c>
      <c r="M460" s="79">
        <f t="shared" ref="M460:M470" si="201">G460+I460+K460</f>
        <v>29941795</v>
      </c>
      <c r="N460" s="67" t="s">
        <v>6</v>
      </c>
      <c r="O460" s="73"/>
      <c r="P460" s="74"/>
      <c r="Q460" s="67" t="s">
        <v>6</v>
      </c>
      <c r="R460" s="67" t="s">
        <v>6</v>
      </c>
    </row>
    <row r="461" spans="2:18" ht="18.95" hidden="1" customHeight="1">
      <c r="B461" s="66" t="s">
        <v>1227</v>
      </c>
      <c r="C461" s="66" t="s">
        <v>1230</v>
      </c>
      <c r="D461" s="67" t="s">
        <v>294</v>
      </c>
      <c r="E461" s="68">
        <v>10</v>
      </c>
      <c r="F461" s="77">
        <v>32577.599999999999</v>
      </c>
      <c r="G461" s="79">
        <f t="shared" si="197"/>
        <v>325776</v>
      </c>
      <c r="H461" s="77">
        <v>53005.599999999999</v>
      </c>
      <c r="I461" s="79">
        <f t="shared" si="198"/>
        <v>530056</v>
      </c>
      <c r="J461" s="77">
        <v>27067.9</v>
      </c>
      <c r="K461" s="79">
        <f t="shared" si="199"/>
        <v>270679</v>
      </c>
      <c r="L461" s="77">
        <f t="shared" si="200"/>
        <v>112651.1</v>
      </c>
      <c r="M461" s="79">
        <f t="shared" si="201"/>
        <v>1126511</v>
      </c>
      <c r="N461" s="67" t="s">
        <v>6</v>
      </c>
      <c r="O461" s="73"/>
      <c r="P461" s="74"/>
      <c r="Q461" s="67" t="s">
        <v>6</v>
      </c>
      <c r="R461" s="67" t="s">
        <v>6</v>
      </c>
    </row>
    <row r="462" spans="2:18" ht="18.95" hidden="1" customHeight="1">
      <c r="B462" s="66" t="s">
        <v>1232</v>
      </c>
      <c r="C462" s="66" t="s">
        <v>6</v>
      </c>
      <c r="D462" s="67" t="s">
        <v>10</v>
      </c>
      <c r="E462" s="68">
        <v>1</v>
      </c>
      <c r="F462" s="77">
        <v>169046.9</v>
      </c>
      <c r="G462" s="79">
        <f t="shared" si="197"/>
        <v>169046</v>
      </c>
      <c r="H462" s="77">
        <v>2690296</v>
      </c>
      <c r="I462" s="79">
        <f t="shared" si="198"/>
        <v>2690296</v>
      </c>
      <c r="J462" s="77">
        <v>888213</v>
      </c>
      <c r="K462" s="79">
        <f t="shared" si="199"/>
        <v>888213</v>
      </c>
      <c r="L462" s="77">
        <f t="shared" si="200"/>
        <v>3747555.9</v>
      </c>
      <c r="M462" s="79">
        <f t="shared" si="201"/>
        <v>3747555</v>
      </c>
      <c r="N462" s="67" t="s">
        <v>6</v>
      </c>
      <c r="O462" s="73"/>
      <c r="P462" s="74"/>
      <c r="Q462" s="67" t="s">
        <v>6</v>
      </c>
      <c r="R462" s="67" t="s">
        <v>6</v>
      </c>
    </row>
    <row r="463" spans="2:18" ht="18.95" hidden="1" customHeight="1">
      <c r="B463" s="66" t="s">
        <v>1233</v>
      </c>
      <c r="C463" s="66" t="s">
        <v>6</v>
      </c>
      <c r="D463" s="67" t="s">
        <v>10</v>
      </c>
      <c r="E463" s="68">
        <v>1</v>
      </c>
      <c r="F463" s="77">
        <v>0</v>
      </c>
      <c r="G463" s="79">
        <f t="shared" si="197"/>
        <v>0</v>
      </c>
      <c r="H463" s="77">
        <v>482580</v>
      </c>
      <c r="I463" s="79">
        <f t="shared" si="198"/>
        <v>482580</v>
      </c>
      <c r="J463" s="77">
        <v>26327.599999999999</v>
      </c>
      <c r="K463" s="79">
        <f t="shared" si="199"/>
        <v>26327</v>
      </c>
      <c r="L463" s="77">
        <f t="shared" si="200"/>
        <v>508907.6</v>
      </c>
      <c r="M463" s="79">
        <f t="shared" si="201"/>
        <v>508907</v>
      </c>
      <c r="N463" s="67" t="s">
        <v>6</v>
      </c>
      <c r="O463" s="73"/>
      <c r="P463" s="74"/>
      <c r="Q463" s="67" t="s">
        <v>6</v>
      </c>
      <c r="R463" s="67" t="s">
        <v>6</v>
      </c>
    </row>
    <row r="464" spans="2:18" ht="18.95" hidden="1" customHeight="1">
      <c r="B464" s="66" t="s">
        <v>1234</v>
      </c>
      <c r="C464" s="66" t="s">
        <v>6</v>
      </c>
      <c r="D464" s="67" t="s">
        <v>10</v>
      </c>
      <c r="E464" s="68">
        <v>1</v>
      </c>
      <c r="F464" s="77">
        <v>226350.7</v>
      </c>
      <c r="G464" s="79">
        <f t="shared" si="197"/>
        <v>226350</v>
      </c>
      <c r="H464" s="77">
        <v>9259560.8000000007</v>
      </c>
      <c r="I464" s="79">
        <f t="shared" si="198"/>
        <v>9259560</v>
      </c>
      <c r="J464" s="77">
        <v>1189301.1000000001</v>
      </c>
      <c r="K464" s="79">
        <f t="shared" si="199"/>
        <v>1189301</v>
      </c>
      <c r="L464" s="77">
        <f t="shared" si="200"/>
        <v>10675212.6</v>
      </c>
      <c r="M464" s="79">
        <f t="shared" si="201"/>
        <v>10675211</v>
      </c>
      <c r="N464" s="67" t="s">
        <v>6</v>
      </c>
      <c r="O464" s="73"/>
      <c r="P464" s="74"/>
      <c r="Q464" s="67" t="s">
        <v>6</v>
      </c>
      <c r="R464" s="67" t="s">
        <v>6</v>
      </c>
    </row>
    <row r="465" spans="2:18" ht="18.95" hidden="1" customHeight="1">
      <c r="B465" s="66" t="s">
        <v>1235</v>
      </c>
      <c r="C465" s="66" t="s">
        <v>1303</v>
      </c>
      <c r="D465" s="67" t="s">
        <v>10</v>
      </c>
      <c r="E465" s="68">
        <v>1</v>
      </c>
      <c r="F465" s="77">
        <v>322611.40000000002</v>
      </c>
      <c r="G465" s="79">
        <f t="shared" si="197"/>
        <v>322611</v>
      </c>
      <c r="H465" s="77">
        <v>2918786.4</v>
      </c>
      <c r="I465" s="79">
        <f t="shared" si="198"/>
        <v>2918786</v>
      </c>
      <c r="J465" s="77">
        <v>76498.2</v>
      </c>
      <c r="K465" s="79">
        <f t="shared" si="199"/>
        <v>76498</v>
      </c>
      <c r="L465" s="77">
        <f t="shared" si="200"/>
        <v>3317896</v>
      </c>
      <c r="M465" s="79">
        <f t="shared" si="201"/>
        <v>3317895</v>
      </c>
      <c r="N465" s="67" t="s">
        <v>6</v>
      </c>
      <c r="O465" s="73"/>
      <c r="P465" s="74"/>
      <c r="Q465" s="67" t="s">
        <v>6</v>
      </c>
      <c r="R465" s="67" t="s">
        <v>6</v>
      </c>
    </row>
    <row r="466" spans="2:18" ht="18.95" hidden="1" customHeight="1">
      <c r="B466" s="66" t="s">
        <v>1217</v>
      </c>
      <c r="C466" s="66" t="s">
        <v>1218</v>
      </c>
      <c r="D466" s="67" t="s">
        <v>10</v>
      </c>
      <c r="E466" s="68">
        <v>1</v>
      </c>
      <c r="F466" s="77">
        <v>4531.5</v>
      </c>
      <c r="G466" s="79">
        <f t="shared" si="197"/>
        <v>4531</v>
      </c>
      <c r="H466" s="77">
        <v>265212.79999999999</v>
      </c>
      <c r="I466" s="79">
        <f t="shared" si="198"/>
        <v>265212</v>
      </c>
      <c r="J466" s="77">
        <v>36801.599999999999</v>
      </c>
      <c r="K466" s="79">
        <f t="shared" si="199"/>
        <v>36801</v>
      </c>
      <c r="L466" s="77">
        <f t="shared" si="200"/>
        <v>306545.89999999997</v>
      </c>
      <c r="M466" s="79">
        <f t="shared" si="201"/>
        <v>306544</v>
      </c>
      <c r="N466" s="67" t="s">
        <v>6</v>
      </c>
      <c r="O466" s="73"/>
      <c r="P466" s="74"/>
      <c r="Q466" s="67" t="s">
        <v>6</v>
      </c>
      <c r="R466" s="67" t="s">
        <v>6</v>
      </c>
    </row>
    <row r="467" spans="2:18" ht="18.95" hidden="1" customHeight="1">
      <c r="B467" s="66" t="s">
        <v>1219</v>
      </c>
      <c r="C467" s="66" t="s">
        <v>6</v>
      </c>
      <c r="D467" s="67" t="s">
        <v>294</v>
      </c>
      <c r="E467" s="68">
        <v>18</v>
      </c>
      <c r="F467" s="77">
        <v>55896.800000000003</v>
      </c>
      <c r="G467" s="79">
        <f t="shared" si="197"/>
        <v>1006142</v>
      </c>
      <c r="H467" s="77">
        <v>260368</v>
      </c>
      <c r="I467" s="79">
        <f t="shared" si="198"/>
        <v>4686624</v>
      </c>
      <c r="J467" s="77">
        <v>5191.7</v>
      </c>
      <c r="K467" s="79">
        <f t="shared" si="199"/>
        <v>93450</v>
      </c>
      <c r="L467" s="77">
        <f t="shared" si="200"/>
        <v>321456.5</v>
      </c>
      <c r="M467" s="79">
        <f t="shared" si="201"/>
        <v>5786216</v>
      </c>
      <c r="N467" s="67" t="s">
        <v>6</v>
      </c>
      <c r="O467" s="73"/>
      <c r="P467" s="74"/>
      <c r="Q467" s="67" t="s">
        <v>6</v>
      </c>
      <c r="R467" s="67" t="s">
        <v>6</v>
      </c>
    </row>
    <row r="468" spans="2:18" ht="18.95" hidden="1" customHeight="1">
      <c r="B468" s="66" t="s">
        <v>1220</v>
      </c>
      <c r="C468" s="66" t="s">
        <v>1218</v>
      </c>
      <c r="D468" s="67" t="s">
        <v>10</v>
      </c>
      <c r="E468" s="68">
        <v>1</v>
      </c>
      <c r="F468" s="77">
        <v>4531.5</v>
      </c>
      <c r="G468" s="79">
        <f t="shared" si="197"/>
        <v>4531</v>
      </c>
      <c r="H468" s="77">
        <v>265212.79999999999</v>
      </c>
      <c r="I468" s="79">
        <f t="shared" si="198"/>
        <v>265212</v>
      </c>
      <c r="J468" s="77">
        <v>36801.599999999999</v>
      </c>
      <c r="K468" s="79">
        <f t="shared" si="199"/>
        <v>36801</v>
      </c>
      <c r="L468" s="77">
        <f t="shared" si="200"/>
        <v>306545.89999999997</v>
      </c>
      <c r="M468" s="79">
        <f t="shared" si="201"/>
        <v>306544</v>
      </c>
      <c r="N468" s="67" t="s">
        <v>6</v>
      </c>
      <c r="O468" s="73"/>
      <c r="P468" s="74"/>
      <c r="Q468" s="67" t="s">
        <v>6</v>
      </c>
      <c r="R468" s="67" t="s">
        <v>6</v>
      </c>
    </row>
    <row r="469" spans="2:18" ht="18.95" hidden="1" customHeight="1">
      <c r="B469" s="66" t="s">
        <v>1236</v>
      </c>
      <c r="C469" s="66" t="s">
        <v>1237</v>
      </c>
      <c r="D469" s="67" t="s">
        <v>1172</v>
      </c>
      <c r="E469" s="68">
        <v>85</v>
      </c>
      <c r="F469" s="77">
        <v>6870.5</v>
      </c>
      <c r="G469" s="79">
        <f t="shared" si="197"/>
        <v>583992</v>
      </c>
      <c r="H469" s="77">
        <v>12184</v>
      </c>
      <c r="I469" s="79">
        <f t="shared" si="198"/>
        <v>1035640</v>
      </c>
      <c r="J469" s="77">
        <v>5033.3</v>
      </c>
      <c r="K469" s="79">
        <f t="shared" si="199"/>
        <v>427830</v>
      </c>
      <c r="L469" s="77">
        <f t="shared" si="200"/>
        <v>24087.8</v>
      </c>
      <c r="M469" s="79">
        <f t="shared" si="201"/>
        <v>2047462</v>
      </c>
      <c r="N469" s="67" t="s">
        <v>6</v>
      </c>
      <c r="O469" s="73"/>
      <c r="P469" s="74"/>
      <c r="Q469" s="67" t="s">
        <v>6</v>
      </c>
      <c r="R469" s="67" t="s">
        <v>6</v>
      </c>
    </row>
    <row r="470" spans="2:18" ht="18.95" hidden="1" customHeight="1">
      <c r="B470" s="66" t="s">
        <v>1238</v>
      </c>
      <c r="C470" s="66" t="s">
        <v>1225</v>
      </c>
      <c r="D470" s="67" t="s">
        <v>294</v>
      </c>
      <c r="E470" s="68">
        <v>89</v>
      </c>
      <c r="F470" s="77">
        <v>18699.599999999999</v>
      </c>
      <c r="G470" s="79">
        <f t="shared" si="197"/>
        <v>1664264</v>
      </c>
      <c r="H470" s="77">
        <v>32773.599999999999</v>
      </c>
      <c r="I470" s="79">
        <f t="shared" si="198"/>
        <v>2916850</v>
      </c>
      <c r="J470" s="77">
        <v>21405.1</v>
      </c>
      <c r="K470" s="79">
        <f t="shared" si="199"/>
        <v>1905053</v>
      </c>
      <c r="L470" s="77">
        <f t="shared" si="200"/>
        <v>72878.299999999988</v>
      </c>
      <c r="M470" s="79">
        <f t="shared" si="201"/>
        <v>6486167</v>
      </c>
      <c r="N470" s="67" t="s">
        <v>6</v>
      </c>
      <c r="O470" s="73"/>
      <c r="P470" s="74"/>
      <c r="Q470" s="67" t="s">
        <v>6</v>
      </c>
      <c r="R470" s="67" t="s">
        <v>6</v>
      </c>
    </row>
    <row r="471" spans="2:18" ht="18.95" hidden="1" customHeight="1">
      <c r="B471" s="66" t="s">
        <v>1239</v>
      </c>
      <c r="C471" s="66" t="s">
        <v>6</v>
      </c>
      <c r="D471" s="67" t="s">
        <v>6</v>
      </c>
      <c r="E471" s="68">
        <v>0</v>
      </c>
      <c r="F471" s="77">
        <v>0</v>
      </c>
      <c r="G471" s="78">
        <v>0</v>
      </c>
      <c r="H471" s="77">
        <v>0</v>
      </c>
      <c r="I471" s="78">
        <v>0</v>
      </c>
      <c r="J471" s="77">
        <v>0</v>
      </c>
      <c r="K471" s="78">
        <v>0</v>
      </c>
      <c r="L471" s="77">
        <v>0</v>
      </c>
      <c r="M471" s="78">
        <v>0</v>
      </c>
      <c r="N471" s="67" t="s">
        <v>794</v>
      </c>
      <c r="O471" s="73"/>
      <c r="P471" s="74"/>
      <c r="Q471" s="67" t="s">
        <v>6</v>
      </c>
      <c r="R471" s="67" t="s">
        <v>6</v>
      </c>
    </row>
    <row r="472" spans="2:18" ht="18.95" hidden="1" customHeight="1">
      <c r="B472" s="66" t="s">
        <v>1194</v>
      </c>
      <c r="C472" s="66" t="s">
        <v>1195</v>
      </c>
      <c r="D472" s="67" t="s">
        <v>793</v>
      </c>
      <c r="E472" s="68">
        <v>6</v>
      </c>
      <c r="F472" s="77">
        <v>16676.900000000001</v>
      </c>
      <c r="G472" s="79">
        <f>TRUNC($E472*F472)</f>
        <v>100061</v>
      </c>
      <c r="H472" s="77">
        <v>27207.200000000001</v>
      </c>
      <c r="I472" s="79">
        <f>TRUNC($E472*H472)</f>
        <v>163243</v>
      </c>
      <c r="J472" s="77">
        <v>0</v>
      </c>
      <c r="K472" s="79">
        <f>TRUNC($E472*J472)</f>
        <v>0</v>
      </c>
      <c r="L472" s="77">
        <f>F472+H472+J472</f>
        <v>43884.100000000006</v>
      </c>
      <c r="M472" s="79">
        <f t="shared" ref="M472:M473" si="202">G472+I472+K472</f>
        <v>263304</v>
      </c>
      <c r="N472" s="67" t="s">
        <v>6</v>
      </c>
      <c r="O472" s="73"/>
      <c r="P472" s="74"/>
      <c r="Q472" s="67" t="s">
        <v>1196</v>
      </c>
      <c r="R472" s="67" t="s">
        <v>6</v>
      </c>
    </row>
    <row r="473" spans="2:18" ht="18.95" hidden="1" customHeight="1">
      <c r="B473" s="66" t="s">
        <v>1240</v>
      </c>
      <c r="C473" s="66" t="s">
        <v>1241</v>
      </c>
      <c r="D473" s="67" t="s">
        <v>1242</v>
      </c>
      <c r="E473" s="68">
        <v>10</v>
      </c>
      <c r="F473" s="77">
        <v>1129.7</v>
      </c>
      <c r="G473" s="79">
        <f>TRUNC($E473*F473)</f>
        <v>11297</v>
      </c>
      <c r="H473" s="77">
        <v>14660</v>
      </c>
      <c r="I473" s="79">
        <f>TRUNC($E473*H473)</f>
        <v>146600</v>
      </c>
      <c r="J473" s="77">
        <v>0</v>
      </c>
      <c r="K473" s="79">
        <f>TRUNC($E473*J473)</f>
        <v>0</v>
      </c>
      <c r="L473" s="77">
        <f>F473+H473+J473</f>
        <v>15789.7</v>
      </c>
      <c r="M473" s="79">
        <f t="shared" si="202"/>
        <v>157897</v>
      </c>
      <c r="N473" s="67" t="s">
        <v>6</v>
      </c>
      <c r="O473" s="73"/>
      <c r="P473" s="74"/>
      <c r="Q473" s="67" t="s">
        <v>6</v>
      </c>
      <c r="R473" s="67" t="s">
        <v>6</v>
      </c>
    </row>
    <row r="474" spans="2:18" ht="18.95" hidden="1" customHeight="1">
      <c r="B474" s="66" t="s">
        <v>1304</v>
      </c>
      <c r="C474" s="66" t="s">
        <v>6</v>
      </c>
      <c r="D474" s="67" t="s">
        <v>6</v>
      </c>
      <c r="E474" s="68">
        <v>0</v>
      </c>
      <c r="F474" s="77">
        <v>0</v>
      </c>
      <c r="G474" s="78">
        <v>0</v>
      </c>
      <c r="H474" s="77">
        <v>0</v>
      </c>
      <c r="I474" s="78">
        <v>0</v>
      </c>
      <c r="J474" s="77">
        <v>0</v>
      </c>
      <c r="K474" s="78">
        <v>0</v>
      </c>
      <c r="L474" s="77">
        <v>0</v>
      </c>
      <c r="M474" s="78">
        <v>0</v>
      </c>
      <c r="N474" s="67" t="s">
        <v>1256</v>
      </c>
      <c r="O474" s="73"/>
      <c r="P474" s="74"/>
      <c r="Q474" s="67" t="s">
        <v>6</v>
      </c>
      <c r="R474" s="67" t="s">
        <v>6</v>
      </c>
    </row>
    <row r="475" spans="2:18" ht="18.95" hidden="1" customHeight="1">
      <c r="B475" s="66" t="s">
        <v>1305</v>
      </c>
      <c r="C475" s="66" t="s">
        <v>6</v>
      </c>
      <c r="D475" s="67" t="s">
        <v>1172</v>
      </c>
      <c r="E475" s="68">
        <v>1</v>
      </c>
      <c r="F475" s="77">
        <v>24964.3</v>
      </c>
      <c r="G475" s="79">
        <f>TRUNC($E475*F475)</f>
        <v>24964</v>
      </c>
      <c r="H475" s="77">
        <v>0</v>
      </c>
      <c r="I475" s="79">
        <f>TRUNC($E475*H475)</f>
        <v>0</v>
      </c>
      <c r="J475" s="77">
        <v>0</v>
      </c>
      <c r="K475" s="79">
        <f>TRUNC($E475*J475)</f>
        <v>0</v>
      </c>
      <c r="L475" s="77">
        <f>F475+H475+J475</f>
        <v>24964.3</v>
      </c>
      <c r="M475" s="79">
        <f t="shared" ref="M475:M477" si="203">G475+I475+K475</f>
        <v>24964</v>
      </c>
      <c r="N475" s="67" t="s">
        <v>6</v>
      </c>
      <c r="O475" s="73"/>
      <c r="P475" s="74"/>
      <c r="Q475" s="67" t="s">
        <v>6</v>
      </c>
      <c r="R475" s="67" t="s">
        <v>6</v>
      </c>
    </row>
    <row r="476" spans="2:18" ht="18.95" hidden="1" customHeight="1">
      <c r="B476" s="66" t="s">
        <v>1306</v>
      </c>
      <c r="C476" s="66" t="s">
        <v>1109</v>
      </c>
      <c r="D476" s="67" t="s">
        <v>1172</v>
      </c>
      <c r="E476" s="68">
        <v>60</v>
      </c>
      <c r="F476" s="77">
        <v>30785.5</v>
      </c>
      <c r="G476" s="79">
        <f>TRUNC($E476*F476)</f>
        <v>1847130</v>
      </c>
      <c r="H476" s="77">
        <v>0</v>
      </c>
      <c r="I476" s="79">
        <f>TRUNC($E476*H476)</f>
        <v>0</v>
      </c>
      <c r="J476" s="77">
        <v>0</v>
      </c>
      <c r="K476" s="79">
        <f>TRUNC($E476*J476)</f>
        <v>0</v>
      </c>
      <c r="L476" s="77">
        <f>F476+H476+J476</f>
        <v>30785.5</v>
      </c>
      <c r="M476" s="79">
        <f t="shared" si="203"/>
        <v>1847130</v>
      </c>
      <c r="N476" s="67" t="s">
        <v>6</v>
      </c>
      <c r="O476" s="73"/>
      <c r="P476" s="74"/>
      <c r="Q476" s="67" t="s">
        <v>6</v>
      </c>
      <c r="R476" s="67" t="s">
        <v>6</v>
      </c>
    </row>
    <row r="477" spans="2:18" ht="18.95" hidden="1" customHeight="1">
      <c r="B477" s="66" t="s">
        <v>1244</v>
      </c>
      <c r="C477" s="66" t="s">
        <v>6</v>
      </c>
      <c r="D477" s="67" t="s">
        <v>689</v>
      </c>
      <c r="E477" s="68">
        <v>4945</v>
      </c>
      <c r="F477" s="77">
        <v>464.1</v>
      </c>
      <c r="G477" s="79">
        <f>TRUNC($E477*F477)</f>
        <v>2294974</v>
      </c>
      <c r="H477" s="77">
        <v>0</v>
      </c>
      <c r="I477" s="79">
        <f>TRUNC($E477*H477)</f>
        <v>0</v>
      </c>
      <c r="J477" s="77">
        <v>0</v>
      </c>
      <c r="K477" s="79">
        <f>TRUNC($E477*J477)</f>
        <v>0</v>
      </c>
      <c r="L477" s="77">
        <f>F477+H477+J477</f>
        <v>464.1</v>
      </c>
      <c r="M477" s="79">
        <f t="shared" si="203"/>
        <v>2294974</v>
      </c>
      <c r="N477" s="67" t="s">
        <v>6</v>
      </c>
      <c r="O477" s="73"/>
      <c r="P477" s="74"/>
      <c r="Q477" s="67" t="s">
        <v>6</v>
      </c>
      <c r="R477" s="67" t="s">
        <v>6</v>
      </c>
    </row>
    <row r="478" spans="2:18" ht="18.95" hidden="1" customHeight="1">
      <c r="B478" s="66" t="s">
        <v>1307</v>
      </c>
      <c r="C478" s="66" t="s">
        <v>6</v>
      </c>
      <c r="D478" s="67" t="s">
        <v>6</v>
      </c>
      <c r="E478" s="68">
        <v>0</v>
      </c>
      <c r="F478" s="77">
        <v>0</v>
      </c>
      <c r="G478" s="78">
        <v>0</v>
      </c>
      <c r="H478" s="77">
        <v>0</v>
      </c>
      <c r="I478" s="78">
        <v>0</v>
      </c>
      <c r="J478" s="77">
        <v>0</v>
      </c>
      <c r="K478" s="78">
        <v>0</v>
      </c>
      <c r="L478" s="77">
        <v>0</v>
      </c>
      <c r="M478" s="78">
        <v>0</v>
      </c>
      <c r="N478" s="67" t="s">
        <v>794</v>
      </c>
      <c r="O478" s="73"/>
      <c r="P478" s="74"/>
      <c r="Q478" s="67" t="s">
        <v>6</v>
      </c>
      <c r="R478" s="67" t="s">
        <v>6</v>
      </c>
    </row>
    <row r="479" spans="2:18" ht="18.95" hidden="1" customHeight="1">
      <c r="B479" s="66" t="s">
        <v>1246</v>
      </c>
      <c r="C479" s="66" t="s">
        <v>1247</v>
      </c>
      <c r="D479" s="67" t="s">
        <v>293</v>
      </c>
      <c r="E479" s="68">
        <v>7293</v>
      </c>
      <c r="F479" s="77">
        <v>0</v>
      </c>
      <c r="G479" s="79">
        <f>TRUNC($E479*F479)</f>
        <v>0</v>
      </c>
      <c r="H479" s="77">
        <v>0</v>
      </c>
      <c r="I479" s="79">
        <f>TRUNC($E479*H479)</f>
        <v>0</v>
      </c>
      <c r="J479" s="77">
        <v>528.20000000000005</v>
      </c>
      <c r="K479" s="79">
        <f>TRUNC($E479*J479)</f>
        <v>3852162</v>
      </c>
      <c r="L479" s="77">
        <f>F479+H479+J479</f>
        <v>528.20000000000005</v>
      </c>
      <c r="M479" s="79">
        <f t="shared" ref="M479:M481" si="204">G479+I479+K479</f>
        <v>3852162</v>
      </c>
      <c r="N479" s="67" t="s">
        <v>6</v>
      </c>
      <c r="O479" s="73"/>
      <c r="P479" s="74"/>
      <c r="Q479" s="67" t="s">
        <v>6</v>
      </c>
      <c r="R479" s="67" t="s">
        <v>6</v>
      </c>
    </row>
    <row r="480" spans="2:18" ht="18.95" hidden="1" customHeight="1">
      <c r="B480" s="66" t="s">
        <v>1248</v>
      </c>
      <c r="C480" s="66" t="s">
        <v>1249</v>
      </c>
      <c r="D480" s="67" t="s">
        <v>1172</v>
      </c>
      <c r="E480" s="68">
        <v>112</v>
      </c>
      <c r="F480" s="77">
        <v>0</v>
      </c>
      <c r="G480" s="79">
        <f>TRUNC($E480*F480)</f>
        <v>0</v>
      </c>
      <c r="H480" s="77">
        <v>0</v>
      </c>
      <c r="I480" s="79">
        <f>TRUNC($E480*H480)</f>
        <v>0</v>
      </c>
      <c r="J480" s="77">
        <v>40890.699999999997</v>
      </c>
      <c r="K480" s="79">
        <f>TRUNC($E480*J480)</f>
        <v>4579758</v>
      </c>
      <c r="L480" s="77">
        <f>F480+H480+J480</f>
        <v>40890.699999999997</v>
      </c>
      <c r="M480" s="79">
        <f t="shared" si="204"/>
        <v>4579758</v>
      </c>
      <c r="N480" s="67" t="s">
        <v>6</v>
      </c>
      <c r="O480" s="73"/>
      <c r="P480" s="74"/>
      <c r="Q480" s="67" t="s">
        <v>6</v>
      </c>
      <c r="R480" s="67" t="s">
        <v>6</v>
      </c>
    </row>
    <row r="481" spans="2:18" ht="18.95" hidden="1" customHeight="1">
      <c r="B481" s="66" t="s">
        <v>1270</v>
      </c>
      <c r="C481" s="66" t="s">
        <v>1271</v>
      </c>
      <c r="D481" s="67" t="s">
        <v>793</v>
      </c>
      <c r="E481" s="68">
        <v>134</v>
      </c>
      <c r="F481" s="77">
        <v>0</v>
      </c>
      <c r="G481" s="79">
        <f>TRUNC($E481*F481)</f>
        <v>0</v>
      </c>
      <c r="H481" s="77">
        <v>0</v>
      </c>
      <c r="I481" s="79">
        <f>TRUNC($E481*H481)</f>
        <v>0</v>
      </c>
      <c r="J481" s="77">
        <v>4218.3</v>
      </c>
      <c r="K481" s="79">
        <f>TRUNC($E481*J481)</f>
        <v>565252</v>
      </c>
      <c r="L481" s="77">
        <f>F481+H481+J481</f>
        <v>4218.3</v>
      </c>
      <c r="M481" s="79">
        <f t="shared" si="204"/>
        <v>565252</v>
      </c>
      <c r="N481" s="67" t="s">
        <v>6</v>
      </c>
      <c r="O481" s="73"/>
      <c r="P481" s="74"/>
      <c r="Q481" s="67" t="s">
        <v>6</v>
      </c>
      <c r="R481" s="67" t="s">
        <v>6</v>
      </c>
    </row>
    <row r="482" spans="2:18" ht="18.95" hidden="1" customHeight="1">
      <c r="B482" s="66" t="s">
        <v>6</v>
      </c>
      <c r="C482" s="66" t="s">
        <v>6</v>
      </c>
      <c r="D482" s="67" t="s">
        <v>6</v>
      </c>
      <c r="E482" s="68">
        <v>0</v>
      </c>
      <c r="F482" s="77">
        <v>0</v>
      </c>
      <c r="G482" s="78">
        <v>0</v>
      </c>
      <c r="H482" s="77">
        <v>0</v>
      </c>
      <c r="I482" s="78">
        <v>0</v>
      </c>
      <c r="J482" s="77">
        <v>0</v>
      </c>
      <c r="K482" s="78">
        <v>0</v>
      </c>
      <c r="L482" s="77">
        <v>0</v>
      </c>
      <c r="M482" s="78">
        <v>0</v>
      </c>
      <c r="N482" s="67" t="s">
        <v>794</v>
      </c>
      <c r="O482" s="73"/>
      <c r="P482" s="74"/>
      <c r="Q482" s="67" t="s">
        <v>6</v>
      </c>
      <c r="R482" s="67" t="s">
        <v>6</v>
      </c>
    </row>
    <row r="483" spans="2:18" s="80" customFormat="1" ht="18.95" hidden="1" customHeight="1">
      <c r="B483" s="81" t="s">
        <v>1308</v>
      </c>
      <c r="C483" s="81" t="s">
        <v>6</v>
      </c>
      <c r="D483" s="82" t="s">
        <v>6</v>
      </c>
      <c r="E483" s="83">
        <v>0</v>
      </c>
      <c r="F483" s="84">
        <v>0</v>
      </c>
      <c r="G483" s="85">
        <f>SUM(G485:G531)</f>
        <v>29607556</v>
      </c>
      <c r="H483" s="84">
        <v>0</v>
      </c>
      <c r="I483" s="85">
        <f t="shared" ref="I483:M483" si="205">SUM(I485:I531)</f>
        <v>76110019</v>
      </c>
      <c r="J483" s="84">
        <v>0</v>
      </c>
      <c r="K483" s="85">
        <f t="shared" si="205"/>
        <v>29472177</v>
      </c>
      <c r="L483" s="84">
        <v>0</v>
      </c>
      <c r="M483" s="85">
        <f t="shared" si="205"/>
        <v>135189752</v>
      </c>
      <c r="N483" s="82" t="s">
        <v>694</v>
      </c>
      <c r="O483" s="86"/>
      <c r="P483" s="87"/>
      <c r="Q483" s="82" t="s">
        <v>6</v>
      </c>
      <c r="R483" s="82" t="s">
        <v>6</v>
      </c>
    </row>
    <row r="484" spans="2:18" ht="18.95" hidden="1" customHeight="1">
      <c r="B484" s="66" t="s">
        <v>1170</v>
      </c>
      <c r="C484" s="66" t="s">
        <v>6</v>
      </c>
      <c r="D484" s="67" t="s">
        <v>6</v>
      </c>
      <c r="E484" s="68">
        <v>0</v>
      </c>
      <c r="F484" s="77">
        <v>0</v>
      </c>
      <c r="G484" s="78">
        <v>0</v>
      </c>
      <c r="H484" s="77">
        <v>0</v>
      </c>
      <c r="I484" s="78">
        <v>0</v>
      </c>
      <c r="J484" s="77">
        <v>0</v>
      </c>
      <c r="K484" s="78">
        <v>0</v>
      </c>
      <c r="L484" s="77">
        <v>0</v>
      </c>
      <c r="M484" s="78">
        <v>0</v>
      </c>
      <c r="N484" s="67" t="s">
        <v>1256</v>
      </c>
      <c r="O484" s="73"/>
      <c r="P484" s="74"/>
      <c r="Q484" s="67" t="s">
        <v>6</v>
      </c>
      <c r="R484" s="67" t="s">
        <v>6</v>
      </c>
    </row>
    <row r="485" spans="2:18" ht="18.95" hidden="1" customHeight="1">
      <c r="B485" s="66" t="s">
        <v>1171</v>
      </c>
      <c r="C485" s="66" t="s">
        <v>1107</v>
      </c>
      <c r="D485" s="67" t="s">
        <v>1172</v>
      </c>
      <c r="E485" s="68">
        <v>374</v>
      </c>
      <c r="F485" s="77">
        <v>589.29999999999995</v>
      </c>
      <c r="G485" s="79">
        <f t="shared" ref="G485:G497" si="206">TRUNC($E485*F485)</f>
        <v>220398</v>
      </c>
      <c r="H485" s="77">
        <v>1491.6</v>
      </c>
      <c r="I485" s="79">
        <f t="shared" ref="I485:I497" si="207">TRUNC($E485*H485)</f>
        <v>557858</v>
      </c>
      <c r="J485" s="77">
        <v>787.7</v>
      </c>
      <c r="K485" s="79">
        <f t="shared" ref="K485:K497" si="208">TRUNC($E485*J485)</f>
        <v>294599</v>
      </c>
      <c r="L485" s="77">
        <f t="shared" ref="L485:L497" si="209">F485+H485+J485</f>
        <v>2868.5999999999995</v>
      </c>
      <c r="M485" s="79">
        <f t="shared" ref="M485:M497" si="210">G485+I485+K485</f>
        <v>1072855</v>
      </c>
      <c r="N485" s="67" t="s">
        <v>6</v>
      </c>
      <c r="O485" s="73"/>
      <c r="P485" s="74"/>
      <c r="Q485" s="67" t="s">
        <v>1173</v>
      </c>
      <c r="R485" s="67" t="s">
        <v>6</v>
      </c>
    </row>
    <row r="486" spans="2:18" ht="18.95" hidden="1" customHeight="1">
      <c r="B486" s="66" t="s">
        <v>1174</v>
      </c>
      <c r="C486" s="66" t="s">
        <v>1106</v>
      </c>
      <c r="D486" s="67" t="s">
        <v>1172</v>
      </c>
      <c r="E486" s="68">
        <v>427</v>
      </c>
      <c r="F486" s="77">
        <v>286.3</v>
      </c>
      <c r="G486" s="79">
        <f t="shared" si="206"/>
        <v>122250</v>
      </c>
      <c r="H486" s="77">
        <v>784.8</v>
      </c>
      <c r="I486" s="79">
        <f t="shared" si="207"/>
        <v>335109</v>
      </c>
      <c r="J486" s="77">
        <v>367.4</v>
      </c>
      <c r="K486" s="79">
        <f t="shared" si="208"/>
        <v>156879</v>
      </c>
      <c r="L486" s="77">
        <f t="shared" si="209"/>
        <v>1438.5</v>
      </c>
      <c r="M486" s="79">
        <f t="shared" si="210"/>
        <v>614238</v>
      </c>
      <c r="N486" s="67" t="s">
        <v>6</v>
      </c>
      <c r="O486" s="73"/>
      <c r="P486" s="74"/>
      <c r="Q486" s="67" t="s">
        <v>6</v>
      </c>
      <c r="R486" s="67" t="s">
        <v>6</v>
      </c>
    </row>
    <row r="487" spans="2:18" ht="18.95" hidden="1" customHeight="1">
      <c r="B487" s="66" t="s">
        <v>1278</v>
      </c>
      <c r="C487" s="66" t="s">
        <v>1192</v>
      </c>
      <c r="D487" s="67" t="s">
        <v>793</v>
      </c>
      <c r="E487" s="68">
        <v>30</v>
      </c>
      <c r="F487" s="77">
        <v>120.7</v>
      </c>
      <c r="G487" s="79">
        <f t="shared" si="206"/>
        <v>3621</v>
      </c>
      <c r="H487" s="77">
        <v>80.8</v>
      </c>
      <c r="I487" s="79">
        <f t="shared" si="207"/>
        <v>2424</v>
      </c>
      <c r="J487" s="77">
        <v>87.8</v>
      </c>
      <c r="K487" s="79">
        <f t="shared" si="208"/>
        <v>2634</v>
      </c>
      <c r="L487" s="77">
        <f t="shared" si="209"/>
        <v>289.3</v>
      </c>
      <c r="M487" s="79">
        <f t="shared" si="210"/>
        <v>8679</v>
      </c>
      <c r="N487" s="67" t="s">
        <v>6</v>
      </c>
      <c r="O487" s="73"/>
      <c r="P487" s="74"/>
      <c r="Q487" s="67" t="s">
        <v>1279</v>
      </c>
      <c r="R487" s="67" t="s">
        <v>6</v>
      </c>
    </row>
    <row r="488" spans="2:18" ht="18.95" hidden="1" customHeight="1">
      <c r="B488" s="66" t="s">
        <v>1176</v>
      </c>
      <c r="C488" s="66" t="s">
        <v>1177</v>
      </c>
      <c r="D488" s="67" t="s">
        <v>793</v>
      </c>
      <c r="E488" s="68">
        <v>50</v>
      </c>
      <c r="F488" s="77">
        <v>918</v>
      </c>
      <c r="G488" s="79">
        <f t="shared" si="206"/>
        <v>45900</v>
      </c>
      <c r="H488" s="77">
        <v>204.8</v>
      </c>
      <c r="I488" s="79">
        <f t="shared" si="207"/>
        <v>10240</v>
      </c>
      <c r="J488" s="77">
        <v>17</v>
      </c>
      <c r="K488" s="79">
        <f t="shared" si="208"/>
        <v>850</v>
      </c>
      <c r="L488" s="77">
        <f t="shared" si="209"/>
        <v>1139.8</v>
      </c>
      <c r="M488" s="79">
        <f t="shared" si="210"/>
        <v>56990</v>
      </c>
      <c r="N488" s="67" t="s">
        <v>6</v>
      </c>
      <c r="O488" s="73"/>
      <c r="P488" s="74"/>
      <c r="Q488" s="67" t="s">
        <v>6</v>
      </c>
      <c r="R488" s="67" t="s">
        <v>6</v>
      </c>
    </row>
    <row r="489" spans="2:18" ht="18.95" hidden="1" customHeight="1">
      <c r="B489" s="66" t="s">
        <v>1309</v>
      </c>
      <c r="C489" s="66" t="s">
        <v>1178</v>
      </c>
      <c r="D489" s="67" t="s">
        <v>793</v>
      </c>
      <c r="E489" s="68">
        <v>39</v>
      </c>
      <c r="F489" s="77">
        <v>2465.1999999999998</v>
      </c>
      <c r="G489" s="79">
        <f t="shared" si="206"/>
        <v>96142</v>
      </c>
      <c r="H489" s="77">
        <v>814.4</v>
      </c>
      <c r="I489" s="79">
        <f t="shared" si="207"/>
        <v>31761</v>
      </c>
      <c r="J489" s="77">
        <v>34.299999999999997</v>
      </c>
      <c r="K489" s="79">
        <f t="shared" si="208"/>
        <v>1337</v>
      </c>
      <c r="L489" s="77">
        <f t="shared" si="209"/>
        <v>3313.9</v>
      </c>
      <c r="M489" s="79">
        <f t="shared" si="210"/>
        <v>129240</v>
      </c>
      <c r="N489" s="67" t="s">
        <v>6</v>
      </c>
      <c r="O489" s="73"/>
      <c r="P489" s="74"/>
      <c r="Q489" s="67" t="s">
        <v>6</v>
      </c>
      <c r="R489" s="67" t="s">
        <v>6</v>
      </c>
    </row>
    <row r="490" spans="2:18" ht="18.95" hidden="1" customHeight="1">
      <c r="B490" s="66" t="s">
        <v>1179</v>
      </c>
      <c r="C490" s="66" t="s">
        <v>6</v>
      </c>
      <c r="D490" s="67" t="s">
        <v>793</v>
      </c>
      <c r="E490" s="68">
        <v>88</v>
      </c>
      <c r="F490" s="77">
        <v>0</v>
      </c>
      <c r="G490" s="79">
        <f t="shared" si="206"/>
        <v>0</v>
      </c>
      <c r="H490" s="77">
        <v>2383.1999999999998</v>
      </c>
      <c r="I490" s="79">
        <f t="shared" si="207"/>
        <v>209721</v>
      </c>
      <c r="J490" s="77">
        <v>130.1</v>
      </c>
      <c r="K490" s="79">
        <f t="shared" si="208"/>
        <v>11448</v>
      </c>
      <c r="L490" s="77">
        <f t="shared" si="209"/>
        <v>2513.2999999999997</v>
      </c>
      <c r="M490" s="79">
        <f t="shared" si="210"/>
        <v>221169</v>
      </c>
      <c r="N490" s="67" t="s">
        <v>6</v>
      </c>
      <c r="O490" s="73"/>
      <c r="P490" s="74"/>
      <c r="Q490" s="67" t="s">
        <v>6</v>
      </c>
      <c r="R490" s="67" t="s">
        <v>6</v>
      </c>
    </row>
    <row r="491" spans="2:18" ht="18.95" hidden="1" customHeight="1">
      <c r="B491" s="66" t="s">
        <v>1180</v>
      </c>
      <c r="C491" s="66" t="s">
        <v>1181</v>
      </c>
      <c r="D491" s="67" t="s">
        <v>793</v>
      </c>
      <c r="E491" s="68">
        <v>201</v>
      </c>
      <c r="F491" s="77">
        <v>207.5</v>
      </c>
      <c r="G491" s="79">
        <f t="shared" si="206"/>
        <v>41707</v>
      </c>
      <c r="H491" s="77">
        <v>572.79999999999995</v>
      </c>
      <c r="I491" s="79">
        <f t="shared" si="207"/>
        <v>115132</v>
      </c>
      <c r="J491" s="77">
        <v>307.2</v>
      </c>
      <c r="K491" s="79">
        <f t="shared" si="208"/>
        <v>61747</v>
      </c>
      <c r="L491" s="77">
        <f t="shared" si="209"/>
        <v>1087.5</v>
      </c>
      <c r="M491" s="79">
        <f t="shared" si="210"/>
        <v>218586</v>
      </c>
      <c r="N491" s="67" t="s">
        <v>6</v>
      </c>
      <c r="O491" s="73"/>
      <c r="P491" s="74"/>
      <c r="Q491" s="67" t="s">
        <v>6</v>
      </c>
      <c r="R491" s="67" t="s">
        <v>6</v>
      </c>
    </row>
    <row r="492" spans="2:18" ht="18.95" hidden="1" customHeight="1">
      <c r="B492" s="66" t="s">
        <v>1182</v>
      </c>
      <c r="C492" s="66" t="s">
        <v>6</v>
      </c>
      <c r="D492" s="67" t="s">
        <v>1172</v>
      </c>
      <c r="E492" s="68">
        <v>103</v>
      </c>
      <c r="F492" s="77">
        <v>82.7</v>
      </c>
      <c r="G492" s="79">
        <f t="shared" si="206"/>
        <v>8518</v>
      </c>
      <c r="H492" s="77">
        <v>114.4</v>
      </c>
      <c r="I492" s="79">
        <f t="shared" si="207"/>
        <v>11783</v>
      </c>
      <c r="J492" s="77">
        <v>74.599999999999994</v>
      </c>
      <c r="K492" s="79">
        <f t="shared" si="208"/>
        <v>7683</v>
      </c>
      <c r="L492" s="77">
        <f t="shared" si="209"/>
        <v>271.70000000000005</v>
      </c>
      <c r="M492" s="79">
        <f t="shared" si="210"/>
        <v>27984</v>
      </c>
      <c r="N492" s="67" t="s">
        <v>6</v>
      </c>
      <c r="O492" s="73"/>
      <c r="P492" s="74"/>
      <c r="Q492" s="67" t="s">
        <v>6</v>
      </c>
      <c r="R492" s="67" t="s">
        <v>6</v>
      </c>
    </row>
    <row r="493" spans="2:18" ht="18.95" hidden="1" customHeight="1">
      <c r="B493" s="66" t="s">
        <v>1183</v>
      </c>
      <c r="C493" s="66" t="s">
        <v>1184</v>
      </c>
      <c r="D493" s="67" t="s">
        <v>1172</v>
      </c>
      <c r="E493" s="68">
        <v>30</v>
      </c>
      <c r="F493" s="77">
        <v>377.1</v>
      </c>
      <c r="G493" s="79">
        <f t="shared" si="206"/>
        <v>11313</v>
      </c>
      <c r="H493" s="77">
        <v>3880.8</v>
      </c>
      <c r="I493" s="79">
        <f t="shared" si="207"/>
        <v>116424</v>
      </c>
      <c r="J493" s="77">
        <v>484.3</v>
      </c>
      <c r="K493" s="79">
        <f t="shared" si="208"/>
        <v>14529</v>
      </c>
      <c r="L493" s="77">
        <f t="shared" si="209"/>
        <v>4742.2000000000007</v>
      </c>
      <c r="M493" s="79">
        <f t="shared" si="210"/>
        <v>142266</v>
      </c>
      <c r="N493" s="67" t="s">
        <v>6</v>
      </c>
      <c r="O493" s="73"/>
      <c r="P493" s="74"/>
      <c r="Q493" s="67" t="s">
        <v>6</v>
      </c>
      <c r="R493" s="67" t="s">
        <v>6</v>
      </c>
    </row>
    <row r="494" spans="2:18" ht="18.95" hidden="1" customHeight="1">
      <c r="B494" s="66" t="s">
        <v>1185</v>
      </c>
      <c r="C494" s="66" t="s">
        <v>1184</v>
      </c>
      <c r="D494" s="67" t="s">
        <v>1172</v>
      </c>
      <c r="E494" s="68">
        <v>30</v>
      </c>
      <c r="F494" s="77">
        <v>667.7</v>
      </c>
      <c r="G494" s="79">
        <f t="shared" si="206"/>
        <v>20031</v>
      </c>
      <c r="H494" s="77">
        <v>8460</v>
      </c>
      <c r="I494" s="79">
        <f t="shared" si="207"/>
        <v>253800</v>
      </c>
      <c r="J494" s="77">
        <v>594.5</v>
      </c>
      <c r="K494" s="79">
        <f t="shared" si="208"/>
        <v>17835</v>
      </c>
      <c r="L494" s="77">
        <f t="shared" si="209"/>
        <v>9722.2000000000007</v>
      </c>
      <c r="M494" s="79">
        <f t="shared" si="210"/>
        <v>291666</v>
      </c>
      <c r="N494" s="67" t="s">
        <v>6</v>
      </c>
      <c r="O494" s="73"/>
      <c r="P494" s="74"/>
      <c r="Q494" s="67" t="s">
        <v>6</v>
      </c>
      <c r="R494" s="67" t="s">
        <v>6</v>
      </c>
    </row>
    <row r="495" spans="2:18" ht="18.95" hidden="1" customHeight="1">
      <c r="B495" s="66" t="s">
        <v>1186</v>
      </c>
      <c r="C495" s="66" t="s">
        <v>1187</v>
      </c>
      <c r="D495" s="67" t="s">
        <v>8</v>
      </c>
      <c r="E495" s="68">
        <v>3</v>
      </c>
      <c r="F495" s="77">
        <v>7640.7</v>
      </c>
      <c r="G495" s="79">
        <f t="shared" si="206"/>
        <v>22922</v>
      </c>
      <c r="H495" s="77">
        <v>52852</v>
      </c>
      <c r="I495" s="79">
        <f t="shared" si="207"/>
        <v>158556</v>
      </c>
      <c r="J495" s="77">
        <v>0</v>
      </c>
      <c r="K495" s="79">
        <f t="shared" si="208"/>
        <v>0</v>
      </c>
      <c r="L495" s="77">
        <f t="shared" si="209"/>
        <v>60492.7</v>
      </c>
      <c r="M495" s="79">
        <f t="shared" si="210"/>
        <v>181478</v>
      </c>
      <c r="N495" s="67" t="s">
        <v>6</v>
      </c>
      <c r="O495" s="73"/>
      <c r="P495" s="74"/>
      <c r="Q495" s="67" t="s">
        <v>6</v>
      </c>
      <c r="R495" s="67" t="s">
        <v>6</v>
      </c>
    </row>
    <row r="496" spans="2:18" ht="18.95" hidden="1" customHeight="1">
      <c r="B496" s="66" t="s">
        <v>1186</v>
      </c>
      <c r="C496" s="66" t="s">
        <v>1188</v>
      </c>
      <c r="D496" s="67" t="s">
        <v>8</v>
      </c>
      <c r="E496" s="68">
        <v>2</v>
      </c>
      <c r="F496" s="77">
        <v>9757.9</v>
      </c>
      <c r="G496" s="79">
        <f t="shared" si="206"/>
        <v>19515</v>
      </c>
      <c r="H496" s="77">
        <v>70196</v>
      </c>
      <c r="I496" s="79">
        <f t="shared" si="207"/>
        <v>140392</v>
      </c>
      <c r="J496" s="77">
        <v>0</v>
      </c>
      <c r="K496" s="79">
        <f t="shared" si="208"/>
        <v>0</v>
      </c>
      <c r="L496" s="77">
        <f t="shared" si="209"/>
        <v>79953.899999999994</v>
      </c>
      <c r="M496" s="79">
        <f t="shared" si="210"/>
        <v>159907</v>
      </c>
      <c r="N496" s="67" t="s">
        <v>6</v>
      </c>
      <c r="O496" s="73"/>
      <c r="P496" s="74"/>
      <c r="Q496" s="67" t="s">
        <v>6</v>
      </c>
      <c r="R496" s="67" t="s">
        <v>6</v>
      </c>
    </row>
    <row r="497" spans="2:18" ht="18.95" hidden="1" customHeight="1">
      <c r="B497" s="66" t="s">
        <v>1189</v>
      </c>
      <c r="C497" s="66" t="s">
        <v>6</v>
      </c>
      <c r="D497" s="67" t="s">
        <v>8</v>
      </c>
      <c r="E497" s="68">
        <v>3</v>
      </c>
      <c r="F497" s="77">
        <v>2236.9</v>
      </c>
      <c r="G497" s="79">
        <f t="shared" si="206"/>
        <v>6710</v>
      </c>
      <c r="H497" s="77">
        <v>3995.2</v>
      </c>
      <c r="I497" s="79">
        <f t="shared" si="207"/>
        <v>11985</v>
      </c>
      <c r="J497" s="77">
        <v>550</v>
      </c>
      <c r="K497" s="79">
        <f t="shared" si="208"/>
        <v>1650</v>
      </c>
      <c r="L497" s="77">
        <f t="shared" si="209"/>
        <v>6782.1</v>
      </c>
      <c r="M497" s="79">
        <f t="shared" si="210"/>
        <v>20345</v>
      </c>
      <c r="N497" s="67" t="s">
        <v>6</v>
      </c>
      <c r="O497" s="73"/>
      <c r="P497" s="74"/>
      <c r="Q497" s="67" t="s">
        <v>6</v>
      </c>
      <c r="R497" s="67" t="s">
        <v>6</v>
      </c>
    </row>
    <row r="498" spans="2:18" ht="18.95" hidden="1" customHeight="1">
      <c r="B498" s="66" t="s">
        <v>1190</v>
      </c>
      <c r="C498" s="66" t="s">
        <v>6</v>
      </c>
      <c r="D498" s="67" t="s">
        <v>6</v>
      </c>
      <c r="E498" s="68">
        <v>0</v>
      </c>
      <c r="F498" s="77">
        <v>0</v>
      </c>
      <c r="G498" s="78">
        <v>0</v>
      </c>
      <c r="H498" s="77">
        <v>0</v>
      </c>
      <c r="I498" s="78">
        <v>0</v>
      </c>
      <c r="J498" s="77">
        <v>0</v>
      </c>
      <c r="K498" s="78">
        <v>0</v>
      </c>
      <c r="L498" s="77">
        <v>0</v>
      </c>
      <c r="M498" s="78">
        <v>0</v>
      </c>
      <c r="N498" s="67" t="s">
        <v>1256</v>
      </c>
      <c r="O498" s="73"/>
      <c r="P498" s="74"/>
      <c r="Q498" s="67" t="s">
        <v>6</v>
      </c>
      <c r="R498" s="67" t="s">
        <v>6</v>
      </c>
    </row>
    <row r="499" spans="2:18" ht="18.95" hidden="1" customHeight="1">
      <c r="B499" s="66" t="s">
        <v>1191</v>
      </c>
      <c r="C499" s="66" t="s">
        <v>1192</v>
      </c>
      <c r="D499" s="67" t="s">
        <v>1172</v>
      </c>
      <c r="E499" s="68">
        <v>24</v>
      </c>
      <c r="F499" s="77">
        <v>405.8</v>
      </c>
      <c r="G499" s="79">
        <f t="shared" ref="G499:G504" si="211">TRUNC($E499*F499)</f>
        <v>9739</v>
      </c>
      <c r="H499" s="77">
        <v>13113.6</v>
      </c>
      <c r="I499" s="79">
        <f t="shared" ref="I499:I504" si="212">TRUNC($E499*H499)</f>
        <v>314726</v>
      </c>
      <c r="J499" s="77">
        <v>0</v>
      </c>
      <c r="K499" s="79">
        <f t="shared" ref="K499:K504" si="213">TRUNC($E499*J499)</f>
        <v>0</v>
      </c>
      <c r="L499" s="77">
        <f t="shared" ref="L499:L504" si="214">F499+H499+J499</f>
        <v>13519.4</v>
      </c>
      <c r="M499" s="79">
        <f t="shared" ref="M499:M504" si="215">G499+I499+K499</f>
        <v>324465</v>
      </c>
      <c r="N499" s="67" t="s">
        <v>6</v>
      </c>
      <c r="O499" s="73"/>
      <c r="P499" s="74"/>
      <c r="Q499" s="67" t="s">
        <v>1193</v>
      </c>
      <c r="R499" s="67" t="s">
        <v>6</v>
      </c>
    </row>
    <row r="500" spans="2:18" ht="18.95" hidden="1" customHeight="1">
      <c r="B500" s="66" t="s">
        <v>1194</v>
      </c>
      <c r="C500" s="66" t="s">
        <v>1195</v>
      </c>
      <c r="D500" s="67" t="s">
        <v>793</v>
      </c>
      <c r="E500" s="68">
        <v>16</v>
      </c>
      <c r="F500" s="77">
        <v>16676.900000000001</v>
      </c>
      <c r="G500" s="79">
        <f t="shared" si="211"/>
        <v>266830</v>
      </c>
      <c r="H500" s="77">
        <v>27207.200000000001</v>
      </c>
      <c r="I500" s="79">
        <f t="shared" si="212"/>
        <v>435315</v>
      </c>
      <c r="J500" s="77">
        <v>0</v>
      </c>
      <c r="K500" s="79">
        <f t="shared" si="213"/>
        <v>0</v>
      </c>
      <c r="L500" s="77">
        <f t="shared" si="214"/>
        <v>43884.100000000006</v>
      </c>
      <c r="M500" s="79">
        <f t="shared" si="215"/>
        <v>702145</v>
      </c>
      <c r="N500" s="67" t="s">
        <v>6</v>
      </c>
      <c r="O500" s="73"/>
      <c r="P500" s="74"/>
      <c r="Q500" s="67" t="s">
        <v>1196</v>
      </c>
      <c r="R500" s="67" t="s">
        <v>6</v>
      </c>
    </row>
    <row r="501" spans="2:18" ht="18.95" hidden="1" customHeight="1">
      <c r="B501" s="66" t="s">
        <v>1197</v>
      </c>
      <c r="C501" s="66" t="s">
        <v>1192</v>
      </c>
      <c r="D501" s="67" t="s">
        <v>1172</v>
      </c>
      <c r="E501" s="68">
        <v>54</v>
      </c>
      <c r="F501" s="77">
        <v>834.5</v>
      </c>
      <c r="G501" s="79">
        <f t="shared" si="211"/>
        <v>45063</v>
      </c>
      <c r="H501" s="77">
        <v>2563.3000000000002</v>
      </c>
      <c r="I501" s="79">
        <f t="shared" si="212"/>
        <v>138418</v>
      </c>
      <c r="J501" s="77">
        <v>1022</v>
      </c>
      <c r="K501" s="79">
        <f t="shared" si="213"/>
        <v>55188</v>
      </c>
      <c r="L501" s="77">
        <f t="shared" si="214"/>
        <v>4419.8</v>
      </c>
      <c r="M501" s="79">
        <f t="shared" si="215"/>
        <v>238669</v>
      </c>
      <c r="N501" s="67" t="s">
        <v>6</v>
      </c>
      <c r="O501" s="73"/>
      <c r="P501" s="74"/>
      <c r="Q501" s="67" t="s">
        <v>1198</v>
      </c>
      <c r="R501" s="67" t="s">
        <v>6</v>
      </c>
    </row>
    <row r="502" spans="2:18" ht="18.95" hidden="1" customHeight="1">
      <c r="B502" s="66" t="s">
        <v>1199</v>
      </c>
      <c r="C502" s="66" t="s">
        <v>1200</v>
      </c>
      <c r="D502" s="67" t="s">
        <v>793</v>
      </c>
      <c r="E502" s="68">
        <v>122</v>
      </c>
      <c r="F502" s="77">
        <v>2042.5</v>
      </c>
      <c r="G502" s="79">
        <f t="shared" si="211"/>
        <v>249185</v>
      </c>
      <c r="H502" s="77">
        <v>0</v>
      </c>
      <c r="I502" s="79">
        <f t="shared" si="212"/>
        <v>0</v>
      </c>
      <c r="J502" s="77">
        <v>0</v>
      </c>
      <c r="K502" s="79">
        <f t="shared" si="213"/>
        <v>0</v>
      </c>
      <c r="L502" s="77">
        <f t="shared" si="214"/>
        <v>2042.5</v>
      </c>
      <c r="M502" s="79">
        <f t="shared" si="215"/>
        <v>249185</v>
      </c>
      <c r="N502" s="67" t="s">
        <v>6</v>
      </c>
      <c r="O502" s="73"/>
      <c r="P502" s="74"/>
      <c r="Q502" s="67" t="s">
        <v>6</v>
      </c>
      <c r="R502" s="67" t="s">
        <v>6</v>
      </c>
    </row>
    <row r="503" spans="2:18" ht="18.95" hidden="1" customHeight="1">
      <c r="B503" s="66" t="s">
        <v>1201</v>
      </c>
      <c r="C503" s="66" t="s">
        <v>1202</v>
      </c>
      <c r="D503" s="67" t="s">
        <v>793</v>
      </c>
      <c r="E503" s="68">
        <v>122</v>
      </c>
      <c r="F503" s="77">
        <v>545.9</v>
      </c>
      <c r="G503" s="79">
        <f t="shared" si="211"/>
        <v>66599</v>
      </c>
      <c r="H503" s="77">
        <v>0</v>
      </c>
      <c r="I503" s="79">
        <f t="shared" si="212"/>
        <v>0</v>
      </c>
      <c r="J503" s="77">
        <v>0</v>
      </c>
      <c r="K503" s="79">
        <f t="shared" si="213"/>
        <v>0</v>
      </c>
      <c r="L503" s="77">
        <f t="shared" si="214"/>
        <v>545.9</v>
      </c>
      <c r="M503" s="79">
        <f t="shared" si="215"/>
        <v>66599</v>
      </c>
      <c r="N503" s="67" t="s">
        <v>6</v>
      </c>
      <c r="O503" s="73"/>
      <c r="P503" s="74"/>
      <c r="Q503" s="67" t="s">
        <v>6</v>
      </c>
      <c r="R503" s="67" t="s">
        <v>6</v>
      </c>
    </row>
    <row r="504" spans="2:18" ht="18.95" hidden="1" customHeight="1">
      <c r="B504" s="66" t="s">
        <v>1203</v>
      </c>
      <c r="C504" s="66" t="s">
        <v>1204</v>
      </c>
      <c r="D504" s="67" t="s">
        <v>294</v>
      </c>
      <c r="E504" s="68">
        <v>40</v>
      </c>
      <c r="F504" s="77">
        <v>670.3</v>
      </c>
      <c r="G504" s="79">
        <f t="shared" si="211"/>
        <v>26812</v>
      </c>
      <c r="H504" s="77">
        <v>2350.4</v>
      </c>
      <c r="I504" s="79">
        <f t="shared" si="212"/>
        <v>94016</v>
      </c>
      <c r="J504" s="77">
        <v>25.8</v>
      </c>
      <c r="K504" s="79">
        <f t="shared" si="213"/>
        <v>1032</v>
      </c>
      <c r="L504" s="77">
        <f t="shared" si="214"/>
        <v>3046.5</v>
      </c>
      <c r="M504" s="79">
        <f t="shared" si="215"/>
        <v>121860</v>
      </c>
      <c r="N504" s="67" t="s">
        <v>6</v>
      </c>
      <c r="O504" s="73"/>
      <c r="P504" s="74"/>
      <c r="Q504" s="67" t="s">
        <v>6</v>
      </c>
      <c r="R504" s="67" t="s">
        <v>6</v>
      </c>
    </row>
    <row r="505" spans="2:18" ht="18.95" hidden="1" customHeight="1">
      <c r="B505" s="66" t="s">
        <v>1205</v>
      </c>
      <c r="C505" s="66" t="s">
        <v>6</v>
      </c>
      <c r="D505" s="67" t="s">
        <v>6</v>
      </c>
      <c r="E505" s="68">
        <v>0</v>
      </c>
      <c r="F505" s="77">
        <v>0</v>
      </c>
      <c r="G505" s="78">
        <v>0</v>
      </c>
      <c r="H505" s="77">
        <v>0</v>
      </c>
      <c r="I505" s="78">
        <v>0</v>
      </c>
      <c r="J505" s="77">
        <v>0</v>
      </c>
      <c r="K505" s="78">
        <v>0</v>
      </c>
      <c r="L505" s="77">
        <v>0</v>
      </c>
      <c r="M505" s="78">
        <v>0</v>
      </c>
      <c r="N505" s="67" t="s">
        <v>1256</v>
      </c>
      <c r="O505" s="73"/>
      <c r="P505" s="74"/>
      <c r="Q505" s="67" t="s">
        <v>6</v>
      </c>
      <c r="R505" s="67" t="s">
        <v>6</v>
      </c>
    </row>
    <row r="506" spans="2:18" ht="18.95" hidden="1" customHeight="1">
      <c r="B506" s="66" t="s">
        <v>1206</v>
      </c>
      <c r="C506" s="66" t="s">
        <v>6</v>
      </c>
      <c r="D506" s="67" t="s">
        <v>6</v>
      </c>
      <c r="E506" s="68">
        <v>0</v>
      </c>
      <c r="F506" s="77">
        <v>0</v>
      </c>
      <c r="G506" s="78">
        <v>0</v>
      </c>
      <c r="H506" s="77">
        <v>0</v>
      </c>
      <c r="I506" s="78">
        <v>0</v>
      </c>
      <c r="J506" s="77">
        <v>0</v>
      </c>
      <c r="K506" s="78">
        <v>0</v>
      </c>
      <c r="L506" s="77">
        <v>0</v>
      </c>
      <c r="M506" s="78">
        <v>0</v>
      </c>
      <c r="N506" s="67" t="s">
        <v>794</v>
      </c>
      <c r="O506" s="73"/>
      <c r="P506" s="74"/>
      <c r="Q506" s="67" t="s">
        <v>6</v>
      </c>
      <c r="R506" s="67" t="s">
        <v>6</v>
      </c>
    </row>
    <row r="507" spans="2:18" ht="18.95" hidden="1" customHeight="1">
      <c r="B507" s="66" t="s">
        <v>1207</v>
      </c>
      <c r="C507" s="66" t="s">
        <v>1208</v>
      </c>
      <c r="D507" s="67" t="s">
        <v>10</v>
      </c>
      <c r="E507" s="68">
        <v>1</v>
      </c>
      <c r="F507" s="77">
        <v>285344.3</v>
      </c>
      <c r="G507" s="79">
        <f t="shared" ref="G507:G514" si="216">TRUNC($E507*F507)</f>
        <v>285344</v>
      </c>
      <c r="H507" s="77">
        <v>3674649.6</v>
      </c>
      <c r="I507" s="79">
        <f t="shared" ref="I507:I514" si="217">TRUNC($E507*H507)</f>
        <v>3674649</v>
      </c>
      <c r="J507" s="77">
        <v>1585265</v>
      </c>
      <c r="K507" s="79">
        <f t="shared" ref="K507:K514" si="218">TRUNC($E507*J507)</f>
        <v>1585265</v>
      </c>
      <c r="L507" s="77">
        <f t="shared" ref="L507:L514" si="219">F507+H507+J507</f>
        <v>5545258.9000000004</v>
      </c>
      <c r="M507" s="79">
        <f t="shared" ref="M507:M514" si="220">G507+I507+K507</f>
        <v>5545258</v>
      </c>
      <c r="N507" s="67" t="s">
        <v>6</v>
      </c>
      <c r="O507" s="73"/>
      <c r="P507" s="74"/>
      <c r="Q507" s="67" t="s">
        <v>6</v>
      </c>
      <c r="R507" s="67" t="s">
        <v>6</v>
      </c>
    </row>
    <row r="508" spans="2:18" ht="18.95" hidden="1" customHeight="1">
      <c r="B508" s="66" t="s">
        <v>1207</v>
      </c>
      <c r="C508" s="66" t="s">
        <v>1209</v>
      </c>
      <c r="D508" s="67" t="s">
        <v>10</v>
      </c>
      <c r="E508" s="68">
        <v>1</v>
      </c>
      <c r="F508" s="77">
        <v>203817.4</v>
      </c>
      <c r="G508" s="79">
        <f t="shared" si="216"/>
        <v>203817</v>
      </c>
      <c r="H508" s="77">
        <v>2624749.6</v>
      </c>
      <c r="I508" s="79">
        <f t="shared" si="217"/>
        <v>2624749</v>
      </c>
      <c r="J508" s="77">
        <v>1132332.3</v>
      </c>
      <c r="K508" s="79">
        <f t="shared" si="218"/>
        <v>1132332</v>
      </c>
      <c r="L508" s="77">
        <f t="shared" si="219"/>
        <v>3960899.3</v>
      </c>
      <c r="M508" s="79">
        <f t="shared" si="220"/>
        <v>3960898</v>
      </c>
      <c r="N508" s="67" t="s">
        <v>6</v>
      </c>
      <c r="O508" s="73"/>
      <c r="P508" s="74"/>
      <c r="Q508" s="67" t="s">
        <v>6</v>
      </c>
      <c r="R508" s="67" t="s">
        <v>6</v>
      </c>
    </row>
    <row r="509" spans="2:18" ht="18.95" hidden="1" customHeight="1">
      <c r="B509" s="66" t="s">
        <v>1210</v>
      </c>
      <c r="C509" s="66" t="s">
        <v>1211</v>
      </c>
      <c r="D509" s="67" t="s">
        <v>294</v>
      </c>
      <c r="E509" s="68">
        <v>318</v>
      </c>
      <c r="F509" s="77">
        <v>37766.300000000003</v>
      </c>
      <c r="G509" s="79">
        <f t="shared" si="216"/>
        <v>12009683</v>
      </c>
      <c r="H509" s="77">
        <v>61568</v>
      </c>
      <c r="I509" s="79">
        <f t="shared" si="217"/>
        <v>19578624</v>
      </c>
      <c r="J509" s="77">
        <v>22534.400000000001</v>
      </c>
      <c r="K509" s="79">
        <f t="shared" si="218"/>
        <v>7165939</v>
      </c>
      <c r="L509" s="77">
        <f t="shared" si="219"/>
        <v>121868.70000000001</v>
      </c>
      <c r="M509" s="79">
        <f t="shared" si="220"/>
        <v>38754246</v>
      </c>
      <c r="N509" s="67" t="s">
        <v>6</v>
      </c>
      <c r="O509" s="73"/>
      <c r="P509" s="74"/>
      <c r="Q509" s="67" t="s">
        <v>6</v>
      </c>
      <c r="R509" s="67" t="s">
        <v>6</v>
      </c>
    </row>
    <row r="510" spans="2:18" ht="18.95" hidden="1" customHeight="1">
      <c r="B510" s="66" t="s">
        <v>1215</v>
      </c>
      <c r="C510" s="66" t="s">
        <v>1310</v>
      </c>
      <c r="D510" s="67" t="s">
        <v>10</v>
      </c>
      <c r="E510" s="68">
        <v>1</v>
      </c>
      <c r="F510" s="77">
        <v>236236</v>
      </c>
      <c r="G510" s="79">
        <f t="shared" si="216"/>
        <v>236236</v>
      </c>
      <c r="H510" s="77">
        <v>2200296</v>
      </c>
      <c r="I510" s="79">
        <f t="shared" si="217"/>
        <v>2200296</v>
      </c>
      <c r="J510" s="77">
        <v>62048.4</v>
      </c>
      <c r="K510" s="79">
        <f t="shared" si="218"/>
        <v>62048</v>
      </c>
      <c r="L510" s="77">
        <f t="shared" si="219"/>
        <v>2498580.4</v>
      </c>
      <c r="M510" s="79">
        <f t="shared" si="220"/>
        <v>2498580</v>
      </c>
      <c r="N510" s="67" t="s">
        <v>6</v>
      </c>
      <c r="O510" s="73"/>
      <c r="P510" s="74"/>
      <c r="Q510" s="67" t="s">
        <v>6</v>
      </c>
      <c r="R510" s="67" t="s">
        <v>6</v>
      </c>
    </row>
    <row r="511" spans="2:18" ht="18.95" hidden="1" customHeight="1">
      <c r="B511" s="66" t="s">
        <v>1217</v>
      </c>
      <c r="C511" s="66" t="s">
        <v>1218</v>
      </c>
      <c r="D511" s="67" t="s">
        <v>10</v>
      </c>
      <c r="E511" s="68">
        <v>1</v>
      </c>
      <c r="F511" s="77">
        <v>4531.5</v>
      </c>
      <c r="G511" s="79">
        <f t="shared" si="216"/>
        <v>4531</v>
      </c>
      <c r="H511" s="77">
        <v>265212.79999999999</v>
      </c>
      <c r="I511" s="79">
        <f t="shared" si="217"/>
        <v>265212</v>
      </c>
      <c r="J511" s="77">
        <v>36801.599999999999</v>
      </c>
      <c r="K511" s="79">
        <f t="shared" si="218"/>
        <v>36801</v>
      </c>
      <c r="L511" s="77">
        <f t="shared" si="219"/>
        <v>306545.89999999997</v>
      </c>
      <c r="M511" s="79">
        <f t="shared" si="220"/>
        <v>306544</v>
      </c>
      <c r="N511" s="67" t="s">
        <v>6</v>
      </c>
      <c r="O511" s="73"/>
      <c r="P511" s="74"/>
      <c r="Q511" s="67" t="s">
        <v>6</v>
      </c>
      <c r="R511" s="67" t="s">
        <v>6</v>
      </c>
    </row>
    <row r="512" spans="2:18" ht="18.95" hidden="1" customHeight="1">
      <c r="B512" s="66" t="s">
        <v>1219</v>
      </c>
      <c r="C512" s="66" t="s">
        <v>6</v>
      </c>
      <c r="D512" s="67" t="s">
        <v>294</v>
      </c>
      <c r="E512" s="68">
        <v>23</v>
      </c>
      <c r="F512" s="77">
        <v>55896.800000000003</v>
      </c>
      <c r="G512" s="79">
        <f t="shared" si="216"/>
        <v>1285626</v>
      </c>
      <c r="H512" s="77">
        <v>260368</v>
      </c>
      <c r="I512" s="79">
        <f t="shared" si="217"/>
        <v>5988464</v>
      </c>
      <c r="J512" s="77">
        <v>5191.7</v>
      </c>
      <c r="K512" s="79">
        <f t="shared" si="218"/>
        <v>119409</v>
      </c>
      <c r="L512" s="77">
        <f t="shared" si="219"/>
        <v>321456.5</v>
      </c>
      <c r="M512" s="79">
        <f t="shared" si="220"/>
        <v>7393499</v>
      </c>
      <c r="N512" s="67" t="s">
        <v>6</v>
      </c>
      <c r="O512" s="73"/>
      <c r="P512" s="74"/>
      <c r="Q512" s="67" t="s">
        <v>6</v>
      </c>
      <c r="R512" s="67" t="s">
        <v>6</v>
      </c>
    </row>
    <row r="513" spans="2:18" ht="18.95" hidden="1" customHeight="1">
      <c r="B513" s="66" t="s">
        <v>1220</v>
      </c>
      <c r="C513" s="66" t="s">
        <v>1218</v>
      </c>
      <c r="D513" s="67" t="s">
        <v>10</v>
      </c>
      <c r="E513" s="68">
        <v>1</v>
      </c>
      <c r="F513" s="77">
        <v>4531.5</v>
      </c>
      <c r="G513" s="79">
        <f t="shared" si="216"/>
        <v>4531</v>
      </c>
      <c r="H513" s="77">
        <v>265212.79999999999</v>
      </c>
      <c r="I513" s="79">
        <f t="shared" si="217"/>
        <v>265212</v>
      </c>
      <c r="J513" s="77">
        <v>36801.599999999999</v>
      </c>
      <c r="K513" s="79">
        <f t="shared" si="218"/>
        <v>36801</v>
      </c>
      <c r="L513" s="77">
        <f t="shared" si="219"/>
        <v>306545.89999999997</v>
      </c>
      <c r="M513" s="79">
        <f t="shared" si="220"/>
        <v>306544</v>
      </c>
      <c r="N513" s="67" t="s">
        <v>6</v>
      </c>
      <c r="O513" s="73"/>
      <c r="P513" s="74"/>
      <c r="Q513" s="67" t="s">
        <v>6</v>
      </c>
      <c r="R513" s="67" t="s">
        <v>6</v>
      </c>
    </row>
    <row r="514" spans="2:18" ht="18.95" hidden="1" customHeight="1">
      <c r="B514" s="66" t="s">
        <v>1224</v>
      </c>
      <c r="C514" s="66" t="s">
        <v>1225</v>
      </c>
      <c r="D514" s="67" t="s">
        <v>294</v>
      </c>
      <c r="E514" s="68">
        <v>76</v>
      </c>
      <c r="F514" s="77">
        <v>10203.200000000001</v>
      </c>
      <c r="G514" s="79">
        <f t="shared" si="216"/>
        <v>775443</v>
      </c>
      <c r="H514" s="77">
        <v>25448.799999999999</v>
      </c>
      <c r="I514" s="79">
        <f t="shared" si="217"/>
        <v>1934108</v>
      </c>
      <c r="J514" s="77">
        <v>9410.5</v>
      </c>
      <c r="K514" s="79">
        <f t="shared" si="218"/>
        <v>715198</v>
      </c>
      <c r="L514" s="77">
        <f t="shared" si="219"/>
        <v>45062.5</v>
      </c>
      <c r="M514" s="79">
        <f t="shared" si="220"/>
        <v>3424749</v>
      </c>
      <c r="N514" s="67" t="s">
        <v>6</v>
      </c>
      <c r="O514" s="73"/>
      <c r="P514" s="74"/>
      <c r="Q514" s="67" t="s">
        <v>6</v>
      </c>
      <c r="R514" s="67" t="s">
        <v>6</v>
      </c>
    </row>
    <row r="515" spans="2:18" ht="18.95" hidden="1" customHeight="1">
      <c r="B515" s="66" t="s">
        <v>1226</v>
      </c>
      <c r="C515" s="66" t="s">
        <v>6</v>
      </c>
      <c r="D515" s="67" t="s">
        <v>6</v>
      </c>
      <c r="E515" s="68">
        <v>0</v>
      </c>
      <c r="F515" s="77">
        <v>0</v>
      </c>
      <c r="G515" s="78">
        <v>0</v>
      </c>
      <c r="H515" s="77">
        <v>0</v>
      </c>
      <c r="I515" s="78">
        <v>0</v>
      </c>
      <c r="J515" s="77">
        <v>0</v>
      </c>
      <c r="K515" s="78">
        <v>0</v>
      </c>
      <c r="L515" s="77">
        <v>0</v>
      </c>
      <c r="M515" s="78">
        <v>0</v>
      </c>
      <c r="N515" s="67" t="s">
        <v>794</v>
      </c>
      <c r="O515" s="73"/>
      <c r="P515" s="74"/>
      <c r="Q515" s="67" t="s">
        <v>6</v>
      </c>
      <c r="R515" s="67" t="s">
        <v>6</v>
      </c>
    </row>
    <row r="516" spans="2:18" ht="18.95" hidden="1" customHeight="1">
      <c r="B516" s="66" t="s">
        <v>1227</v>
      </c>
      <c r="C516" s="66" t="s">
        <v>1228</v>
      </c>
      <c r="D516" s="67" t="s">
        <v>294</v>
      </c>
      <c r="E516" s="68">
        <v>343</v>
      </c>
      <c r="F516" s="77">
        <v>25494.6</v>
      </c>
      <c r="G516" s="79">
        <f t="shared" ref="G516:G525" si="221">TRUNC($E516*F516)</f>
        <v>8744647</v>
      </c>
      <c r="H516" s="77">
        <v>43899.199999999997</v>
      </c>
      <c r="I516" s="79">
        <f t="shared" ref="I516:I525" si="222">TRUNC($E516*H516)</f>
        <v>15057425</v>
      </c>
      <c r="J516" s="77">
        <v>22452.2</v>
      </c>
      <c r="K516" s="79">
        <f t="shared" ref="K516:K525" si="223">TRUNC($E516*J516)</f>
        <v>7701104</v>
      </c>
      <c r="L516" s="77">
        <f t="shared" ref="L516:L525" si="224">F516+H516+J516</f>
        <v>91845.999999999985</v>
      </c>
      <c r="M516" s="79">
        <f t="shared" ref="M516:M525" si="225">G516+I516+K516</f>
        <v>31503176</v>
      </c>
      <c r="N516" s="67" t="s">
        <v>6</v>
      </c>
      <c r="O516" s="73"/>
      <c r="P516" s="74"/>
      <c r="Q516" s="67" t="s">
        <v>6</v>
      </c>
      <c r="R516" s="67" t="s">
        <v>6</v>
      </c>
    </row>
    <row r="517" spans="2:18" ht="18.95" hidden="1" customHeight="1">
      <c r="B517" s="66" t="s">
        <v>1232</v>
      </c>
      <c r="C517" s="66" t="s">
        <v>6</v>
      </c>
      <c r="D517" s="67" t="s">
        <v>10</v>
      </c>
      <c r="E517" s="68">
        <v>1</v>
      </c>
      <c r="F517" s="77">
        <v>169046.9</v>
      </c>
      <c r="G517" s="79">
        <f t="shared" si="221"/>
        <v>169046</v>
      </c>
      <c r="H517" s="77">
        <v>2690296</v>
      </c>
      <c r="I517" s="79">
        <f t="shared" si="222"/>
        <v>2690296</v>
      </c>
      <c r="J517" s="77">
        <v>888213</v>
      </c>
      <c r="K517" s="79">
        <f t="shared" si="223"/>
        <v>888213</v>
      </c>
      <c r="L517" s="77">
        <f t="shared" si="224"/>
        <v>3747555.9</v>
      </c>
      <c r="M517" s="79">
        <f t="shared" si="225"/>
        <v>3747555</v>
      </c>
      <c r="N517" s="67" t="s">
        <v>6</v>
      </c>
      <c r="O517" s="73"/>
      <c r="P517" s="74"/>
      <c r="Q517" s="67" t="s">
        <v>6</v>
      </c>
      <c r="R517" s="67" t="s">
        <v>6</v>
      </c>
    </row>
    <row r="518" spans="2:18" ht="18.95" hidden="1" customHeight="1">
      <c r="B518" s="66" t="s">
        <v>1233</v>
      </c>
      <c r="C518" s="66" t="s">
        <v>6</v>
      </c>
      <c r="D518" s="67" t="s">
        <v>10</v>
      </c>
      <c r="E518" s="68">
        <v>1</v>
      </c>
      <c r="F518" s="77">
        <v>0</v>
      </c>
      <c r="G518" s="79">
        <f t="shared" si="221"/>
        <v>0</v>
      </c>
      <c r="H518" s="77">
        <v>482580</v>
      </c>
      <c r="I518" s="79">
        <f t="shared" si="222"/>
        <v>482580</v>
      </c>
      <c r="J518" s="77">
        <v>26327.599999999999</v>
      </c>
      <c r="K518" s="79">
        <f t="shared" si="223"/>
        <v>26327</v>
      </c>
      <c r="L518" s="77">
        <f t="shared" si="224"/>
        <v>508907.6</v>
      </c>
      <c r="M518" s="79">
        <f t="shared" si="225"/>
        <v>508907</v>
      </c>
      <c r="N518" s="67" t="s">
        <v>6</v>
      </c>
      <c r="O518" s="73"/>
      <c r="P518" s="74"/>
      <c r="Q518" s="67" t="s">
        <v>6</v>
      </c>
      <c r="R518" s="67" t="s">
        <v>6</v>
      </c>
    </row>
    <row r="519" spans="2:18" ht="18.95" hidden="1" customHeight="1">
      <c r="B519" s="66" t="s">
        <v>1234</v>
      </c>
      <c r="C519" s="66" t="s">
        <v>6</v>
      </c>
      <c r="D519" s="67" t="s">
        <v>10</v>
      </c>
      <c r="E519" s="68">
        <v>1</v>
      </c>
      <c r="F519" s="77">
        <v>226350.7</v>
      </c>
      <c r="G519" s="79">
        <f t="shared" si="221"/>
        <v>226350</v>
      </c>
      <c r="H519" s="77">
        <v>9259560.8000000007</v>
      </c>
      <c r="I519" s="79">
        <f t="shared" si="222"/>
        <v>9259560</v>
      </c>
      <c r="J519" s="77">
        <v>1189301.1000000001</v>
      </c>
      <c r="K519" s="79">
        <f t="shared" si="223"/>
        <v>1189301</v>
      </c>
      <c r="L519" s="77">
        <f t="shared" si="224"/>
        <v>10675212.6</v>
      </c>
      <c r="M519" s="79">
        <f t="shared" si="225"/>
        <v>10675211</v>
      </c>
      <c r="N519" s="67" t="s">
        <v>6</v>
      </c>
      <c r="O519" s="73"/>
      <c r="P519" s="74"/>
      <c r="Q519" s="67" t="s">
        <v>6</v>
      </c>
      <c r="R519" s="67" t="s">
        <v>6</v>
      </c>
    </row>
    <row r="520" spans="2:18" ht="18.95" hidden="1" customHeight="1">
      <c r="B520" s="66" t="s">
        <v>1235</v>
      </c>
      <c r="C520" s="66" t="s">
        <v>1310</v>
      </c>
      <c r="D520" s="67" t="s">
        <v>10</v>
      </c>
      <c r="E520" s="68">
        <v>1</v>
      </c>
      <c r="F520" s="77">
        <v>238598.2</v>
      </c>
      <c r="G520" s="79">
        <f t="shared" si="221"/>
        <v>238598</v>
      </c>
      <c r="H520" s="77">
        <v>2222298.4</v>
      </c>
      <c r="I520" s="79">
        <f t="shared" si="222"/>
        <v>2222298</v>
      </c>
      <c r="J520" s="77">
        <v>62668.3</v>
      </c>
      <c r="K520" s="79">
        <f t="shared" si="223"/>
        <v>62668</v>
      </c>
      <c r="L520" s="77">
        <f t="shared" si="224"/>
        <v>2523564.9</v>
      </c>
      <c r="M520" s="79">
        <f t="shared" si="225"/>
        <v>2523564</v>
      </c>
      <c r="N520" s="67" t="s">
        <v>6</v>
      </c>
      <c r="O520" s="73"/>
      <c r="P520" s="74"/>
      <c r="Q520" s="67" t="s">
        <v>6</v>
      </c>
      <c r="R520" s="67" t="s">
        <v>6</v>
      </c>
    </row>
    <row r="521" spans="2:18" ht="18.95" hidden="1" customHeight="1">
      <c r="B521" s="66" t="s">
        <v>1217</v>
      </c>
      <c r="C521" s="66" t="s">
        <v>1218</v>
      </c>
      <c r="D521" s="67" t="s">
        <v>10</v>
      </c>
      <c r="E521" s="68">
        <v>1</v>
      </c>
      <c r="F521" s="77">
        <v>4531.5</v>
      </c>
      <c r="G521" s="79">
        <f t="shared" si="221"/>
        <v>4531</v>
      </c>
      <c r="H521" s="77">
        <v>265212.79999999999</v>
      </c>
      <c r="I521" s="79">
        <f t="shared" si="222"/>
        <v>265212</v>
      </c>
      <c r="J521" s="77">
        <v>36801.599999999999</v>
      </c>
      <c r="K521" s="79">
        <f t="shared" si="223"/>
        <v>36801</v>
      </c>
      <c r="L521" s="77">
        <f t="shared" si="224"/>
        <v>306545.89999999997</v>
      </c>
      <c r="M521" s="79">
        <f t="shared" si="225"/>
        <v>306544</v>
      </c>
      <c r="N521" s="67" t="s">
        <v>6</v>
      </c>
      <c r="O521" s="73"/>
      <c r="P521" s="74"/>
      <c r="Q521" s="67" t="s">
        <v>6</v>
      </c>
      <c r="R521" s="67" t="s">
        <v>6</v>
      </c>
    </row>
    <row r="522" spans="2:18" ht="18.95" hidden="1" customHeight="1">
      <c r="B522" s="66" t="s">
        <v>1219</v>
      </c>
      <c r="C522" s="66" t="s">
        <v>6</v>
      </c>
      <c r="D522" s="67" t="s">
        <v>294</v>
      </c>
      <c r="E522" s="68">
        <v>20</v>
      </c>
      <c r="F522" s="77">
        <v>55896.800000000003</v>
      </c>
      <c r="G522" s="79">
        <f t="shared" si="221"/>
        <v>1117936</v>
      </c>
      <c r="H522" s="77">
        <v>260368</v>
      </c>
      <c r="I522" s="79">
        <f t="shared" si="222"/>
        <v>5207360</v>
      </c>
      <c r="J522" s="77">
        <v>5191.7</v>
      </c>
      <c r="K522" s="79">
        <f t="shared" si="223"/>
        <v>103834</v>
      </c>
      <c r="L522" s="77">
        <f t="shared" si="224"/>
        <v>321456.5</v>
      </c>
      <c r="M522" s="79">
        <f t="shared" si="225"/>
        <v>6429130</v>
      </c>
      <c r="N522" s="67" t="s">
        <v>6</v>
      </c>
      <c r="O522" s="73"/>
      <c r="P522" s="74"/>
      <c r="Q522" s="67" t="s">
        <v>6</v>
      </c>
      <c r="R522" s="67" t="s">
        <v>6</v>
      </c>
    </row>
    <row r="523" spans="2:18" ht="18.95" hidden="1" customHeight="1">
      <c r="B523" s="66" t="s">
        <v>1220</v>
      </c>
      <c r="C523" s="66" t="s">
        <v>1218</v>
      </c>
      <c r="D523" s="67" t="s">
        <v>10</v>
      </c>
      <c r="E523" s="68">
        <v>1</v>
      </c>
      <c r="F523" s="77">
        <v>4531.5</v>
      </c>
      <c r="G523" s="79">
        <f t="shared" si="221"/>
        <v>4531</v>
      </c>
      <c r="H523" s="77">
        <v>265212.79999999999</v>
      </c>
      <c r="I523" s="79">
        <f t="shared" si="222"/>
        <v>265212</v>
      </c>
      <c r="J523" s="77">
        <v>36801.599999999999</v>
      </c>
      <c r="K523" s="79">
        <f t="shared" si="223"/>
        <v>36801</v>
      </c>
      <c r="L523" s="77">
        <f t="shared" si="224"/>
        <v>306545.89999999997</v>
      </c>
      <c r="M523" s="79">
        <f t="shared" si="225"/>
        <v>306544</v>
      </c>
      <c r="N523" s="67" t="s">
        <v>6</v>
      </c>
      <c r="O523" s="73"/>
      <c r="P523" s="74"/>
      <c r="Q523" s="67" t="s">
        <v>6</v>
      </c>
      <c r="R523" s="67" t="s">
        <v>6</v>
      </c>
    </row>
    <row r="524" spans="2:18" ht="18.95" hidden="1" customHeight="1">
      <c r="B524" s="66" t="s">
        <v>1236</v>
      </c>
      <c r="C524" s="66" t="s">
        <v>1237</v>
      </c>
      <c r="D524" s="67" t="s">
        <v>1172</v>
      </c>
      <c r="E524" s="68">
        <v>87</v>
      </c>
      <c r="F524" s="77">
        <v>6870.5</v>
      </c>
      <c r="G524" s="79">
        <f t="shared" si="221"/>
        <v>597733</v>
      </c>
      <c r="H524" s="77">
        <v>12184</v>
      </c>
      <c r="I524" s="79">
        <f t="shared" si="222"/>
        <v>1060008</v>
      </c>
      <c r="J524" s="77">
        <v>5033.3</v>
      </c>
      <c r="K524" s="79">
        <f t="shared" si="223"/>
        <v>437897</v>
      </c>
      <c r="L524" s="77">
        <f t="shared" si="224"/>
        <v>24087.8</v>
      </c>
      <c r="M524" s="79">
        <f t="shared" si="225"/>
        <v>2095638</v>
      </c>
      <c r="N524" s="67" t="s">
        <v>6</v>
      </c>
      <c r="O524" s="73"/>
      <c r="P524" s="74"/>
      <c r="Q524" s="67" t="s">
        <v>6</v>
      </c>
      <c r="R524" s="67" t="s">
        <v>6</v>
      </c>
    </row>
    <row r="525" spans="2:18" ht="18.95" hidden="1" customHeight="1">
      <c r="B525" s="66" t="s">
        <v>1238</v>
      </c>
      <c r="C525" s="66" t="s">
        <v>1225</v>
      </c>
      <c r="D525" s="67" t="s">
        <v>294</v>
      </c>
      <c r="E525" s="68">
        <v>4</v>
      </c>
      <c r="F525" s="77">
        <v>18699.599999999999</v>
      </c>
      <c r="G525" s="79">
        <f t="shared" si="221"/>
        <v>74798</v>
      </c>
      <c r="H525" s="77">
        <v>32773.599999999999</v>
      </c>
      <c r="I525" s="79">
        <f t="shared" si="222"/>
        <v>131094</v>
      </c>
      <c r="J525" s="77">
        <v>21405.1</v>
      </c>
      <c r="K525" s="79">
        <f t="shared" si="223"/>
        <v>85620</v>
      </c>
      <c r="L525" s="77">
        <f t="shared" si="224"/>
        <v>72878.299999999988</v>
      </c>
      <c r="M525" s="79">
        <f t="shared" si="225"/>
        <v>291512</v>
      </c>
      <c r="N525" s="67" t="s">
        <v>6</v>
      </c>
      <c r="O525" s="73"/>
      <c r="P525" s="74"/>
      <c r="Q525" s="67" t="s">
        <v>6</v>
      </c>
      <c r="R525" s="67" t="s">
        <v>6</v>
      </c>
    </row>
    <row r="526" spans="2:18" ht="18.95" hidden="1" customHeight="1">
      <c r="B526" s="66" t="s">
        <v>1243</v>
      </c>
      <c r="C526" s="66" t="s">
        <v>6</v>
      </c>
      <c r="D526" s="67" t="s">
        <v>6</v>
      </c>
      <c r="E526" s="68">
        <v>0</v>
      </c>
      <c r="F526" s="77">
        <v>0</v>
      </c>
      <c r="G526" s="78">
        <v>0</v>
      </c>
      <c r="H526" s="77">
        <v>0</v>
      </c>
      <c r="I526" s="78">
        <v>0</v>
      </c>
      <c r="J526" s="77">
        <v>0</v>
      </c>
      <c r="K526" s="78">
        <v>0</v>
      </c>
      <c r="L526" s="77">
        <v>0</v>
      </c>
      <c r="M526" s="78">
        <v>0</v>
      </c>
      <c r="N526" s="67" t="s">
        <v>1256</v>
      </c>
      <c r="O526" s="73"/>
      <c r="P526" s="74"/>
      <c r="Q526" s="67" t="s">
        <v>6</v>
      </c>
      <c r="R526" s="67" t="s">
        <v>6</v>
      </c>
    </row>
    <row r="527" spans="2:18" ht="18.95" hidden="1" customHeight="1">
      <c r="B527" s="66" t="s">
        <v>1244</v>
      </c>
      <c r="C527" s="66" t="s">
        <v>6</v>
      </c>
      <c r="D527" s="67" t="s">
        <v>689</v>
      </c>
      <c r="E527" s="68">
        <v>5044</v>
      </c>
      <c r="F527" s="77">
        <v>464.1</v>
      </c>
      <c r="G527" s="79">
        <f>TRUNC($E527*F527)</f>
        <v>2340920</v>
      </c>
      <c r="H527" s="77">
        <v>0</v>
      </c>
      <c r="I527" s="79">
        <f>TRUNC($E527*H527)</f>
        <v>0</v>
      </c>
      <c r="J527" s="77">
        <v>0</v>
      </c>
      <c r="K527" s="79">
        <f>TRUNC($E527*J527)</f>
        <v>0</v>
      </c>
      <c r="L527" s="77">
        <f>F527+H527+J527</f>
        <v>464.1</v>
      </c>
      <c r="M527" s="79">
        <f t="shared" ref="M527" si="226">G527+I527+K527</f>
        <v>2340920</v>
      </c>
      <c r="N527" s="67" t="s">
        <v>6</v>
      </c>
      <c r="O527" s="73"/>
      <c r="P527" s="74"/>
      <c r="Q527" s="67" t="s">
        <v>6</v>
      </c>
      <c r="R527" s="67" t="s">
        <v>6</v>
      </c>
    </row>
    <row r="528" spans="2:18" ht="18.95" hidden="1" customHeight="1">
      <c r="B528" s="66" t="s">
        <v>1245</v>
      </c>
      <c r="C528" s="66" t="s">
        <v>6</v>
      </c>
      <c r="D528" s="67" t="s">
        <v>6</v>
      </c>
      <c r="E528" s="68">
        <v>0</v>
      </c>
      <c r="F528" s="77">
        <v>0</v>
      </c>
      <c r="G528" s="78">
        <v>0</v>
      </c>
      <c r="H528" s="77">
        <v>0</v>
      </c>
      <c r="I528" s="78">
        <v>0</v>
      </c>
      <c r="J528" s="77">
        <v>0</v>
      </c>
      <c r="K528" s="78">
        <v>0</v>
      </c>
      <c r="L528" s="77">
        <v>0</v>
      </c>
      <c r="M528" s="78">
        <v>0</v>
      </c>
      <c r="N528" s="67" t="s">
        <v>794</v>
      </c>
      <c r="O528" s="73"/>
      <c r="P528" s="74"/>
      <c r="Q528" s="67" t="s">
        <v>6</v>
      </c>
      <c r="R528" s="67" t="s">
        <v>6</v>
      </c>
    </row>
    <row r="529" spans="2:18" ht="18.95" hidden="1" customHeight="1">
      <c r="B529" s="66" t="s">
        <v>1246</v>
      </c>
      <c r="C529" s="66" t="s">
        <v>1247</v>
      </c>
      <c r="D529" s="67" t="s">
        <v>293</v>
      </c>
      <c r="E529" s="68">
        <v>5862</v>
      </c>
      <c r="F529" s="77">
        <v>0</v>
      </c>
      <c r="G529" s="79">
        <f>TRUNC($E529*F529)</f>
        <v>0</v>
      </c>
      <c r="H529" s="77">
        <v>0</v>
      </c>
      <c r="I529" s="79">
        <f>TRUNC($E529*H529)</f>
        <v>0</v>
      </c>
      <c r="J529" s="77">
        <v>528.20000000000005</v>
      </c>
      <c r="K529" s="79">
        <f>TRUNC($E529*J529)</f>
        <v>3096308</v>
      </c>
      <c r="L529" s="77">
        <f>F529+H529+J529</f>
        <v>528.20000000000005</v>
      </c>
      <c r="M529" s="79">
        <f t="shared" ref="M529:M531" si="227">G529+I529+K529</f>
        <v>3096308</v>
      </c>
      <c r="N529" s="67" t="s">
        <v>6</v>
      </c>
      <c r="O529" s="73"/>
      <c r="P529" s="74"/>
      <c r="Q529" s="67" t="s">
        <v>6</v>
      </c>
      <c r="R529" s="67" t="s">
        <v>6</v>
      </c>
    </row>
    <row r="530" spans="2:18" ht="18.95" hidden="1" customHeight="1">
      <c r="B530" s="66" t="s">
        <v>1248</v>
      </c>
      <c r="C530" s="66" t="s">
        <v>1249</v>
      </c>
      <c r="D530" s="67" t="s">
        <v>1172</v>
      </c>
      <c r="E530" s="68">
        <v>70</v>
      </c>
      <c r="F530" s="77">
        <v>0</v>
      </c>
      <c r="G530" s="79">
        <f>TRUNC($E530*F530)</f>
        <v>0</v>
      </c>
      <c r="H530" s="77">
        <v>0</v>
      </c>
      <c r="I530" s="79">
        <f>TRUNC($E530*H530)</f>
        <v>0</v>
      </c>
      <c r="J530" s="77">
        <v>40890.699999999997</v>
      </c>
      <c r="K530" s="79">
        <f>TRUNC($E530*J530)</f>
        <v>2862349</v>
      </c>
      <c r="L530" s="77">
        <f>F530+H530+J530</f>
        <v>40890.699999999997</v>
      </c>
      <c r="M530" s="79">
        <f t="shared" si="227"/>
        <v>2862349</v>
      </c>
      <c r="N530" s="67" t="s">
        <v>6</v>
      </c>
      <c r="O530" s="73"/>
      <c r="P530" s="74"/>
      <c r="Q530" s="67" t="s">
        <v>6</v>
      </c>
      <c r="R530" s="67" t="s">
        <v>6</v>
      </c>
    </row>
    <row r="531" spans="2:18" ht="18.95" hidden="1" customHeight="1">
      <c r="B531" s="66" t="s">
        <v>1270</v>
      </c>
      <c r="C531" s="66" t="s">
        <v>1271</v>
      </c>
      <c r="D531" s="67" t="s">
        <v>793</v>
      </c>
      <c r="E531" s="68">
        <v>347</v>
      </c>
      <c r="F531" s="77">
        <v>0</v>
      </c>
      <c r="G531" s="79">
        <f>TRUNC($E531*F531)</f>
        <v>0</v>
      </c>
      <c r="H531" s="77">
        <v>0</v>
      </c>
      <c r="I531" s="79">
        <f>TRUNC($E531*H531)</f>
        <v>0</v>
      </c>
      <c r="J531" s="77">
        <v>4218.3</v>
      </c>
      <c r="K531" s="79">
        <f>TRUNC($E531*J531)</f>
        <v>1463750</v>
      </c>
      <c r="L531" s="77">
        <f>F531+H531+J531</f>
        <v>4218.3</v>
      </c>
      <c r="M531" s="79">
        <f t="shared" si="227"/>
        <v>1463750</v>
      </c>
      <c r="N531" s="67" t="s">
        <v>6</v>
      </c>
      <c r="O531" s="73"/>
      <c r="P531" s="74"/>
      <c r="Q531" s="67" t="s">
        <v>6</v>
      </c>
      <c r="R531" s="67" t="s">
        <v>6</v>
      </c>
    </row>
    <row r="532" spans="2:18" ht="18.95" hidden="1" customHeight="1">
      <c r="B532" s="66" t="s">
        <v>6</v>
      </c>
      <c r="C532" s="66" t="s">
        <v>6</v>
      </c>
      <c r="D532" s="67" t="s">
        <v>6</v>
      </c>
      <c r="E532" s="68">
        <v>0</v>
      </c>
      <c r="F532" s="77">
        <v>0</v>
      </c>
      <c r="G532" s="78">
        <v>0</v>
      </c>
      <c r="H532" s="77">
        <v>0</v>
      </c>
      <c r="I532" s="78">
        <v>0</v>
      </c>
      <c r="J532" s="77">
        <v>0</v>
      </c>
      <c r="K532" s="78">
        <v>0</v>
      </c>
      <c r="L532" s="77">
        <v>0</v>
      </c>
      <c r="M532" s="78">
        <v>0</v>
      </c>
      <c r="N532" s="67" t="s">
        <v>794</v>
      </c>
      <c r="O532" s="73"/>
      <c r="P532" s="74"/>
      <c r="Q532" s="67" t="s">
        <v>6</v>
      </c>
      <c r="R532" s="67" t="s">
        <v>6</v>
      </c>
    </row>
    <row r="533" spans="2:18" s="80" customFormat="1" ht="18.95" hidden="1" customHeight="1">
      <c r="B533" s="81" t="s">
        <v>1311</v>
      </c>
      <c r="C533" s="81" t="s">
        <v>6</v>
      </c>
      <c r="D533" s="82" t="s">
        <v>6</v>
      </c>
      <c r="E533" s="83">
        <v>0</v>
      </c>
      <c r="F533" s="84">
        <v>0</v>
      </c>
      <c r="G533" s="85">
        <f>SUM(G535:G594)</f>
        <v>51670585</v>
      </c>
      <c r="H533" s="84">
        <v>0</v>
      </c>
      <c r="I533" s="85">
        <f t="shared" ref="I533:M533" si="228">SUM(I535:I594)</f>
        <v>122946533</v>
      </c>
      <c r="J533" s="84">
        <v>0</v>
      </c>
      <c r="K533" s="85">
        <f t="shared" si="228"/>
        <v>47809869</v>
      </c>
      <c r="L533" s="84">
        <v>0</v>
      </c>
      <c r="M533" s="85">
        <f t="shared" si="228"/>
        <v>222426987</v>
      </c>
      <c r="N533" s="82" t="s">
        <v>694</v>
      </c>
      <c r="O533" s="86"/>
      <c r="P533" s="87"/>
      <c r="Q533" s="82" t="s">
        <v>6</v>
      </c>
      <c r="R533" s="82" t="s">
        <v>6</v>
      </c>
    </row>
    <row r="534" spans="2:18" ht="18.95" hidden="1" customHeight="1">
      <c r="B534" s="66" t="s">
        <v>1170</v>
      </c>
      <c r="C534" s="66" t="s">
        <v>6</v>
      </c>
      <c r="D534" s="67" t="s">
        <v>6</v>
      </c>
      <c r="E534" s="68">
        <v>0</v>
      </c>
      <c r="F534" s="77">
        <v>0</v>
      </c>
      <c r="G534" s="78">
        <v>0</v>
      </c>
      <c r="H534" s="77">
        <v>0</v>
      </c>
      <c r="I534" s="78">
        <v>0</v>
      </c>
      <c r="J534" s="77">
        <v>0</v>
      </c>
      <c r="K534" s="78">
        <v>0</v>
      </c>
      <c r="L534" s="77">
        <v>0</v>
      </c>
      <c r="M534" s="78">
        <v>0</v>
      </c>
      <c r="N534" s="67" t="s">
        <v>1256</v>
      </c>
      <c r="O534" s="73"/>
      <c r="P534" s="74"/>
      <c r="Q534" s="67" t="s">
        <v>6</v>
      </c>
      <c r="R534" s="67" t="s">
        <v>6</v>
      </c>
    </row>
    <row r="535" spans="2:18" ht="18.95" hidden="1" customHeight="1">
      <c r="B535" s="66" t="s">
        <v>1171</v>
      </c>
      <c r="C535" s="66" t="s">
        <v>1107</v>
      </c>
      <c r="D535" s="67" t="s">
        <v>1172</v>
      </c>
      <c r="E535" s="68">
        <v>458</v>
      </c>
      <c r="F535" s="77">
        <v>589.29999999999995</v>
      </c>
      <c r="G535" s="79">
        <f t="shared" ref="G535:G548" si="229">TRUNC($E535*F535)</f>
        <v>269899</v>
      </c>
      <c r="H535" s="77">
        <v>1491.6</v>
      </c>
      <c r="I535" s="79">
        <f t="shared" ref="I535:I548" si="230">TRUNC($E535*H535)</f>
        <v>683152</v>
      </c>
      <c r="J535" s="77">
        <v>787.7</v>
      </c>
      <c r="K535" s="79">
        <f t="shared" ref="K535:K548" si="231">TRUNC($E535*J535)</f>
        <v>360766</v>
      </c>
      <c r="L535" s="77">
        <f t="shared" ref="L535:L548" si="232">F535+H535+J535</f>
        <v>2868.5999999999995</v>
      </c>
      <c r="M535" s="79">
        <f t="shared" ref="M535:M548" si="233">G535+I535+K535</f>
        <v>1313817</v>
      </c>
      <c r="N535" s="67" t="s">
        <v>6</v>
      </c>
      <c r="O535" s="73"/>
      <c r="P535" s="74"/>
      <c r="Q535" s="67" t="s">
        <v>1173</v>
      </c>
      <c r="R535" s="67" t="s">
        <v>6</v>
      </c>
    </row>
    <row r="536" spans="2:18" ht="18.95" hidden="1" customHeight="1">
      <c r="B536" s="66" t="s">
        <v>1174</v>
      </c>
      <c r="C536" s="66" t="s">
        <v>1106</v>
      </c>
      <c r="D536" s="67" t="s">
        <v>1172</v>
      </c>
      <c r="E536" s="68">
        <v>513</v>
      </c>
      <c r="F536" s="77">
        <v>286.3</v>
      </c>
      <c r="G536" s="79">
        <f t="shared" si="229"/>
        <v>146871</v>
      </c>
      <c r="H536" s="77">
        <v>784.8</v>
      </c>
      <c r="I536" s="79">
        <f t="shared" si="230"/>
        <v>402602</v>
      </c>
      <c r="J536" s="77">
        <v>367.4</v>
      </c>
      <c r="K536" s="79">
        <f t="shared" si="231"/>
        <v>188476</v>
      </c>
      <c r="L536" s="77">
        <f t="shared" si="232"/>
        <v>1438.5</v>
      </c>
      <c r="M536" s="79">
        <f t="shared" si="233"/>
        <v>737949</v>
      </c>
      <c r="N536" s="67" t="s">
        <v>6</v>
      </c>
      <c r="O536" s="73"/>
      <c r="P536" s="74"/>
      <c r="Q536" s="67" t="s">
        <v>6</v>
      </c>
      <c r="R536" s="67" t="s">
        <v>6</v>
      </c>
    </row>
    <row r="537" spans="2:18" ht="18.95" hidden="1" customHeight="1">
      <c r="B537" s="66" t="s">
        <v>1266</v>
      </c>
      <c r="C537" s="66" t="s">
        <v>1267</v>
      </c>
      <c r="D537" s="67" t="s">
        <v>295</v>
      </c>
      <c r="E537" s="68">
        <v>52</v>
      </c>
      <c r="F537" s="77">
        <v>6327.8</v>
      </c>
      <c r="G537" s="79">
        <f t="shared" si="229"/>
        <v>329045</v>
      </c>
      <c r="H537" s="77">
        <v>8250.4</v>
      </c>
      <c r="I537" s="79">
        <f t="shared" si="230"/>
        <v>429020</v>
      </c>
      <c r="J537" s="77">
        <v>5097.3</v>
      </c>
      <c r="K537" s="79">
        <f t="shared" si="231"/>
        <v>265059</v>
      </c>
      <c r="L537" s="77">
        <f t="shared" si="232"/>
        <v>19675.5</v>
      </c>
      <c r="M537" s="79">
        <f t="shared" si="233"/>
        <v>1023124</v>
      </c>
      <c r="N537" s="67" t="s">
        <v>6</v>
      </c>
      <c r="O537" s="73"/>
      <c r="P537" s="74"/>
      <c r="Q537" s="67" t="s">
        <v>6</v>
      </c>
      <c r="R537" s="67" t="s">
        <v>6</v>
      </c>
    </row>
    <row r="538" spans="2:18" ht="18.95" hidden="1" customHeight="1">
      <c r="B538" s="66" t="s">
        <v>1278</v>
      </c>
      <c r="C538" s="66" t="s">
        <v>1192</v>
      </c>
      <c r="D538" s="67" t="s">
        <v>793</v>
      </c>
      <c r="E538" s="68">
        <v>23</v>
      </c>
      <c r="F538" s="77">
        <v>120.7</v>
      </c>
      <c r="G538" s="79">
        <f t="shared" si="229"/>
        <v>2776</v>
      </c>
      <c r="H538" s="77">
        <v>80.8</v>
      </c>
      <c r="I538" s="79">
        <f t="shared" si="230"/>
        <v>1858</v>
      </c>
      <c r="J538" s="77">
        <v>87.8</v>
      </c>
      <c r="K538" s="79">
        <f t="shared" si="231"/>
        <v>2019</v>
      </c>
      <c r="L538" s="77">
        <f t="shared" si="232"/>
        <v>289.3</v>
      </c>
      <c r="M538" s="79">
        <f t="shared" si="233"/>
        <v>6653</v>
      </c>
      <c r="N538" s="67" t="s">
        <v>6</v>
      </c>
      <c r="O538" s="73"/>
      <c r="P538" s="74"/>
      <c r="Q538" s="67" t="s">
        <v>1279</v>
      </c>
      <c r="R538" s="67" t="s">
        <v>6</v>
      </c>
    </row>
    <row r="539" spans="2:18" ht="18.95" hidden="1" customHeight="1">
      <c r="B539" s="66" t="s">
        <v>1176</v>
      </c>
      <c r="C539" s="66" t="s">
        <v>1177</v>
      </c>
      <c r="D539" s="67" t="s">
        <v>793</v>
      </c>
      <c r="E539" s="68">
        <v>68</v>
      </c>
      <c r="F539" s="77">
        <v>918</v>
      </c>
      <c r="G539" s="79">
        <f t="shared" si="229"/>
        <v>62424</v>
      </c>
      <c r="H539" s="77">
        <v>204.8</v>
      </c>
      <c r="I539" s="79">
        <f t="shared" si="230"/>
        <v>13926</v>
      </c>
      <c r="J539" s="77">
        <v>17</v>
      </c>
      <c r="K539" s="79">
        <f t="shared" si="231"/>
        <v>1156</v>
      </c>
      <c r="L539" s="77">
        <f t="shared" si="232"/>
        <v>1139.8</v>
      </c>
      <c r="M539" s="79">
        <f t="shared" si="233"/>
        <v>77506</v>
      </c>
      <c r="N539" s="67" t="s">
        <v>6</v>
      </c>
      <c r="O539" s="73"/>
      <c r="P539" s="74"/>
      <c r="Q539" s="67" t="s">
        <v>6</v>
      </c>
      <c r="R539" s="67" t="s">
        <v>6</v>
      </c>
    </row>
    <row r="540" spans="2:18" ht="18.95" hidden="1" customHeight="1">
      <c r="B540" s="66" t="s">
        <v>1176</v>
      </c>
      <c r="C540" s="66" t="s">
        <v>1178</v>
      </c>
      <c r="D540" s="67" t="s">
        <v>793</v>
      </c>
      <c r="E540" s="68">
        <v>57</v>
      </c>
      <c r="F540" s="77">
        <v>2465.1999999999998</v>
      </c>
      <c r="G540" s="79">
        <f t="shared" si="229"/>
        <v>140516</v>
      </c>
      <c r="H540" s="77">
        <v>814.4</v>
      </c>
      <c r="I540" s="79">
        <f t="shared" si="230"/>
        <v>46420</v>
      </c>
      <c r="J540" s="77">
        <v>34.299999999999997</v>
      </c>
      <c r="K540" s="79">
        <f t="shared" si="231"/>
        <v>1955</v>
      </c>
      <c r="L540" s="77">
        <f t="shared" si="232"/>
        <v>3313.9</v>
      </c>
      <c r="M540" s="79">
        <f t="shared" si="233"/>
        <v>188891</v>
      </c>
      <c r="N540" s="67" t="s">
        <v>6</v>
      </c>
      <c r="O540" s="73"/>
      <c r="P540" s="74"/>
      <c r="Q540" s="67" t="s">
        <v>6</v>
      </c>
      <c r="R540" s="67" t="s">
        <v>6</v>
      </c>
    </row>
    <row r="541" spans="2:18" ht="18.95" hidden="1" customHeight="1">
      <c r="B541" s="66" t="s">
        <v>1179</v>
      </c>
      <c r="C541" s="66" t="s">
        <v>6</v>
      </c>
      <c r="D541" s="67" t="s">
        <v>793</v>
      </c>
      <c r="E541" s="68">
        <v>124</v>
      </c>
      <c r="F541" s="77">
        <v>0</v>
      </c>
      <c r="G541" s="79">
        <f t="shared" si="229"/>
        <v>0</v>
      </c>
      <c r="H541" s="77">
        <v>2383.1999999999998</v>
      </c>
      <c r="I541" s="79">
        <f t="shared" si="230"/>
        <v>295516</v>
      </c>
      <c r="J541" s="77">
        <v>130.1</v>
      </c>
      <c r="K541" s="79">
        <f t="shared" si="231"/>
        <v>16132</v>
      </c>
      <c r="L541" s="77">
        <f t="shared" si="232"/>
        <v>2513.2999999999997</v>
      </c>
      <c r="M541" s="79">
        <f t="shared" si="233"/>
        <v>311648</v>
      </c>
      <c r="N541" s="67" t="s">
        <v>6</v>
      </c>
      <c r="O541" s="73"/>
      <c r="P541" s="74"/>
      <c r="Q541" s="67" t="s">
        <v>6</v>
      </c>
      <c r="R541" s="67" t="s">
        <v>6</v>
      </c>
    </row>
    <row r="542" spans="2:18" ht="18.95" hidden="1" customHeight="1">
      <c r="B542" s="66" t="s">
        <v>1180</v>
      </c>
      <c r="C542" s="66" t="s">
        <v>1181</v>
      </c>
      <c r="D542" s="67" t="s">
        <v>793</v>
      </c>
      <c r="E542" s="68">
        <v>267</v>
      </c>
      <c r="F542" s="77">
        <v>207.5</v>
      </c>
      <c r="G542" s="79">
        <f t="shared" si="229"/>
        <v>55402</v>
      </c>
      <c r="H542" s="77">
        <v>572.79999999999995</v>
      </c>
      <c r="I542" s="79">
        <f t="shared" si="230"/>
        <v>152937</v>
      </c>
      <c r="J542" s="77">
        <v>307.2</v>
      </c>
      <c r="K542" s="79">
        <f t="shared" si="231"/>
        <v>82022</v>
      </c>
      <c r="L542" s="77">
        <f t="shared" si="232"/>
        <v>1087.5</v>
      </c>
      <c r="M542" s="79">
        <f t="shared" si="233"/>
        <v>290361</v>
      </c>
      <c r="N542" s="67" t="s">
        <v>6</v>
      </c>
      <c r="O542" s="73"/>
      <c r="P542" s="74"/>
      <c r="Q542" s="67" t="s">
        <v>6</v>
      </c>
      <c r="R542" s="67" t="s">
        <v>6</v>
      </c>
    </row>
    <row r="543" spans="2:18" ht="18.95" hidden="1" customHeight="1">
      <c r="B543" s="66" t="s">
        <v>1182</v>
      </c>
      <c r="C543" s="66" t="s">
        <v>6</v>
      </c>
      <c r="D543" s="67" t="s">
        <v>1172</v>
      </c>
      <c r="E543" s="68">
        <v>93</v>
      </c>
      <c r="F543" s="77">
        <v>82.7</v>
      </c>
      <c r="G543" s="79">
        <f t="shared" si="229"/>
        <v>7691</v>
      </c>
      <c r="H543" s="77">
        <v>114.4</v>
      </c>
      <c r="I543" s="79">
        <f t="shared" si="230"/>
        <v>10639</v>
      </c>
      <c r="J543" s="77">
        <v>74.599999999999994</v>
      </c>
      <c r="K543" s="79">
        <f t="shared" si="231"/>
        <v>6937</v>
      </c>
      <c r="L543" s="77">
        <f t="shared" si="232"/>
        <v>271.70000000000005</v>
      </c>
      <c r="M543" s="79">
        <f t="shared" si="233"/>
        <v>25267</v>
      </c>
      <c r="N543" s="67" t="s">
        <v>6</v>
      </c>
      <c r="O543" s="73"/>
      <c r="P543" s="74"/>
      <c r="Q543" s="67" t="s">
        <v>6</v>
      </c>
      <c r="R543" s="67" t="s">
        <v>6</v>
      </c>
    </row>
    <row r="544" spans="2:18" ht="18.95" hidden="1" customHeight="1">
      <c r="B544" s="66" t="s">
        <v>1183</v>
      </c>
      <c r="C544" s="66" t="s">
        <v>1184</v>
      </c>
      <c r="D544" s="67" t="s">
        <v>1172</v>
      </c>
      <c r="E544" s="68">
        <v>40</v>
      </c>
      <c r="F544" s="77">
        <v>377.1</v>
      </c>
      <c r="G544" s="79">
        <f t="shared" si="229"/>
        <v>15084</v>
      </c>
      <c r="H544" s="77">
        <v>3880.8</v>
      </c>
      <c r="I544" s="79">
        <f t="shared" si="230"/>
        <v>155232</v>
      </c>
      <c r="J544" s="77">
        <v>484.3</v>
      </c>
      <c r="K544" s="79">
        <f t="shared" si="231"/>
        <v>19372</v>
      </c>
      <c r="L544" s="77">
        <f t="shared" si="232"/>
        <v>4742.2000000000007</v>
      </c>
      <c r="M544" s="79">
        <f t="shared" si="233"/>
        <v>189688</v>
      </c>
      <c r="N544" s="67" t="s">
        <v>6</v>
      </c>
      <c r="O544" s="73"/>
      <c r="P544" s="74"/>
      <c r="Q544" s="67" t="s">
        <v>6</v>
      </c>
      <c r="R544" s="67" t="s">
        <v>6</v>
      </c>
    </row>
    <row r="545" spans="2:18" ht="18.95" hidden="1" customHeight="1">
      <c r="B545" s="66" t="s">
        <v>1185</v>
      </c>
      <c r="C545" s="66" t="s">
        <v>1184</v>
      </c>
      <c r="D545" s="67" t="s">
        <v>1172</v>
      </c>
      <c r="E545" s="68">
        <v>31</v>
      </c>
      <c r="F545" s="77">
        <v>667.7</v>
      </c>
      <c r="G545" s="79">
        <f t="shared" si="229"/>
        <v>20698</v>
      </c>
      <c r="H545" s="77">
        <v>8460</v>
      </c>
      <c r="I545" s="79">
        <f t="shared" si="230"/>
        <v>262260</v>
      </c>
      <c r="J545" s="77">
        <v>594.5</v>
      </c>
      <c r="K545" s="79">
        <f t="shared" si="231"/>
        <v>18429</v>
      </c>
      <c r="L545" s="77">
        <f t="shared" si="232"/>
        <v>9722.2000000000007</v>
      </c>
      <c r="M545" s="79">
        <f t="shared" si="233"/>
        <v>301387</v>
      </c>
      <c r="N545" s="67" t="s">
        <v>6</v>
      </c>
      <c r="O545" s="73"/>
      <c r="P545" s="74"/>
      <c r="Q545" s="67" t="s">
        <v>6</v>
      </c>
      <c r="R545" s="67" t="s">
        <v>6</v>
      </c>
    </row>
    <row r="546" spans="2:18" ht="18.95" hidden="1" customHeight="1">
      <c r="B546" s="66" t="s">
        <v>1186</v>
      </c>
      <c r="C546" s="66" t="s">
        <v>1187</v>
      </c>
      <c r="D546" s="67" t="s">
        <v>8</v>
      </c>
      <c r="E546" s="68">
        <v>3</v>
      </c>
      <c r="F546" s="77">
        <v>7640.7</v>
      </c>
      <c r="G546" s="79">
        <f t="shared" si="229"/>
        <v>22922</v>
      </c>
      <c r="H546" s="77">
        <v>52852</v>
      </c>
      <c r="I546" s="79">
        <f t="shared" si="230"/>
        <v>158556</v>
      </c>
      <c r="J546" s="77">
        <v>0</v>
      </c>
      <c r="K546" s="79">
        <f t="shared" si="231"/>
        <v>0</v>
      </c>
      <c r="L546" s="77">
        <f t="shared" si="232"/>
        <v>60492.7</v>
      </c>
      <c r="M546" s="79">
        <f t="shared" si="233"/>
        <v>181478</v>
      </c>
      <c r="N546" s="67" t="s">
        <v>6</v>
      </c>
      <c r="O546" s="73"/>
      <c r="P546" s="74"/>
      <c r="Q546" s="67" t="s">
        <v>6</v>
      </c>
      <c r="R546" s="67" t="s">
        <v>6</v>
      </c>
    </row>
    <row r="547" spans="2:18" ht="18.95" hidden="1" customHeight="1">
      <c r="B547" s="66" t="s">
        <v>1186</v>
      </c>
      <c r="C547" s="66" t="s">
        <v>1188</v>
      </c>
      <c r="D547" s="67" t="s">
        <v>8</v>
      </c>
      <c r="E547" s="68">
        <v>2</v>
      </c>
      <c r="F547" s="77">
        <v>9757.9</v>
      </c>
      <c r="G547" s="79">
        <f t="shared" si="229"/>
        <v>19515</v>
      </c>
      <c r="H547" s="77">
        <v>70196</v>
      </c>
      <c r="I547" s="79">
        <f t="shared" si="230"/>
        <v>140392</v>
      </c>
      <c r="J547" s="77">
        <v>0</v>
      </c>
      <c r="K547" s="79">
        <f t="shared" si="231"/>
        <v>0</v>
      </c>
      <c r="L547" s="77">
        <f t="shared" si="232"/>
        <v>79953.899999999994</v>
      </c>
      <c r="M547" s="79">
        <f t="shared" si="233"/>
        <v>159907</v>
      </c>
      <c r="N547" s="67" t="s">
        <v>6</v>
      </c>
      <c r="O547" s="73"/>
      <c r="P547" s="74"/>
      <c r="Q547" s="67" t="s">
        <v>6</v>
      </c>
      <c r="R547" s="67" t="s">
        <v>6</v>
      </c>
    </row>
    <row r="548" spans="2:18" ht="18.95" hidden="1" customHeight="1">
      <c r="B548" s="66" t="s">
        <v>1189</v>
      </c>
      <c r="C548" s="66" t="s">
        <v>6</v>
      </c>
      <c r="D548" s="67" t="s">
        <v>8</v>
      </c>
      <c r="E548" s="68">
        <v>3</v>
      </c>
      <c r="F548" s="77">
        <v>2236.9</v>
      </c>
      <c r="G548" s="79">
        <f t="shared" si="229"/>
        <v>6710</v>
      </c>
      <c r="H548" s="77">
        <v>3995.2</v>
      </c>
      <c r="I548" s="79">
        <f t="shared" si="230"/>
        <v>11985</v>
      </c>
      <c r="J548" s="77">
        <v>550</v>
      </c>
      <c r="K548" s="79">
        <f t="shared" si="231"/>
        <v>1650</v>
      </c>
      <c r="L548" s="77">
        <f t="shared" si="232"/>
        <v>6782.1</v>
      </c>
      <c r="M548" s="79">
        <f t="shared" si="233"/>
        <v>20345</v>
      </c>
      <c r="N548" s="67" t="s">
        <v>6</v>
      </c>
      <c r="O548" s="73"/>
      <c r="P548" s="74"/>
      <c r="Q548" s="67" t="s">
        <v>6</v>
      </c>
      <c r="R548" s="67" t="s">
        <v>6</v>
      </c>
    </row>
    <row r="549" spans="2:18" ht="18.95" hidden="1" customHeight="1">
      <c r="B549" s="66" t="s">
        <v>1295</v>
      </c>
      <c r="C549" s="66" t="s">
        <v>6</v>
      </c>
      <c r="D549" s="67" t="s">
        <v>6</v>
      </c>
      <c r="E549" s="68">
        <v>0</v>
      </c>
      <c r="F549" s="77">
        <v>0</v>
      </c>
      <c r="G549" s="78">
        <v>0</v>
      </c>
      <c r="H549" s="77">
        <v>0</v>
      </c>
      <c r="I549" s="78">
        <v>0</v>
      </c>
      <c r="J549" s="77">
        <v>0</v>
      </c>
      <c r="K549" s="78">
        <v>0</v>
      </c>
      <c r="L549" s="77">
        <v>0</v>
      </c>
      <c r="M549" s="78">
        <v>0</v>
      </c>
      <c r="N549" s="67" t="s">
        <v>794</v>
      </c>
      <c r="O549" s="73"/>
      <c r="P549" s="74"/>
      <c r="Q549" s="67" t="s">
        <v>6</v>
      </c>
      <c r="R549" s="67" t="s">
        <v>6</v>
      </c>
    </row>
    <row r="550" spans="2:18" ht="18.95" hidden="1" customHeight="1">
      <c r="B550" s="66" t="s">
        <v>1296</v>
      </c>
      <c r="C550" s="66" t="s">
        <v>1297</v>
      </c>
      <c r="D550" s="67" t="s">
        <v>793</v>
      </c>
      <c r="E550" s="68">
        <v>70</v>
      </c>
      <c r="F550" s="77">
        <v>914.5</v>
      </c>
      <c r="G550" s="79">
        <f>TRUNC($E550*F550)</f>
        <v>64015</v>
      </c>
      <c r="H550" s="77">
        <v>9744.7999999999993</v>
      </c>
      <c r="I550" s="79">
        <f>TRUNC($E550*H550)</f>
        <v>682136</v>
      </c>
      <c r="J550" s="77">
        <v>843</v>
      </c>
      <c r="K550" s="79">
        <f>TRUNC($E550*J550)</f>
        <v>59010</v>
      </c>
      <c r="L550" s="77">
        <f>F550+H550+J550</f>
        <v>11502.3</v>
      </c>
      <c r="M550" s="79">
        <f t="shared" ref="M550:M552" si="234">G550+I550+K550</f>
        <v>805161</v>
      </c>
      <c r="N550" s="67" t="s">
        <v>6</v>
      </c>
      <c r="O550" s="73"/>
      <c r="P550" s="74"/>
      <c r="Q550" s="67" t="s">
        <v>6</v>
      </c>
      <c r="R550" s="67" t="s">
        <v>6</v>
      </c>
    </row>
    <row r="551" spans="2:18" ht="18.95" hidden="1" customHeight="1">
      <c r="B551" s="66" t="s">
        <v>1298</v>
      </c>
      <c r="C551" s="66" t="s">
        <v>1299</v>
      </c>
      <c r="D551" s="67" t="s">
        <v>793</v>
      </c>
      <c r="E551" s="68">
        <v>74</v>
      </c>
      <c r="F551" s="77">
        <v>1462.9</v>
      </c>
      <c r="G551" s="79">
        <f>TRUNC($E551*F551)</f>
        <v>108254</v>
      </c>
      <c r="H551" s="77">
        <v>169.6</v>
      </c>
      <c r="I551" s="79">
        <f>TRUNC($E551*H551)</f>
        <v>12550</v>
      </c>
      <c r="J551" s="77">
        <v>11.8</v>
      </c>
      <c r="K551" s="79">
        <f>TRUNC($E551*J551)</f>
        <v>873</v>
      </c>
      <c r="L551" s="77">
        <f>F551+H551+J551</f>
        <v>1644.3</v>
      </c>
      <c r="M551" s="79">
        <f t="shared" si="234"/>
        <v>121677</v>
      </c>
      <c r="N551" s="67" t="s">
        <v>6</v>
      </c>
      <c r="O551" s="73"/>
      <c r="P551" s="74"/>
      <c r="Q551" s="67" t="s">
        <v>6</v>
      </c>
      <c r="R551" s="67" t="s">
        <v>6</v>
      </c>
    </row>
    <row r="552" spans="2:18" ht="18.95" hidden="1" customHeight="1">
      <c r="B552" s="66" t="s">
        <v>1300</v>
      </c>
      <c r="C552" s="66" t="s">
        <v>6</v>
      </c>
      <c r="D552" s="67" t="s">
        <v>1172</v>
      </c>
      <c r="E552" s="68">
        <v>1</v>
      </c>
      <c r="F552" s="77">
        <v>866.9</v>
      </c>
      <c r="G552" s="79">
        <f>TRUNC($E552*F552)</f>
        <v>866</v>
      </c>
      <c r="H552" s="77">
        <v>7812</v>
      </c>
      <c r="I552" s="79">
        <f>TRUNC($E552*H552)</f>
        <v>7812</v>
      </c>
      <c r="J552" s="77">
        <v>1146.2</v>
      </c>
      <c r="K552" s="79">
        <f>TRUNC($E552*J552)</f>
        <v>1146</v>
      </c>
      <c r="L552" s="77">
        <f>F552+H552+J552</f>
        <v>9825.1</v>
      </c>
      <c r="M552" s="79">
        <f t="shared" si="234"/>
        <v>9824</v>
      </c>
      <c r="N552" s="67" t="s">
        <v>6</v>
      </c>
      <c r="O552" s="73"/>
      <c r="P552" s="74"/>
      <c r="Q552" s="67" t="s">
        <v>6</v>
      </c>
      <c r="R552" s="67" t="s">
        <v>6</v>
      </c>
    </row>
    <row r="553" spans="2:18" ht="18.95" hidden="1" customHeight="1">
      <c r="B553" s="66" t="s">
        <v>1301</v>
      </c>
      <c r="C553" s="66" t="s">
        <v>6</v>
      </c>
      <c r="D553" s="67" t="s">
        <v>6</v>
      </c>
      <c r="E553" s="68">
        <v>0</v>
      </c>
      <c r="F553" s="77">
        <v>0</v>
      </c>
      <c r="G553" s="78">
        <v>0</v>
      </c>
      <c r="H553" s="77">
        <v>0</v>
      </c>
      <c r="I553" s="78">
        <v>0</v>
      </c>
      <c r="J553" s="77">
        <v>0</v>
      </c>
      <c r="K553" s="78">
        <v>0</v>
      </c>
      <c r="L553" s="77">
        <v>0</v>
      </c>
      <c r="M553" s="78">
        <v>0</v>
      </c>
      <c r="N553" s="67" t="s">
        <v>1256</v>
      </c>
      <c r="O553" s="73"/>
      <c r="P553" s="74"/>
      <c r="Q553" s="67" t="s">
        <v>6</v>
      </c>
      <c r="R553" s="67" t="s">
        <v>6</v>
      </c>
    </row>
    <row r="554" spans="2:18" ht="18.95" hidden="1" customHeight="1">
      <c r="B554" s="66" t="s">
        <v>1191</v>
      </c>
      <c r="C554" s="66" t="s">
        <v>1192</v>
      </c>
      <c r="D554" s="67" t="s">
        <v>1172</v>
      </c>
      <c r="E554" s="68">
        <v>31</v>
      </c>
      <c r="F554" s="77">
        <v>405.8</v>
      </c>
      <c r="G554" s="79">
        <f t="shared" ref="G554:G559" si="235">TRUNC($E554*F554)</f>
        <v>12579</v>
      </c>
      <c r="H554" s="77">
        <v>13113.6</v>
      </c>
      <c r="I554" s="79">
        <f t="shared" ref="I554:I559" si="236">TRUNC($E554*H554)</f>
        <v>406521</v>
      </c>
      <c r="J554" s="77">
        <v>0</v>
      </c>
      <c r="K554" s="79">
        <f t="shared" ref="K554:K559" si="237">TRUNC($E554*J554)</f>
        <v>0</v>
      </c>
      <c r="L554" s="77">
        <f t="shared" ref="L554:L559" si="238">F554+H554+J554</f>
        <v>13519.4</v>
      </c>
      <c r="M554" s="79">
        <f t="shared" ref="M554:M559" si="239">G554+I554+K554</f>
        <v>419100</v>
      </c>
      <c r="N554" s="67" t="s">
        <v>6</v>
      </c>
      <c r="O554" s="73"/>
      <c r="P554" s="74"/>
      <c r="Q554" s="67" t="s">
        <v>1193</v>
      </c>
      <c r="R554" s="67" t="s">
        <v>6</v>
      </c>
    </row>
    <row r="555" spans="2:18" ht="18.95" hidden="1" customHeight="1">
      <c r="B555" s="66" t="s">
        <v>1194</v>
      </c>
      <c r="C555" s="66" t="s">
        <v>1195</v>
      </c>
      <c r="D555" s="67" t="s">
        <v>793</v>
      </c>
      <c r="E555" s="68">
        <v>20</v>
      </c>
      <c r="F555" s="77">
        <v>16676.900000000001</v>
      </c>
      <c r="G555" s="79">
        <f t="shared" si="235"/>
        <v>333538</v>
      </c>
      <c r="H555" s="77">
        <v>27207.200000000001</v>
      </c>
      <c r="I555" s="79">
        <f t="shared" si="236"/>
        <v>544144</v>
      </c>
      <c r="J555" s="77">
        <v>0</v>
      </c>
      <c r="K555" s="79">
        <f t="shared" si="237"/>
        <v>0</v>
      </c>
      <c r="L555" s="77">
        <f t="shared" si="238"/>
        <v>43884.100000000006</v>
      </c>
      <c r="M555" s="79">
        <f t="shared" si="239"/>
        <v>877682</v>
      </c>
      <c r="N555" s="67" t="s">
        <v>6</v>
      </c>
      <c r="O555" s="73"/>
      <c r="P555" s="74"/>
      <c r="Q555" s="67" t="s">
        <v>1196</v>
      </c>
      <c r="R555" s="67" t="s">
        <v>6</v>
      </c>
    </row>
    <row r="556" spans="2:18" ht="18.95" hidden="1" customHeight="1">
      <c r="B556" s="66" t="s">
        <v>1197</v>
      </c>
      <c r="C556" s="66" t="s">
        <v>1192</v>
      </c>
      <c r="D556" s="67" t="s">
        <v>1172</v>
      </c>
      <c r="E556" s="68">
        <v>66</v>
      </c>
      <c r="F556" s="77">
        <v>834.5</v>
      </c>
      <c r="G556" s="79">
        <f t="shared" si="235"/>
        <v>55077</v>
      </c>
      <c r="H556" s="77">
        <v>2563.3000000000002</v>
      </c>
      <c r="I556" s="79">
        <f t="shared" si="236"/>
        <v>169177</v>
      </c>
      <c r="J556" s="77">
        <v>1022</v>
      </c>
      <c r="K556" s="79">
        <f t="shared" si="237"/>
        <v>67452</v>
      </c>
      <c r="L556" s="77">
        <f t="shared" si="238"/>
        <v>4419.8</v>
      </c>
      <c r="M556" s="79">
        <f t="shared" si="239"/>
        <v>291706</v>
      </c>
      <c r="N556" s="67" t="s">
        <v>6</v>
      </c>
      <c r="O556" s="73"/>
      <c r="P556" s="74"/>
      <c r="Q556" s="67" t="s">
        <v>1198</v>
      </c>
      <c r="R556" s="67" t="s">
        <v>6</v>
      </c>
    </row>
    <row r="557" spans="2:18" ht="18.95" hidden="1" customHeight="1">
      <c r="B557" s="66" t="s">
        <v>1199</v>
      </c>
      <c r="C557" s="66" t="s">
        <v>1200</v>
      </c>
      <c r="D557" s="67" t="s">
        <v>793</v>
      </c>
      <c r="E557" s="68">
        <v>153</v>
      </c>
      <c r="F557" s="77">
        <v>2042.5</v>
      </c>
      <c r="G557" s="79">
        <f t="shared" si="235"/>
        <v>312502</v>
      </c>
      <c r="H557" s="77">
        <v>0</v>
      </c>
      <c r="I557" s="79">
        <f t="shared" si="236"/>
        <v>0</v>
      </c>
      <c r="J557" s="77">
        <v>0</v>
      </c>
      <c r="K557" s="79">
        <f t="shared" si="237"/>
        <v>0</v>
      </c>
      <c r="L557" s="77">
        <f t="shared" si="238"/>
        <v>2042.5</v>
      </c>
      <c r="M557" s="79">
        <f t="shared" si="239"/>
        <v>312502</v>
      </c>
      <c r="N557" s="67" t="s">
        <v>6</v>
      </c>
      <c r="O557" s="73"/>
      <c r="P557" s="74"/>
      <c r="Q557" s="67" t="s">
        <v>6</v>
      </c>
      <c r="R557" s="67" t="s">
        <v>6</v>
      </c>
    </row>
    <row r="558" spans="2:18" ht="18.95" hidden="1" customHeight="1">
      <c r="B558" s="66" t="s">
        <v>1201</v>
      </c>
      <c r="C558" s="66" t="s">
        <v>1202</v>
      </c>
      <c r="D558" s="67" t="s">
        <v>793</v>
      </c>
      <c r="E558" s="68">
        <v>153</v>
      </c>
      <c r="F558" s="77">
        <v>545.9</v>
      </c>
      <c r="G558" s="79">
        <f t="shared" si="235"/>
        <v>83522</v>
      </c>
      <c r="H558" s="77">
        <v>0</v>
      </c>
      <c r="I558" s="79">
        <f t="shared" si="236"/>
        <v>0</v>
      </c>
      <c r="J558" s="77">
        <v>0</v>
      </c>
      <c r="K558" s="79">
        <f t="shared" si="237"/>
        <v>0</v>
      </c>
      <c r="L558" s="77">
        <f t="shared" si="238"/>
        <v>545.9</v>
      </c>
      <c r="M558" s="79">
        <f t="shared" si="239"/>
        <v>83522</v>
      </c>
      <c r="N558" s="67" t="s">
        <v>6</v>
      </c>
      <c r="O558" s="73"/>
      <c r="P558" s="74"/>
      <c r="Q558" s="67" t="s">
        <v>6</v>
      </c>
      <c r="R558" s="67" t="s">
        <v>6</v>
      </c>
    </row>
    <row r="559" spans="2:18" ht="18.95" hidden="1" customHeight="1">
      <c r="B559" s="66" t="s">
        <v>1203</v>
      </c>
      <c r="C559" s="66" t="s">
        <v>1204</v>
      </c>
      <c r="D559" s="67" t="s">
        <v>294</v>
      </c>
      <c r="E559" s="68">
        <v>48</v>
      </c>
      <c r="F559" s="77">
        <v>670.3</v>
      </c>
      <c r="G559" s="79">
        <f t="shared" si="235"/>
        <v>32174</v>
      </c>
      <c r="H559" s="77">
        <v>2350.4</v>
      </c>
      <c r="I559" s="79">
        <f t="shared" si="236"/>
        <v>112819</v>
      </c>
      <c r="J559" s="77">
        <v>25.8</v>
      </c>
      <c r="K559" s="79">
        <f t="shared" si="237"/>
        <v>1238</v>
      </c>
      <c r="L559" s="77">
        <f t="shared" si="238"/>
        <v>3046.5</v>
      </c>
      <c r="M559" s="79">
        <f t="shared" si="239"/>
        <v>146231</v>
      </c>
      <c r="N559" s="67" t="s">
        <v>6</v>
      </c>
      <c r="O559" s="73"/>
      <c r="P559" s="74"/>
      <c r="Q559" s="67" t="s">
        <v>6</v>
      </c>
      <c r="R559" s="67" t="s">
        <v>6</v>
      </c>
    </row>
    <row r="560" spans="2:18" ht="18.95" hidden="1" customHeight="1">
      <c r="B560" s="66" t="s">
        <v>1302</v>
      </c>
      <c r="C560" s="66" t="s">
        <v>6</v>
      </c>
      <c r="D560" s="67" t="s">
        <v>6</v>
      </c>
      <c r="E560" s="68">
        <v>0</v>
      </c>
      <c r="F560" s="77">
        <v>0</v>
      </c>
      <c r="G560" s="78">
        <v>0</v>
      </c>
      <c r="H560" s="77">
        <v>0</v>
      </c>
      <c r="I560" s="78">
        <v>0</v>
      </c>
      <c r="J560" s="77">
        <v>0</v>
      </c>
      <c r="K560" s="78">
        <v>0</v>
      </c>
      <c r="L560" s="77">
        <v>0</v>
      </c>
      <c r="M560" s="78">
        <v>0</v>
      </c>
      <c r="N560" s="67" t="s">
        <v>1256</v>
      </c>
      <c r="O560" s="73"/>
      <c r="P560" s="74"/>
      <c r="Q560" s="67" t="s">
        <v>6</v>
      </c>
      <c r="R560" s="67" t="s">
        <v>6</v>
      </c>
    </row>
    <row r="561" spans="2:18" ht="18.95" hidden="1" customHeight="1">
      <c r="B561" s="66" t="s">
        <v>1206</v>
      </c>
      <c r="C561" s="66" t="s">
        <v>6</v>
      </c>
      <c r="D561" s="67" t="s">
        <v>6</v>
      </c>
      <c r="E561" s="68">
        <v>0</v>
      </c>
      <c r="F561" s="77">
        <v>0</v>
      </c>
      <c r="G561" s="78">
        <v>0</v>
      </c>
      <c r="H561" s="77">
        <v>0</v>
      </c>
      <c r="I561" s="78">
        <v>0</v>
      </c>
      <c r="J561" s="77">
        <v>0</v>
      </c>
      <c r="K561" s="78">
        <v>0</v>
      </c>
      <c r="L561" s="77">
        <v>0</v>
      </c>
      <c r="M561" s="78">
        <v>0</v>
      </c>
      <c r="N561" s="67" t="s">
        <v>794</v>
      </c>
      <c r="O561" s="73"/>
      <c r="P561" s="74"/>
      <c r="Q561" s="67" t="s">
        <v>6</v>
      </c>
      <c r="R561" s="67" t="s">
        <v>6</v>
      </c>
    </row>
    <row r="562" spans="2:18" ht="18.95" hidden="1" customHeight="1">
      <c r="B562" s="66" t="s">
        <v>1207</v>
      </c>
      <c r="C562" s="66" t="s">
        <v>1208</v>
      </c>
      <c r="D562" s="67" t="s">
        <v>10</v>
      </c>
      <c r="E562" s="68">
        <v>1</v>
      </c>
      <c r="F562" s="77">
        <v>285344.3</v>
      </c>
      <c r="G562" s="79">
        <f t="shared" ref="G562:G571" si="240">TRUNC($E562*F562)</f>
        <v>285344</v>
      </c>
      <c r="H562" s="77">
        <v>3674649.6</v>
      </c>
      <c r="I562" s="79">
        <f t="shared" ref="I562:I571" si="241">TRUNC($E562*H562)</f>
        <v>3674649</v>
      </c>
      <c r="J562" s="77">
        <v>1585265</v>
      </c>
      <c r="K562" s="79">
        <f t="shared" ref="K562:K571" si="242">TRUNC($E562*J562)</f>
        <v>1585265</v>
      </c>
      <c r="L562" s="77">
        <f t="shared" ref="L562:L571" si="243">F562+H562+J562</f>
        <v>5545258.9000000004</v>
      </c>
      <c r="M562" s="79">
        <f t="shared" ref="M562:M571" si="244">G562+I562+K562</f>
        <v>5545258</v>
      </c>
      <c r="N562" s="67" t="s">
        <v>6</v>
      </c>
      <c r="O562" s="73"/>
      <c r="P562" s="74"/>
      <c r="Q562" s="67" t="s">
        <v>6</v>
      </c>
      <c r="R562" s="67" t="s">
        <v>6</v>
      </c>
    </row>
    <row r="563" spans="2:18" ht="18.95" hidden="1" customHeight="1">
      <c r="B563" s="66" t="s">
        <v>1207</v>
      </c>
      <c r="C563" s="66" t="s">
        <v>1209</v>
      </c>
      <c r="D563" s="67" t="s">
        <v>10</v>
      </c>
      <c r="E563" s="68">
        <v>1</v>
      </c>
      <c r="F563" s="77">
        <v>203817.4</v>
      </c>
      <c r="G563" s="79">
        <f t="shared" si="240"/>
        <v>203817</v>
      </c>
      <c r="H563" s="77">
        <v>2624749.6</v>
      </c>
      <c r="I563" s="79">
        <f t="shared" si="241"/>
        <v>2624749</v>
      </c>
      <c r="J563" s="77">
        <v>1132332.3</v>
      </c>
      <c r="K563" s="79">
        <f t="shared" si="242"/>
        <v>1132332</v>
      </c>
      <c r="L563" s="77">
        <f t="shared" si="243"/>
        <v>3960899.3</v>
      </c>
      <c r="M563" s="79">
        <f t="shared" si="244"/>
        <v>3960898</v>
      </c>
      <c r="N563" s="67" t="s">
        <v>6</v>
      </c>
      <c r="O563" s="73"/>
      <c r="P563" s="74"/>
      <c r="Q563" s="67" t="s">
        <v>6</v>
      </c>
      <c r="R563" s="67" t="s">
        <v>6</v>
      </c>
    </row>
    <row r="564" spans="2:18" ht="18.95" hidden="1" customHeight="1">
      <c r="B564" s="66" t="s">
        <v>1210</v>
      </c>
      <c r="C564" s="66" t="s">
        <v>1211</v>
      </c>
      <c r="D564" s="67" t="s">
        <v>294</v>
      </c>
      <c r="E564" s="68">
        <v>468</v>
      </c>
      <c r="F564" s="77">
        <v>37766.300000000003</v>
      </c>
      <c r="G564" s="79">
        <f t="shared" si="240"/>
        <v>17674628</v>
      </c>
      <c r="H564" s="77">
        <v>61568</v>
      </c>
      <c r="I564" s="79">
        <f t="shared" si="241"/>
        <v>28813824</v>
      </c>
      <c r="J564" s="77">
        <v>22534.400000000001</v>
      </c>
      <c r="K564" s="79">
        <f t="shared" si="242"/>
        <v>10546099</v>
      </c>
      <c r="L564" s="77">
        <f t="shared" si="243"/>
        <v>121868.70000000001</v>
      </c>
      <c r="M564" s="79">
        <f t="shared" si="244"/>
        <v>57034551</v>
      </c>
      <c r="N564" s="67" t="s">
        <v>6</v>
      </c>
      <c r="O564" s="73"/>
      <c r="P564" s="74"/>
      <c r="Q564" s="67" t="s">
        <v>6</v>
      </c>
      <c r="R564" s="67" t="s">
        <v>6</v>
      </c>
    </row>
    <row r="565" spans="2:18" ht="18.95" hidden="1" customHeight="1">
      <c r="B565" s="66" t="s">
        <v>1210</v>
      </c>
      <c r="C565" s="66" t="s">
        <v>1213</v>
      </c>
      <c r="D565" s="67" t="s">
        <v>294</v>
      </c>
      <c r="E565" s="68">
        <v>272</v>
      </c>
      <c r="F565" s="77">
        <v>25925</v>
      </c>
      <c r="G565" s="79">
        <f t="shared" si="240"/>
        <v>7051600</v>
      </c>
      <c r="H565" s="77">
        <v>58275.199999999997</v>
      </c>
      <c r="I565" s="79">
        <f t="shared" si="241"/>
        <v>15850854</v>
      </c>
      <c r="J565" s="77">
        <v>13111.7</v>
      </c>
      <c r="K565" s="79">
        <f t="shared" si="242"/>
        <v>3566382</v>
      </c>
      <c r="L565" s="77">
        <f t="shared" si="243"/>
        <v>97311.9</v>
      </c>
      <c r="M565" s="79">
        <f t="shared" si="244"/>
        <v>26468836</v>
      </c>
      <c r="N565" s="67" t="s">
        <v>6</v>
      </c>
      <c r="O565" s="73"/>
      <c r="P565" s="74"/>
      <c r="Q565" s="67" t="s">
        <v>6</v>
      </c>
      <c r="R565" s="67" t="s">
        <v>6</v>
      </c>
    </row>
    <row r="566" spans="2:18" ht="18.95" hidden="1" customHeight="1">
      <c r="B566" s="66" t="s">
        <v>1215</v>
      </c>
      <c r="C566" s="66" t="s">
        <v>1312</v>
      </c>
      <c r="D566" s="67" t="s">
        <v>10</v>
      </c>
      <c r="E566" s="68">
        <v>1</v>
      </c>
      <c r="F566" s="77">
        <v>438617.3</v>
      </c>
      <c r="G566" s="79">
        <f t="shared" si="240"/>
        <v>438617</v>
      </c>
      <c r="H566" s="77">
        <v>3706695.2</v>
      </c>
      <c r="I566" s="79">
        <f t="shared" si="241"/>
        <v>3706695</v>
      </c>
      <c r="J566" s="77">
        <v>79097.5</v>
      </c>
      <c r="K566" s="79">
        <f t="shared" si="242"/>
        <v>79097</v>
      </c>
      <c r="L566" s="77">
        <f t="shared" si="243"/>
        <v>4224410</v>
      </c>
      <c r="M566" s="79">
        <f t="shared" si="244"/>
        <v>4224409</v>
      </c>
      <c r="N566" s="67" t="s">
        <v>6</v>
      </c>
      <c r="O566" s="73"/>
      <c r="P566" s="74"/>
      <c r="Q566" s="67" t="s">
        <v>6</v>
      </c>
      <c r="R566" s="67" t="s">
        <v>6</v>
      </c>
    </row>
    <row r="567" spans="2:18" ht="18.95" hidden="1" customHeight="1">
      <c r="B567" s="66" t="s">
        <v>1217</v>
      </c>
      <c r="C567" s="66" t="s">
        <v>1218</v>
      </c>
      <c r="D567" s="67" t="s">
        <v>10</v>
      </c>
      <c r="E567" s="68">
        <v>1</v>
      </c>
      <c r="F567" s="77">
        <v>4531.5</v>
      </c>
      <c r="G567" s="79">
        <f t="shared" si="240"/>
        <v>4531</v>
      </c>
      <c r="H567" s="77">
        <v>265212.79999999999</v>
      </c>
      <c r="I567" s="79">
        <f t="shared" si="241"/>
        <v>265212</v>
      </c>
      <c r="J567" s="77">
        <v>36801.599999999999</v>
      </c>
      <c r="K567" s="79">
        <f t="shared" si="242"/>
        <v>36801</v>
      </c>
      <c r="L567" s="77">
        <f t="shared" si="243"/>
        <v>306545.89999999997</v>
      </c>
      <c r="M567" s="79">
        <f t="shared" si="244"/>
        <v>306544</v>
      </c>
      <c r="N567" s="67" t="s">
        <v>6</v>
      </c>
      <c r="O567" s="73"/>
      <c r="P567" s="74"/>
      <c r="Q567" s="67" t="s">
        <v>6</v>
      </c>
      <c r="R567" s="67" t="s">
        <v>6</v>
      </c>
    </row>
    <row r="568" spans="2:18" ht="18.95" hidden="1" customHeight="1">
      <c r="B568" s="66" t="s">
        <v>1219</v>
      </c>
      <c r="C568" s="66" t="s">
        <v>6</v>
      </c>
      <c r="D568" s="67" t="s">
        <v>294</v>
      </c>
      <c r="E568" s="68">
        <v>24</v>
      </c>
      <c r="F568" s="77">
        <v>55896.800000000003</v>
      </c>
      <c r="G568" s="79">
        <f t="shared" si="240"/>
        <v>1341523</v>
      </c>
      <c r="H568" s="77">
        <v>260368</v>
      </c>
      <c r="I568" s="79">
        <f t="shared" si="241"/>
        <v>6248832</v>
      </c>
      <c r="J568" s="77">
        <v>5191.7</v>
      </c>
      <c r="K568" s="79">
        <f t="shared" si="242"/>
        <v>124600</v>
      </c>
      <c r="L568" s="77">
        <f t="shared" si="243"/>
        <v>321456.5</v>
      </c>
      <c r="M568" s="79">
        <f t="shared" si="244"/>
        <v>7714955</v>
      </c>
      <c r="N568" s="67" t="s">
        <v>6</v>
      </c>
      <c r="O568" s="73"/>
      <c r="P568" s="74"/>
      <c r="Q568" s="67" t="s">
        <v>6</v>
      </c>
      <c r="R568" s="67" t="s">
        <v>6</v>
      </c>
    </row>
    <row r="569" spans="2:18" ht="18.95" hidden="1" customHeight="1">
      <c r="B569" s="66" t="s">
        <v>1220</v>
      </c>
      <c r="C569" s="66" t="s">
        <v>1218</v>
      </c>
      <c r="D569" s="67" t="s">
        <v>10</v>
      </c>
      <c r="E569" s="68">
        <v>1</v>
      </c>
      <c r="F569" s="77">
        <v>4531.5</v>
      </c>
      <c r="G569" s="79">
        <f t="shared" si="240"/>
        <v>4531</v>
      </c>
      <c r="H569" s="77">
        <v>265212.79999999999</v>
      </c>
      <c r="I569" s="79">
        <f t="shared" si="241"/>
        <v>265212</v>
      </c>
      <c r="J569" s="77">
        <v>36801.599999999999</v>
      </c>
      <c r="K569" s="79">
        <f t="shared" si="242"/>
        <v>36801</v>
      </c>
      <c r="L569" s="77">
        <f t="shared" si="243"/>
        <v>306545.89999999997</v>
      </c>
      <c r="M569" s="79">
        <f t="shared" si="244"/>
        <v>306544</v>
      </c>
      <c r="N569" s="67" t="s">
        <v>6</v>
      </c>
      <c r="O569" s="73"/>
      <c r="P569" s="74"/>
      <c r="Q569" s="67" t="s">
        <v>6</v>
      </c>
      <c r="R569" s="67" t="s">
        <v>6</v>
      </c>
    </row>
    <row r="570" spans="2:18" ht="18.95" hidden="1" customHeight="1">
      <c r="B570" s="66" t="s">
        <v>1221</v>
      </c>
      <c r="C570" s="66" t="s">
        <v>1222</v>
      </c>
      <c r="D570" s="67" t="s">
        <v>1223</v>
      </c>
      <c r="E570" s="68">
        <v>40</v>
      </c>
      <c r="F570" s="77">
        <v>0</v>
      </c>
      <c r="G570" s="79">
        <f t="shared" si="240"/>
        <v>0</v>
      </c>
      <c r="H570" s="77">
        <v>0</v>
      </c>
      <c r="I570" s="79">
        <f t="shared" si="241"/>
        <v>0</v>
      </c>
      <c r="J570" s="77">
        <v>126546.8</v>
      </c>
      <c r="K570" s="79">
        <f t="shared" si="242"/>
        <v>5061872</v>
      </c>
      <c r="L570" s="77">
        <f t="shared" si="243"/>
        <v>126546.8</v>
      </c>
      <c r="M570" s="79">
        <f t="shared" si="244"/>
        <v>5061872</v>
      </c>
      <c r="N570" s="67" t="s">
        <v>6</v>
      </c>
      <c r="O570" s="73"/>
      <c r="P570" s="74"/>
      <c r="Q570" s="67" t="s">
        <v>6</v>
      </c>
      <c r="R570" s="67" t="s">
        <v>6</v>
      </c>
    </row>
    <row r="571" spans="2:18" ht="18.95" hidden="1" customHeight="1">
      <c r="B571" s="66" t="s">
        <v>1224</v>
      </c>
      <c r="C571" s="66" t="s">
        <v>1225</v>
      </c>
      <c r="D571" s="67" t="s">
        <v>294</v>
      </c>
      <c r="E571" s="68">
        <v>136</v>
      </c>
      <c r="F571" s="77">
        <v>10203.200000000001</v>
      </c>
      <c r="G571" s="79">
        <f t="shared" si="240"/>
        <v>1387635</v>
      </c>
      <c r="H571" s="77">
        <v>25448.799999999999</v>
      </c>
      <c r="I571" s="79">
        <f t="shared" si="241"/>
        <v>3461036</v>
      </c>
      <c r="J571" s="77">
        <v>9410.5</v>
      </c>
      <c r="K571" s="79">
        <f t="shared" si="242"/>
        <v>1279828</v>
      </c>
      <c r="L571" s="77">
        <f t="shared" si="243"/>
        <v>45062.5</v>
      </c>
      <c r="M571" s="79">
        <f t="shared" si="244"/>
        <v>6128499</v>
      </c>
      <c r="N571" s="67" t="s">
        <v>6</v>
      </c>
      <c r="O571" s="73"/>
      <c r="P571" s="74"/>
      <c r="Q571" s="67" t="s">
        <v>6</v>
      </c>
      <c r="R571" s="67" t="s">
        <v>6</v>
      </c>
    </row>
    <row r="572" spans="2:18" ht="18.95" hidden="1" customHeight="1">
      <c r="B572" s="66" t="s">
        <v>1226</v>
      </c>
      <c r="C572" s="66" t="s">
        <v>6</v>
      </c>
      <c r="D572" s="67" t="s">
        <v>6</v>
      </c>
      <c r="E572" s="68">
        <v>0</v>
      </c>
      <c r="F572" s="77">
        <v>0</v>
      </c>
      <c r="G572" s="78">
        <v>0</v>
      </c>
      <c r="H572" s="77">
        <v>0</v>
      </c>
      <c r="I572" s="78">
        <v>0</v>
      </c>
      <c r="J572" s="77">
        <v>0</v>
      </c>
      <c r="K572" s="78">
        <v>0</v>
      </c>
      <c r="L572" s="77">
        <v>0</v>
      </c>
      <c r="M572" s="78">
        <v>0</v>
      </c>
      <c r="N572" s="67" t="s">
        <v>794</v>
      </c>
      <c r="O572" s="73"/>
      <c r="P572" s="74"/>
      <c r="Q572" s="67" t="s">
        <v>6</v>
      </c>
      <c r="R572" s="67" t="s">
        <v>6</v>
      </c>
    </row>
    <row r="573" spans="2:18" ht="18.95" hidden="1" customHeight="1">
      <c r="B573" s="66" t="s">
        <v>1227</v>
      </c>
      <c r="C573" s="66" t="s">
        <v>1228</v>
      </c>
      <c r="D573" s="67" t="s">
        <v>294</v>
      </c>
      <c r="E573" s="68">
        <v>306</v>
      </c>
      <c r="F573" s="77">
        <v>25494.6</v>
      </c>
      <c r="G573" s="79">
        <f t="shared" ref="G573:G582" si="245">TRUNC($E573*F573)</f>
        <v>7801347</v>
      </c>
      <c r="H573" s="77">
        <v>43899.199999999997</v>
      </c>
      <c r="I573" s="79">
        <f t="shared" ref="I573:I582" si="246">TRUNC($E573*H573)</f>
        <v>13433155</v>
      </c>
      <c r="J573" s="77">
        <v>22452.2</v>
      </c>
      <c r="K573" s="79">
        <f t="shared" ref="K573:K582" si="247">TRUNC($E573*J573)</f>
        <v>6870373</v>
      </c>
      <c r="L573" s="77">
        <f t="shared" ref="L573:L582" si="248">F573+H573+J573</f>
        <v>91845.999999999985</v>
      </c>
      <c r="M573" s="79">
        <f t="shared" ref="M573:M582" si="249">G573+I573+K573</f>
        <v>28104875</v>
      </c>
      <c r="N573" s="67" t="s">
        <v>6</v>
      </c>
      <c r="O573" s="73"/>
      <c r="P573" s="74"/>
      <c r="Q573" s="67" t="s">
        <v>6</v>
      </c>
      <c r="R573" s="67" t="s">
        <v>6</v>
      </c>
    </row>
    <row r="574" spans="2:18" ht="18.95" hidden="1" customHeight="1">
      <c r="B574" s="66" t="s">
        <v>1227</v>
      </c>
      <c r="C574" s="66" t="s">
        <v>1230</v>
      </c>
      <c r="D574" s="67" t="s">
        <v>294</v>
      </c>
      <c r="E574" s="68">
        <v>136</v>
      </c>
      <c r="F574" s="77">
        <v>32577.599999999999</v>
      </c>
      <c r="G574" s="79">
        <f t="shared" si="245"/>
        <v>4430553</v>
      </c>
      <c r="H574" s="77">
        <v>53005.599999999999</v>
      </c>
      <c r="I574" s="79">
        <f t="shared" si="246"/>
        <v>7208761</v>
      </c>
      <c r="J574" s="77">
        <v>27067.9</v>
      </c>
      <c r="K574" s="79">
        <f t="shared" si="247"/>
        <v>3681234</v>
      </c>
      <c r="L574" s="77">
        <f t="shared" si="248"/>
        <v>112651.1</v>
      </c>
      <c r="M574" s="79">
        <f t="shared" si="249"/>
        <v>15320548</v>
      </c>
      <c r="N574" s="67" t="s">
        <v>6</v>
      </c>
      <c r="O574" s="73"/>
      <c r="P574" s="74"/>
      <c r="Q574" s="67" t="s">
        <v>6</v>
      </c>
      <c r="R574" s="67" t="s">
        <v>6</v>
      </c>
    </row>
    <row r="575" spans="2:18" ht="18.95" hidden="1" customHeight="1">
      <c r="B575" s="66" t="s">
        <v>1232</v>
      </c>
      <c r="C575" s="66" t="s">
        <v>6</v>
      </c>
      <c r="D575" s="67" t="s">
        <v>10</v>
      </c>
      <c r="E575" s="68">
        <v>1</v>
      </c>
      <c r="F575" s="77">
        <v>169046.9</v>
      </c>
      <c r="G575" s="79">
        <f t="shared" si="245"/>
        <v>169046</v>
      </c>
      <c r="H575" s="77">
        <v>2690296</v>
      </c>
      <c r="I575" s="79">
        <f t="shared" si="246"/>
        <v>2690296</v>
      </c>
      <c r="J575" s="77">
        <v>888213</v>
      </c>
      <c r="K575" s="79">
        <f t="shared" si="247"/>
        <v>888213</v>
      </c>
      <c r="L575" s="77">
        <f t="shared" si="248"/>
        <v>3747555.9</v>
      </c>
      <c r="M575" s="79">
        <f t="shared" si="249"/>
        <v>3747555</v>
      </c>
      <c r="N575" s="67" t="s">
        <v>6</v>
      </c>
      <c r="O575" s="73"/>
      <c r="P575" s="74"/>
      <c r="Q575" s="67" t="s">
        <v>6</v>
      </c>
      <c r="R575" s="67" t="s">
        <v>6</v>
      </c>
    </row>
    <row r="576" spans="2:18" ht="18.95" hidden="1" customHeight="1">
      <c r="B576" s="66" t="s">
        <v>1233</v>
      </c>
      <c r="C576" s="66" t="s">
        <v>6</v>
      </c>
      <c r="D576" s="67" t="s">
        <v>10</v>
      </c>
      <c r="E576" s="68">
        <v>1</v>
      </c>
      <c r="F576" s="77">
        <v>0</v>
      </c>
      <c r="G576" s="79">
        <f t="shared" si="245"/>
        <v>0</v>
      </c>
      <c r="H576" s="77">
        <v>482580</v>
      </c>
      <c r="I576" s="79">
        <f t="shared" si="246"/>
        <v>482580</v>
      </c>
      <c r="J576" s="77">
        <v>26327.599999999999</v>
      </c>
      <c r="K576" s="79">
        <f t="shared" si="247"/>
        <v>26327</v>
      </c>
      <c r="L576" s="77">
        <f t="shared" si="248"/>
        <v>508907.6</v>
      </c>
      <c r="M576" s="79">
        <f t="shared" si="249"/>
        <v>508907</v>
      </c>
      <c r="N576" s="67" t="s">
        <v>6</v>
      </c>
      <c r="O576" s="73"/>
      <c r="P576" s="74"/>
      <c r="Q576" s="67" t="s">
        <v>6</v>
      </c>
      <c r="R576" s="67" t="s">
        <v>6</v>
      </c>
    </row>
    <row r="577" spans="2:18" ht="18.95" hidden="1" customHeight="1">
      <c r="B577" s="66" t="s">
        <v>1234</v>
      </c>
      <c r="C577" s="66" t="s">
        <v>6</v>
      </c>
      <c r="D577" s="67" t="s">
        <v>10</v>
      </c>
      <c r="E577" s="68">
        <v>1</v>
      </c>
      <c r="F577" s="77">
        <v>226350.7</v>
      </c>
      <c r="G577" s="79">
        <f t="shared" si="245"/>
        <v>226350</v>
      </c>
      <c r="H577" s="77">
        <v>9259560.8000000007</v>
      </c>
      <c r="I577" s="79">
        <f t="shared" si="246"/>
        <v>9259560</v>
      </c>
      <c r="J577" s="77">
        <v>1189301.1000000001</v>
      </c>
      <c r="K577" s="79">
        <f t="shared" si="247"/>
        <v>1189301</v>
      </c>
      <c r="L577" s="77">
        <f t="shared" si="248"/>
        <v>10675212.6</v>
      </c>
      <c r="M577" s="79">
        <f t="shared" si="249"/>
        <v>10675211</v>
      </c>
      <c r="N577" s="67" t="s">
        <v>6</v>
      </c>
      <c r="O577" s="73"/>
      <c r="P577" s="74"/>
      <c r="Q577" s="67" t="s">
        <v>6</v>
      </c>
      <c r="R577" s="67" t="s">
        <v>6</v>
      </c>
    </row>
    <row r="578" spans="2:18" ht="18.95" hidden="1" customHeight="1">
      <c r="B578" s="66" t="s">
        <v>1235</v>
      </c>
      <c r="C578" s="66" t="s">
        <v>1312</v>
      </c>
      <c r="D578" s="67" t="s">
        <v>10</v>
      </c>
      <c r="E578" s="68">
        <v>1</v>
      </c>
      <c r="F578" s="77">
        <v>438617.3</v>
      </c>
      <c r="G578" s="79">
        <f t="shared" si="245"/>
        <v>438617</v>
      </c>
      <c r="H578" s="77">
        <v>3706695.2</v>
      </c>
      <c r="I578" s="79">
        <f t="shared" si="246"/>
        <v>3706695</v>
      </c>
      <c r="J578" s="77">
        <v>79097.5</v>
      </c>
      <c r="K578" s="79">
        <f t="shared" si="247"/>
        <v>79097</v>
      </c>
      <c r="L578" s="77">
        <f t="shared" si="248"/>
        <v>4224410</v>
      </c>
      <c r="M578" s="79">
        <f t="shared" si="249"/>
        <v>4224409</v>
      </c>
      <c r="N578" s="67" t="s">
        <v>6</v>
      </c>
      <c r="O578" s="73"/>
      <c r="P578" s="74"/>
      <c r="Q578" s="67" t="s">
        <v>6</v>
      </c>
      <c r="R578" s="67" t="s">
        <v>6</v>
      </c>
    </row>
    <row r="579" spans="2:18" ht="18.95" hidden="1" customHeight="1">
      <c r="B579" s="66" t="s">
        <v>1217</v>
      </c>
      <c r="C579" s="66" t="s">
        <v>1218</v>
      </c>
      <c r="D579" s="67" t="s">
        <v>10</v>
      </c>
      <c r="E579" s="68">
        <v>1</v>
      </c>
      <c r="F579" s="77">
        <v>4531.5</v>
      </c>
      <c r="G579" s="79">
        <f t="shared" si="245"/>
        <v>4531</v>
      </c>
      <c r="H579" s="77">
        <v>265212.79999999999</v>
      </c>
      <c r="I579" s="79">
        <f t="shared" si="246"/>
        <v>265212</v>
      </c>
      <c r="J579" s="77">
        <v>36801.599999999999</v>
      </c>
      <c r="K579" s="79">
        <f t="shared" si="247"/>
        <v>36801</v>
      </c>
      <c r="L579" s="77">
        <f t="shared" si="248"/>
        <v>306545.89999999997</v>
      </c>
      <c r="M579" s="79">
        <f t="shared" si="249"/>
        <v>306544</v>
      </c>
      <c r="N579" s="67" t="s">
        <v>6</v>
      </c>
      <c r="O579" s="73"/>
      <c r="P579" s="74"/>
      <c r="Q579" s="67" t="s">
        <v>6</v>
      </c>
      <c r="R579" s="67" t="s">
        <v>6</v>
      </c>
    </row>
    <row r="580" spans="2:18" ht="18.95" hidden="1" customHeight="1">
      <c r="B580" s="66" t="s">
        <v>1219</v>
      </c>
      <c r="C580" s="66" t="s">
        <v>6</v>
      </c>
      <c r="D580" s="67" t="s">
        <v>294</v>
      </c>
      <c r="E580" s="68">
        <v>24</v>
      </c>
      <c r="F580" s="77">
        <v>55896.800000000003</v>
      </c>
      <c r="G580" s="79">
        <f t="shared" si="245"/>
        <v>1341523</v>
      </c>
      <c r="H580" s="77">
        <v>260368</v>
      </c>
      <c r="I580" s="79">
        <f t="shared" si="246"/>
        <v>6248832</v>
      </c>
      <c r="J580" s="77">
        <v>5191.7</v>
      </c>
      <c r="K580" s="79">
        <f t="shared" si="247"/>
        <v>124600</v>
      </c>
      <c r="L580" s="77">
        <f t="shared" si="248"/>
        <v>321456.5</v>
      </c>
      <c r="M580" s="79">
        <f t="shared" si="249"/>
        <v>7714955</v>
      </c>
      <c r="N580" s="67" t="s">
        <v>6</v>
      </c>
      <c r="O580" s="73"/>
      <c r="P580" s="74"/>
      <c r="Q580" s="67" t="s">
        <v>6</v>
      </c>
      <c r="R580" s="67" t="s">
        <v>6</v>
      </c>
    </row>
    <row r="581" spans="2:18" ht="18.95" hidden="1" customHeight="1">
      <c r="B581" s="66" t="s">
        <v>1220</v>
      </c>
      <c r="C581" s="66" t="s">
        <v>1218</v>
      </c>
      <c r="D581" s="67" t="s">
        <v>10</v>
      </c>
      <c r="E581" s="68">
        <v>1</v>
      </c>
      <c r="F581" s="77">
        <v>4531.5</v>
      </c>
      <c r="G581" s="79">
        <f t="shared" si="245"/>
        <v>4531</v>
      </c>
      <c r="H581" s="77">
        <v>265212.79999999999</v>
      </c>
      <c r="I581" s="79">
        <f t="shared" si="246"/>
        <v>265212</v>
      </c>
      <c r="J581" s="77">
        <v>36801.599999999999</v>
      </c>
      <c r="K581" s="79">
        <f t="shared" si="247"/>
        <v>36801</v>
      </c>
      <c r="L581" s="77">
        <f t="shared" si="248"/>
        <v>306545.89999999997</v>
      </c>
      <c r="M581" s="79">
        <f t="shared" si="249"/>
        <v>306544</v>
      </c>
      <c r="N581" s="67" t="s">
        <v>6</v>
      </c>
      <c r="O581" s="73"/>
      <c r="P581" s="74"/>
      <c r="Q581" s="67" t="s">
        <v>6</v>
      </c>
      <c r="R581" s="67" t="s">
        <v>6</v>
      </c>
    </row>
    <row r="582" spans="2:18" ht="18.95" hidden="1" customHeight="1">
      <c r="B582" s="66" t="s">
        <v>1236</v>
      </c>
      <c r="C582" s="66" t="s">
        <v>1237</v>
      </c>
      <c r="D582" s="67" t="s">
        <v>1172</v>
      </c>
      <c r="E582" s="68">
        <v>111</v>
      </c>
      <c r="F582" s="77">
        <v>6870.5</v>
      </c>
      <c r="G582" s="79">
        <f t="shared" si="245"/>
        <v>762625</v>
      </c>
      <c r="H582" s="77">
        <v>12184</v>
      </c>
      <c r="I582" s="79">
        <f t="shared" si="246"/>
        <v>1352424</v>
      </c>
      <c r="J582" s="77">
        <v>5033.3</v>
      </c>
      <c r="K582" s="79">
        <f t="shared" si="247"/>
        <v>558696</v>
      </c>
      <c r="L582" s="77">
        <f t="shared" si="248"/>
        <v>24087.8</v>
      </c>
      <c r="M582" s="79">
        <f t="shared" si="249"/>
        <v>2673745</v>
      </c>
      <c r="N582" s="67" t="s">
        <v>6</v>
      </c>
      <c r="O582" s="73"/>
      <c r="P582" s="74"/>
      <c r="Q582" s="67" t="s">
        <v>6</v>
      </c>
      <c r="R582" s="67" t="s">
        <v>6</v>
      </c>
    </row>
    <row r="583" spans="2:18" ht="18.95" hidden="1" customHeight="1">
      <c r="B583" s="66" t="s">
        <v>1239</v>
      </c>
      <c r="C583" s="66" t="s">
        <v>6</v>
      </c>
      <c r="D583" s="67" t="s">
        <v>6</v>
      </c>
      <c r="E583" s="68">
        <v>0</v>
      </c>
      <c r="F583" s="77">
        <v>0</v>
      </c>
      <c r="G583" s="78">
        <v>0</v>
      </c>
      <c r="H583" s="77">
        <v>0</v>
      </c>
      <c r="I583" s="78">
        <v>0</v>
      </c>
      <c r="J583" s="77">
        <v>0</v>
      </c>
      <c r="K583" s="78">
        <v>0</v>
      </c>
      <c r="L583" s="77">
        <v>0</v>
      </c>
      <c r="M583" s="78">
        <v>0</v>
      </c>
      <c r="N583" s="67" t="s">
        <v>794</v>
      </c>
      <c r="O583" s="73"/>
      <c r="P583" s="74"/>
      <c r="Q583" s="67" t="s">
        <v>6</v>
      </c>
      <c r="R583" s="67" t="s">
        <v>6</v>
      </c>
    </row>
    <row r="584" spans="2:18" ht="18.95" hidden="1" customHeight="1">
      <c r="B584" s="66" t="s">
        <v>1194</v>
      </c>
      <c r="C584" s="66" t="s">
        <v>1195</v>
      </c>
      <c r="D584" s="67" t="s">
        <v>793</v>
      </c>
      <c r="E584" s="68">
        <v>20</v>
      </c>
      <c r="F584" s="77">
        <v>16676.900000000001</v>
      </c>
      <c r="G584" s="79">
        <f>TRUNC($E584*F584)</f>
        <v>333538</v>
      </c>
      <c r="H584" s="77">
        <v>27207.200000000001</v>
      </c>
      <c r="I584" s="79">
        <f>TRUNC($E584*H584)</f>
        <v>544144</v>
      </c>
      <c r="J584" s="77">
        <v>0</v>
      </c>
      <c r="K584" s="79">
        <f>TRUNC($E584*J584)</f>
        <v>0</v>
      </c>
      <c r="L584" s="77">
        <f>F584+H584+J584</f>
        <v>43884.100000000006</v>
      </c>
      <c r="M584" s="79">
        <f t="shared" ref="M584:M585" si="250">G584+I584+K584</f>
        <v>877682</v>
      </c>
      <c r="N584" s="67" t="s">
        <v>6</v>
      </c>
      <c r="O584" s="73"/>
      <c r="P584" s="74"/>
      <c r="Q584" s="67" t="s">
        <v>1196</v>
      </c>
      <c r="R584" s="67" t="s">
        <v>6</v>
      </c>
    </row>
    <row r="585" spans="2:18" ht="18.95" hidden="1" customHeight="1">
      <c r="B585" s="66" t="s">
        <v>1240</v>
      </c>
      <c r="C585" s="66" t="s">
        <v>1241</v>
      </c>
      <c r="D585" s="67" t="s">
        <v>1242</v>
      </c>
      <c r="E585" s="68">
        <v>46</v>
      </c>
      <c r="F585" s="77">
        <v>1129.7</v>
      </c>
      <c r="G585" s="79">
        <f>TRUNC($E585*F585)</f>
        <v>51966</v>
      </c>
      <c r="H585" s="77">
        <v>14660</v>
      </c>
      <c r="I585" s="79">
        <f>TRUNC($E585*H585)</f>
        <v>674360</v>
      </c>
      <c r="J585" s="77">
        <v>0</v>
      </c>
      <c r="K585" s="79">
        <f>TRUNC($E585*J585)</f>
        <v>0</v>
      </c>
      <c r="L585" s="77">
        <f>F585+H585+J585</f>
        <v>15789.7</v>
      </c>
      <c r="M585" s="79">
        <f t="shared" si="250"/>
        <v>726326</v>
      </c>
      <c r="N585" s="67" t="s">
        <v>6</v>
      </c>
      <c r="O585" s="73"/>
      <c r="P585" s="74"/>
      <c r="Q585" s="67" t="s">
        <v>6</v>
      </c>
      <c r="R585" s="67" t="s">
        <v>6</v>
      </c>
    </row>
    <row r="586" spans="2:18" ht="18.95" hidden="1" customHeight="1">
      <c r="B586" s="66" t="s">
        <v>1304</v>
      </c>
      <c r="C586" s="66" t="s">
        <v>6</v>
      </c>
      <c r="D586" s="67" t="s">
        <v>6</v>
      </c>
      <c r="E586" s="68">
        <v>0</v>
      </c>
      <c r="F586" s="77">
        <v>0</v>
      </c>
      <c r="G586" s="78">
        <v>0</v>
      </c>
      <c r="H586" s="77">
        <v>0</v>
      </c>
      <c r="I586" s="78">
        <v>0</v>
      </c>
      <c r="J586" s="77">
        <v>0</v>
      </c>
      <c r="K586" s="78">
        <v>0</v>
      </c>
      <c r="L586" s="77">
        <v>0</v>
      </c>
      <c r="M586" s="78">
        <v>0</v>
      </c>
      <c r="N586" s="67" t="s">
        <v>1256</v>
      </c>
      <c r="O586" s="73"/>
      <c r="P586" s="74"/>
      <c r="Q586" s="67" t="s">
        <v>6</v>
      </c>
      <c r="R586" s="67" t="s">
        <v>6</v>
      </c>
    </row>
    <row r="587" spans="2:18" ht="18.95" hidden="1" customHeight="1">
      <c r="B587" s="66" t="s">
        <v>1306</v>
      </c>
      <c r="C587" s="66" t="s">
        <v>1109</v>
      </c>
      <c r="D587" s="67" t="s">
        <v>1172</v>
      </c>
      <c r="E587" s="68">
        <v>22</v>
      </c>
      <c r="F587" s="77">
        <v>30785.5</v>
      </c>
      <c r="G587" s="79">
        <f>TRUNC($E587*F587)</f>
        <v>677281</v>
      </c>
      <c r="H587" s="77">
        <v>0</v>
      </c>
      <c r="I587" s="79">
        <f>TRUNC($E587*H587)</f>
        <v>0</v>
      </c>
      <c r="J587" s="77">
        <v>0</v>
      </c>
      <c r="K587" s="79">
        <f>TRUNC($E587*J587)</f>
        <v>0</v>
      </c>
      <c r="L587" s="77">
        <f>F587+H587+J587</f>
        <v>30785.5</v>
      </c>
      <c r="M587" s="79">
        <f t="shared" ref="M587:M588" si="251">G587+I587+K587</f>
        <v>677281</v>
      </c>
      <c r="N587" s="67" t="s">
        <v>6</v>
      </c>
      <c r="O587" s="73"/>
      <c r="P587" s="74"/>
      <c r="Q587" s="67" t="s">
        <v>6</v>
      </c>
      <c r="R587" s="67" t="s">
        <v>6</v>
      </c>
    </row>
    <row r="588" spans="2:18" ht="18.95" hidden="1" customHeight="1">
      <c r="B588" s="66" t="s">
        <v>1244</v>
      </c>
      <c r="C588" s="66" t="s">
        <v>6</v>
      </c>
      <c r="D588" s="67" t="s">
        <v>689</v>
      </c>
      <c r="E588" s="68">
        <v>6492</v>
      </c>
      <c r="F588" s="77">
        <v>464.1</v>
      </c>
      <c r="G588" s="79">
        <f>TRUNC($E588*F588)</f>
        <v>3012937</v>
      </c>
      <c r="H588" s="77">
        <v>0</v>
      </c>
      <c r="I588" s="79">
        <f>TRUNC($E588*H588)</f>
        <v>0</v>
      </c>
      <c r="J588" s="77">
        <v>0</v>
      </c>
      <c r="K588" s="79">
        <f>TRUNC($E588*J588)</f>
        <v>0</v>
      </c>
      <c r="L588" s="77">
        <f>F588+H588+J588</f>
        <v>464.1</v>
      </c>
      <c r="M588" s="79">
        <f t="shared" si="251"/>
        <v>3012937</v>
      </c>
      <c r="N588" s="67" t="s">
        <v>6</v>
      </c>
      <c r="O588" s="73"/>
      <c r="P588" s="74"/>
      <c r="Q588" s="67" t="s">
        <v>6</v>
      </c>
      <c r="R588" s="67" t="s">
        <v>6</v>
      </c>
    </row>
    <row r="589" spans="2:18" ht="18.95" hidden="1" customHeight="1">
      <c r="B589" s="66" t="s">
        <v>1307</v>
      </c>
      <c r="C589" s="66" t="s">
        <v>6</v>
      </c>
      <c r="D589" s="67" t="s">
        <v>6</v>
      </c>
      <c r="E589" s="68">
        <v>0</v>
      </c>
      <c r="F589" s="77">
        <v>0</v>
      </c>
      <c r="G589" s="78">
        <v>0</v>
      </c>
      <c r="H589" s="77">
        <v>0</v>
      </c>
      <c r="I589" s="78">
        <v>0</v>
      </c>
      <c r="J589" s="77">
        <v>0</v>
      </c>
      <c r="K589" s="78">
        <v>0</v>
      </c>
      <c r="L589" s="77">
        <v>0</v>
      </c>
      <c r="M589" s="78">
        <v>0</v>
      </c>
      <c r="N589" s="67" t="s">
        <v>794</v>
      </c>
      <c r="O589" s="73"/>
      <c r="P589" s="74"/>
      <c r="Q589" s="67" t="s">
        <v>6</v>
      </c>
      <c r="R589" s="67" t="s">
        <v>6</v>
      </c>
    </row>
    <row r="590" spans="2:18" ht="18.95" hidden="1" customHeight="1">
      <c r="B590" s="66" t="s">
        <v>1246</v>
      </c>
      <c r="C590" s="66" t="s">
        <v>1247</v>
      </c>
      <c r="D590" s="67" t="s">
        <v>293</v>
      </c>
      <c r="E590" s="68">
        <v>11352</v>
      </c>
      <c r="F590" s="77">
        <v>0</v>
      </c>
      <c r="G590" s="79">
        <f>TRUNC($E590*F590)</f>
        <v>0</v>
      </c>
      <c r="H590" s="77">
        <v>0</v>
      </c>
      <c r="I590" s="79">
        <f>TRUNC($E590*H590)</f>
        <v>0</v>
      </c>
      <c r="J590" s="77">
        <v>528.20000000000005</v>
      </c>
      <c r="K590" s="79">
        <f>TRUNC($E590*J590)</f>
        <v>5996126</v>
      </c>
      <c r="L590" s="77">
        <f>F590+H590+J590</f>
        <v>528.20000000000005</v>
      </c>
      <c r="M590" s="79">
        <f t="shared" ref="M590:M594" si="252">G590+I590+K590</f>
        <v>5996126</v>
      </c>
      <c r="N590" s="67" t="s">
        <v>6</v>
      </c>
      <c r="O590" s="73"/>
      <c r="P590" s="74"/>
      <c r="Q590" s="67" t="s">
        <v>6</v>
      </c>
      <c r="R590" s="67" t="s">
        <v>6</v>
      </c>
    </row>
    <row r="591" spans="2:18" ht="18.95" hidden="1" customHeight="1">
      <c r="B591" s="66" t="s">
        <v>1248</v>
      </c>
      <c r="C591" s="66" t="s">
        <v>1249</v>
      </c>
      <c r="D591" s="67" t="s">
        <v>1172</v>
      </c>
      <c r="E591" s="68">
        <v>85</v>
      </c>
      <c r="F591" s="77">
        <v>0</v>
      </c>
      <c r="G591" s="79">
        <f>TRUNC($E591*F591)</f>
        <v>0</v>
      </c>
      <c r="H591" s="77">
        <v>0</v>
      </c>
      <c r="I591" s="79">
        <f>TRUNC($E591*H591)</f>
        <v>0</v>
      </c>
      <c r="J591" s="77">
        <v>40890.699999999997</v>
      </c>
      <c r="K591" s="79">
        <f>TRUNC($E591*J591)</f>
        <v>3475709</v>
      </c>
      <c r="L591" s="77">
        <f>F591+H591+J591</f>
        <v>40890.699999999997</v>
      </c>
      <c r="M591" s="79">
        <f t="shared" si="252"/>
        <v>3475709</v>
      </c>
      <c r="N591" s="67" t="s">
        <v>6</v>
      </c>
      <c r="O591" s="73"/>
      <c r="P591" s="74"/>
      <c r="Q591" s="67" t="s">
        <v>6</v>
      </c>
      <c r="R591" s="67" t="s">
        <v>6</v>
      </c>
    </row>
    <row r="592" spans="2:18" ht="18.95" hidden="1" customHeight="1">
      <c r="B592" s="66" t="s">
        <v>1270</v>
      </c>
      <c r="C592" s="66" t="s">
        <v>1271</v>
      </c>
      <c r="D592" s="67" t="s">
        <v>793</v>
      </c>
      <c r="E592" s="68">
        <v>20</v>
      </c>
      <c r="F592" s="77">
        <v>0</v>
      </c>
      <c r="G592" s="79">
        <f>TRUNC($E592*F592)</f>
        <v>0</v>
      </c>
      <c r="H592" s="77">
        <v>0</v>
      </c>
      <c r="I592" s="79">
        <f>TRUNC($E592*H592)</f>
        <v>0</v>
      </c>
      <c r="J592" s="77">
        <v>4218.3</v>
      </c>
      <c r="K592" s="79">
        <f>TRUNC($E592*J592)</f>
        <v>84366</v>
      </c>
      <c r="L592" s="77">
        <f>F592+H592+J592</f>
        <v>4218.3</v>
      </c>
      <c r="M592" s="79">
        <f t="shared" si="252"/>
        <v>84366</v>
      </c>
      <c r="N592" s="67" t="s">
        <v>6</v>
      </c>
      <c r="O592" s="73"/>
      <c r="P592" s="74"/>
      <c r="Q592" s="67" t="s">
        <v>6</v>
      </c>
      <c r="R592" s="67" t="s">
        <v>6</v>
      </c>
    </row>
    <row r="593" spans="2:18" ht="18.95" hidden="1" customHeight="1">
      <c r="B593" s="66" t="s">
        <v>1250</v>
      </c>
      <c r="C593" s="66" t="s">
        <v>1251</v>
      </c>
      <c r="D593" s="67" t="s">
        <v>295</v>
      </c>
      <c r="E593" s="68">
        <v>47</v>
      </c>
      <c r="F593" s="77">
        <v>24555.200000000001</v>
      </c>
      <c r="G593" s="79">
        <f>TRUNC($E593*F593)</f>
        <v>1154094</v>
      </c>
      <c r="H593" s="77">
        <v>127932.8</v>
      </c>
      <c r="I593" s="79">
        <f>TRUNC($E593*H593)</f>
        <v>6012841</v>
      </c>
      <c r="J593" s="77">
        <v>0</v>
      </c>
      <c r="K593" s="79">
        <f>TRUNC($E593*J593)</f>
        <v>0</v>
      </c>
      <c r="L593" s="77">
        <f>F593+H593+J593</f>
        <v>152488</v>
      </c>
      <c r="M593" s="79">
        <f t="shared" si="252"/>
        <v>7166935</v>
      </c>
      <c r="N593" s="67" t="s">
        <v>6</v>
      </c>
      <c r="O593" s="73"/>
      <c r="P593" s="74"/>
      <c r="Q593" s="67" t="s">
        <v>6</v>
      </c>
      <c r="R593" s="67" t="s">
        <v>6</v>
      </c>
    </row>
    <row r="594" spans="2:18" ht="18.95" hidden="1" customHeight="1">
      <c r="B594" s="66" t="s">
        <v>1252</v>
      </c>
      <c r="C594" s="66" t="s">
        <v>1253</v>
      </c>
      <c r="D594" s="67" t="s">
        <v>1254</v>
      </c>
      <c r="E594" s="68">
        <v>360</v>
      </c>
      <c r="F594" s="77">
        <v>2131.5</v>
      </c>
      <c r="G594" s="79">
        <f>TRUNC($E594*F594)</f>
        <v>767340</v>
      </c>
      <c r="H594" s="77">
        <v>3310.4</v>
      </c>
      <c r="I594" s="79">
        <f>TRUNC($E594*H594)</f>
        <v>1191744</v>
      </c>
      <c r="J594" s="77">
        <v>609.6</v>
      </c>
      <c r="K594" s="79">
        <f>TRUNC($E594*J594)</f>
        <v>219456</v>
      </c>
      <c r="L594" s="77">
        <f>F594+H594+J594</f>
        <v>6051.5</v>
      </c>
      <c r="M594" s="79">
        <f t="shared" si="252"/>
        <v>2178540</v>
      </c>
      <c r="N594" s="67" t="s">
        <v>6</v>
      </c>
      <c r="O594" s="73"/>
      <c r="P594" s="74"/>
      <c r="Q594" s="67" t="s">
        <v>6</v>
      </c>
      <c r="R594" s="67" t="s">
        <v>6</v>
      </c>
    </row>
    <row r="595" spans="2:18" ht="18.95" hidden="1" customHeight="1">
      <c r="B595" s="66" t="s">
        <v>6</v>
      </c>
      <c r="C595" s="66" t="s">
        <v>6</v>
      </c>
      <c r="D595" s="67" t="s">
        <v>6</v>
      </c>
      <c r="E595" s="68">
        <v>0</v>
      </c>
      <c r="F595" s="77">
        <v>0</v>
      </c>
      <c r="G595" s="78">
        <v>0</v>
      </c>
      <c r="H595" s="77">
        <v>0</v>
      </c>
      <c r="I595" s="78">
        <v>0</v>
      </c>
      <c r="J595" s="77">
        <v>0</v>
      </c>
      <c r="K595" s="78">
        <v>0</v>
      </c>
      <c r="L595" s="77">
        <v>0</v>
      </c>
      <c r="M595" s="78">
        <v>0</v>
      </c>
      <c r="N595" s="67" t="s">
        <v>794</v>
      </c>
      <c r="O595" s="73"/>
      <c r="P595" s="74"/>
      <c r="Q595" s="67" t="s">
        <v>6</v>
      </c>
      <c r="R595" s="67" t="s">
        <v>6</v>
      </c>
    </row>
    <row r="596" spans="2:18" s="80" customFormat="1" ht="18.95" hidden="1" customHeight="1">
      <c r="B596" s="81" t="s">
        <v>1313</v>
      </c>
      <c r="C596" s="81" t="s">
        <v>6</v>
      </c>
      <c r="D596" s="82" t="s">
        <v>6</v>
      </c>
      <c r="E596" s="83">
        <v>0</v>
      </c>
      <c r="F596" s="84">
        <v>0</v>
      </c>
      <c r="G596" s="85">
        <f>SUM(G598:G623)</f>
        <v>33124796</v>
      </c>
      <c r="H596" s="84">
        <v>0</v>
      </c>
      <c r="I596" s="85">
        <f t="shared" ref="I596:M596" si="253">SUM(I598:I623)</f>
        <v>69745465</v>
      </c>
      <c r="J596" s="84">
        <v>0</v>
      </c>
      <c r="K596" s="85">
        <f t="shared" si="253"/>
        <v>26766205</v>
      </c>
      <c r="L596" s="84">
        <v>0</v>
      </c>
      <c r="M596" s="85">
        <f t="shared" si="253"/>
        <v>129636466</v>
      </c>
      <c r="N596" s="82" t="s">
        <v>694</v>
      </c>
      <c r="O596" s="86"/>
      <c r="P596" s="87"/>
      <c r="Q596" s="82" t="s">
        <v>6</v>
      </c>
      <c r="R596" s="82" t="s">
        <v>6</v>
      </c>
    </row>
    <row r="597" spans="2:18" ht="18.95" hidden="1" customHeight="1">
      <c r="B597" s="66" t="s">
        <v>1283</v>
      </c>
      <c r="C597" s="66" t="s">
        <v>6</v>
      </c>
      <c r="D597" s="67" t="s">
        <v>6</v>
      </c>
      <c r="E597" s="68">
        <v>0</v>
      </c>
      <c r="F597" s="77">
        <v>0</v>
      </c>
      <c r="G597" s="78">
        <v>0</v>
      </c>
      <c r="H597" s="77">
        <v>0</v>
      </c>
      <c r="I597" s="78">
        <v>0</v>
      </c>
      <c r="J597" s="77">
        <v>0</v>
      </c>
      <c r="K597" s="78">
        <v>0</v>
      </c>
      <c r="L597" s="77">
        <v>0</v>
      </c>
      <c r="M597" s="78">
        <v>0</v>
      </c>
      <c r="N597" s="67" t="s">
        <v>1256</v>
      </c>
      <c r="O597" s="73"/>
      <c r="P597" s="74"/>
      <c r="Q597" s="67" t="s">
        <v>6</v>
      </c>
      <c r="R597" s="67" t="s">
        <v>6</v>
      </c>
    </row>
    <row r="598" spans="2:18" ht="18.95" hidden="1" customHeight="1">
      <c r="B598" s="66" t="s">
        <v>1191</v>
      </c>
      <c r="C598" s="66" t="s">
        <v>1192</v>
      </c>
      <c r="D598" s="67" t="s">
        <v>1172</v>
      </c>
      <c r="E598" s="68">
        <v>23</v>
      </c>
      <c r="F598" s="77">
        <v>405.8</v>
      </c>
      <c r="G598" s="79">
        <f t="shared" ref="G598:G603" si="254">TRUNC($E598*F598)</f>
        <v>9333</v>
      </c>
      <c r="H598" s="77">
        <v>13113.6</v>
      </c>
      <c r="I598" s="79">
        <f t="shared" ref="I598:I603" si="255">TRUNC($E598*H598)</f>
        <v>301612</v>
      </c>
      <c r="J598" s="77">
        <v>0</v>
      </c>
      <c r="K598" s="79">
        <f t="shared" ref="K598:K603" si="256">TRUNC($E598*J598)</f>
        <v>0</v>
      </c>
      <c r="L598" s="77">
        <f t="shared" ref="L598:L603" si="257">F598+H598+J598</f>
        <v>13519.4</v>
      </c>
      <c r="M598" s="79">
        <f t="shared" ref="M598:M603" si="258">G598+I598+K598</f>
        <v>310945</v>
      </c>
      <c r="N598" s="67" t="s">
        <v>6</v>
      </c>
      <c r="O598" s="73"/>
      <c r="P598" s="74"/>
      <c r="Q598" s="67" t="s">
        <v>1193</v>
      </c>
      <c r="R598" s="67" t="s">
        <v>6</v>
      </c>
    </row>
    <row r="599" spans="2:18" ht="18.95" hidden="1" customHeight="1">
      <c r="B599" s="66" t="s">
        <v>1194</v>
      </c>
      <c r="C599" s="66" t="s">
        <v>1195</v>
      </c>
      <c r="D599" s="67" t="s">
        <v>793</v>
      </c>
      <c r="E599" s="68">
        <v>12</v>
      </c>
      <c r="F599" s="77">
        <v>16676.900000000001</v>
      </c>
      <c r="G599" s="79">
        <f t="shared" si="254"/>
        <v>200122</v>
      </c>
      <c r="H599" s="77">
        <v>27207.200000000001</v>
      </c>
      <c r="I599" s="79">
        <f t="shared" si="255"/>
        <v>326486</v>
      </c>
      <c r="J599" s="77">
        <v>0</v>
      </c>
      <c r="K599" s="79">
        <f t="shared" si="256"/>
        <v>0</v>
      </c>
      <c r="L599" s="77">
        <f t="shared" si="257"/>
        <v>43884.100000000006</v>
      </c>
      <c r="M599" s="79">
        <f t="shared" si="258"/>
        <v>526608</v>
      </c>
      <c r="N599" s="67" t="s">
        <v>6</v>
      </c>
      <c r="O599" s="73"/>
      <c r="P599" s="74"/>
      <c r="Q599" s="67" t="s">
        <v>1196</v>
      </c>
      <c r="R599" s="67" t="s">
        <v>6</v>
      </c>
    </row>
    <row r="600" spans="2:18" ht="18.95" hidden="1" customHeight="1">
      <c r="B600" s="66" t="s">
        <v>1197</v>
      </c>
      <c r="C600" s="66" t="s">
        <v>1192</v>
      </c>
      <c r="D600" s="67" t="s">
        <v>1172</v>
      </c>
      <c r="E600" s="68">
        <v>31</v>
      </c>
      <c r="F600" s="77">
        <v>834.5</v>
      </c>
      <c r="G600" s="79">
        <f t="shared" si="254"/>
        <v>25869</v>
      </c>
      <c r="H600" s="77">
        <v>2563.3000000000002</v>
      </c>
      <c r="I600" s="79">
        <f t="shared" si="255"/>
        <v>79462</v>
      </c>
      <c r="J600" s="77">
        <v>1022</v>
      </c>
      <c r="K600" s="79">
        <f t="shared" si="256"/>
        <v>31682</v>
      </c>
      <c r="L600" s="77">
        <f t="shared" si="257"/>
        <v>4419.8</v>
      </c>
      <c r="M600" s="79">
        <f t="shared" si="258"/>
        <v>137013</v>
      </c>
      <c r="N600" s="67" t="s">
        <v>6</v>
      </c>
      <c r="O600" s="73"/>
      <c r="P600" s="74"/>
      <c r="Q600" s="67" t="s">
        <v>1198</v>
      </c>
      <c r="R600" s="67" t="s">
        <v>6</v>
      </c>
    </row>
    <row r="601" spans="2:18" ht="18.95" hidden="1" customHeight="1">
      <c r="B601" s="66" t="s">
        <v>1199</v>
      </c>
      <c r="C601" s="66" t="s">
        <v>1200</v>
      </c>
      <c r="D601" s="67" t="s">
        <v>793</v>
      </c>
      <c r="E601" s="68">
        <v>116</v>
      </c>
      <c r="F601" s="77">
        <v>2042.5</v>
      </c>
      <c r="G601" s="79">
        <f t="shared" si="254"/>
        <v>236930</v>
      </c>
      <c r="H601" s="77">
        <v>0</v>
      </c>
      <c r="I601" s="79">
        <f t="shared" si="255"/>
        <v>0</v>
      </c>
      <c r="J601" s="77">
        <v>0</v>
      </c>
      <c r="K601" s="79">
        <f t="shared" si="256"/>
        <v>0</v>
      </c>
      <c r="L601" s="77">
        <f t="shared" si="257"/>
        <v>2042.5</v>
      </c>
      <c r="M601" s="79">
        <f t="shared" si="258"/>
        <v>236930</v>
      </c>
      <c r="N601" s="67" t="s">
        <v>6</v>
      </c>
      <c r="O601" s="73"/>
      <c r="P601" s="74"/>
      <c r="Q601" s="67" t="s">
        <v>6</v>
      </c>
      <c r="R601" s="67" t="s">
        <v>6</v>
      </c>
    </row>
    <row r="602" spans="2:18" ht="18.95" hidden="1" customHeight="1">
      <c r="B602" s="66" t="s">
        <v>1201</v>
      </c>
      <c r="C602" s="66" t="s">
        <v>1202</v>
      </c>
      <c r="D602" s="67" t="s">
        <v>793</v>
      </c>
      <c r="E602" s="68">
        <v>116</v>
      </c>
      <c r="F602" s="77">
        <v>545.9</v>
      </c>
      <c r="G602" s="79">
        <f t="shared" si="254"/>
        <v>63324</v>
      </c>
      <c r="H602" s="77">
        <v>0</v>
      </c>
      <c r="I602" s="79">
        <f t="shared" si="255"/>
        <v>0</v>
      </c>
      <c r="J602" s="77">
        <v>0</v>
      </c>
      <c r="K602" s="79">
        <f t="shared" si="256"/>
        <v>0</v>
      </c>
      <c r="L602" s="77">
        <f t="shared" si="257"/>
        <v>545.9</v>
      </c>
      <c r="M602" s="79">
        <f t="shared" si="258"/>
        <v>63324</v>
      </c>
      <c r="N602" s="67" t="s">
        <v>6</v>
      </c>
      <c r="O602" s="73"/>
      <c r="P602" s="74"/>
      <c r="Q602" s="67" t="s">
        <v>6</v>
      </c>
      <c r="R602" s="67" t="s">
        <v>6</v>
      </c>
    </row>
    <row r="603" spans="2:18" ht="18.95" hidden="1" customHeight="1">
      <c r="B603" s="66" t="s">
        <v>1203</v>
      </c>
      <c r="C603" s="66" t="s">
        <v>1204</v>
      </c>
      <c r="D603" s="67" t="s">
        <v>294</v>
      </c>
      <c r="E603" s="68">
        <v>31</v>
      </c>
      <c r="F603" s="77">
        <v>670.3</v>
      </c>
      <c r="G603" s="79">
        <f t="shared" si="254"/>
        <v>20779</v>
      </c>
      <c r="H603" s="77">
        <v>2350.4</v>
      </c>
      <c r="I603" s="79">
        <f t="shared" si="255"/>
        <v>72862</v>
      </c>
      <c r="J603" s="77">
        <v>25.8</v>
      </c>
      <c r="K603" s="79">
        <f t="shared" si="256"/>
        <v>799</v>
      </c>
      <c r="L603" s="77">
        <f t="shared" si="257"/>
        <v>3046.5</v>
      </c>
      <c r="M603" s="79">
        <f t="shared" si="258"/>
        <v>94440</v>
      </c>
      <c r="N603" s="67" t="s">
        <v>6</v>
      </c>
      <c r="O603" s="73"/>
      <c r="P603" s="74"/>
      <c r="Q603" s="67" t="s">
        <v>6</v>
      </c>
      <c r="R603" s="67" t="s">
        <v>6</v>
      </c>
    </row>
    <row r="604" spans="2:18" ht="18.95" hidden="1" customHeight="1">
      <c r="B604" s="66" t="s">
        <v>1284</v>
      </c>
      <c r="C604" s="66" t="s">
        <v>6</v>
      </c>
      <c r="D604" s="67" t="s">
        <v>6</v>
      </c>
      <c r="E604" s="68">
        <v>0</v>
      </c>
      <c r="F604" s="77">
        <v>0</v>
      </c>
      <c r="G604" s="78">
        <v>0</v>
      </c>
      <c r="H604" s="77">
        <v>0</v>
      </c>
      <c r="I604" s="78">
        <v>0</v>
      </c>
      <c r="J604" s="77">
        <v>0</v>
      </c>
      <c r="K604" s="78">
        <v>0</v>
      </c>
      <c r="L604" s="77">
        <v>0</v>
      </c>
      <c r="M604" s="78">
        <v>0</v>
      </c>
      <c r="N604" s="67" t="s">
        <v>1256</v>
      </c>
      <c r="O604" s="73"/>
      <c r="P604" s="74"/>
      <c r="Q604" s="67" t="s">
        <v>6</v>
      </c>
      <c r="R604" s="67" t="s">
        <v>6</v>
      </c>
    </row>
    <row r="605" spans="2:18" ht="18.95" hidden="1" customHeight="1">
      <c r="B605" s="66" t="s">
        <v>1206</v>
      </c>
      <c r="C605" s="66" t="s">
        <v>6</v>
      </c>
      <c r="D605" s="67" t="s">
        <v>6</v>
      </c>
      <c r="E605" s="68">
        <v>0</v>
      </c>
      <c r="F605" s="77">
        <v>0</v>
      </c>
      <c r="G605" s="78">
        <v>0</v>
      </c>
      <c r="H605" s="77">
        <v>0</v>
      </c>
      <c r="I605" s="78">
        <v>0</v>
      </c>
      <c r="J605" s="77">
        <v>0</v>
      </c>
      <c r="K605" s="78">
        <v>0</v>
      </c>
      <c r="L605" s="77">
        <v>0</v>
      </c>
      <c r="M605" s="78">
        <v>0</v>
      </c>
      <c r="N605" s="67" t="s">
        <v>794</v>
      </c>
      <c r="O605" s="73"/>
      <c r="P605" s="74"/>
      <c r="Q605" s="67" t="s">
        <v>6</v>
      </c>
      <c r="R605" s="67" t="s">
        <v>6</v>
      </c>
    </row>
    <row r="606" spans="2:18" ht="18.95" hidden="1" customHeight="1">
      <c r="B606" s="66" t="s">
        <v>1207</v>
      </c>
      <c r="C606" s="66" t="s">
        <v>1208</v>
      </c>
      <c r="D606" s="67" t="s">
        <v>10</v>
      </c>
      <c r="E606" s="68">
        <v>1</v>
      </c>
      <c r="F606" s="77">
        <v>285344.3</v>
      </c>
      <c r="G606" s="79">
        <f t="shared" ref="G606:G615" si="259">TRUNC($E606*F606)</f>
        <v>285344</v>
      </c>
      <c r="H606" s="77">
        <v>3674649.6</v>
      </c>
      <c r="I606" s="79">
        <f t="shared" ref="I606:I615" si="260">TRUNC($E606*H606)</f>
        <v>3674649</v>
      </c>
      <c r="J606" s="77">
        <v>1585265</v>
      </c>
      <c r="K606" s="79">
        <f t="shared" ref="K606:K615" si="261">TRUNC($E606*J606)</f>
        <v>1585265</v>
      </c>
      <c r="L606" s="77">
        <f t="shared" ref="L606:L615" si="262">F606+H606+J606</f>
        <v>5545258.9000000004</v>
      </c>
      <c r="M606" s="79">
        <f t="shared" ref="M606:M615" si="263">G606+I606+K606</f>
        <v>5545258</v>
      </c>
      <c r="N606" s="67" t="s">
        <v>6</v>
      </c>
      <c r="O606" s="73"/>
      <c r="P606" s="74"/>
      <c r="Q606" s="67" t="s">
        <v>6</v>
      </c>
      <c r="R606" s="67" t="s">
        <v>6</v>
      </c>
    </row>
    <row r="607" spans="2:18" ht="18.95" hidden="1" customHeight="1">
      <c r="B607" s="66" t="s">
        <v>1207</v>
      </c>
      <c r="C607" s="66" t="s">
        <v>1209</v>
      </c>
      <c r="D607" s="67" t="s">
        <v>10</v>
      </c>
      <c r="E607" s="68">
        <v>1</v>
      </c>
      <c r="F607" s="77">
        <v>203817.4</v>
      </c>
      <c r="G607" s="79">
        <f t="shared" si="259"/>
        <v>203817</v>
      </c>
      <c r="H607" s="77">
        <v>2624749.6</v>
      </c>
      <c r="I607" s="79">
        <f t="shared" si="260"/>
        <v>2624749</v>
      </c>
      <c r="J607" s="77">
        <v>1132332.3</v>
      </c>
      <c r="K607" s="79">
        <f t="shared" si="261"/>
        <v>1132332</v>
      </c>
      <c r="L607" s="77">
        <f t="shared" si="262"/>
        <v>3960899.3</v>
      </c>
      <c r="M607" s="79">
        <f t="shared" si="263"/>
        <v>3960898</v>
      </c>
      <c r="N607" s="67" t="s">
        <v>6</v>
      </c>
      <c r="O607" s="73"/>
      <c r="P607" s="74"/>
      <c r="Q607" s="67" t="s">
        <v>6</v>
      </c>
      <c r="R607" s="67" t="s">
        <v>6</v>
      </c>
    </row>
    <row r="608" spans="2:18" ht="18.95" hidden="1" customHeight="1">
      <c r="B608" s="66" t="s">
        <v>1210</v>
      </c>
      <c r="C608" s="66" t="s">
        <v>1211</v>
      </c>
      <c r="D608" s="67" t="s">
        <v>294</v>
      </c>
      <c r="E608" s="68">
        <v>716</v>
      </c>
      <c r="F608" s="77">
        <v>37766.300000000003</v>
      </c>
      <c r="G608" s="79">
        <f t="shared" si="259"/>
        <v>27040670</v>
      </c>
      <c r="H608" s="77">
        <v>61568</v>
      </c>
      <c r="I608" s="79">
        <f t="shared" si="260"/>
        <v>44082688</v>
      </c>
      <c r="J608" s="77">
        <v>22534.400000000001</v>
      </c>
      <c r="K608" s="79">
        <f t="shared" si="261"/>
        <v>16134630</v>
      </c>
      <c r="L608" s="77">
        <f t="shared" si="262"/>
        <v>121868.70000000001</v>
      </c>
      <c r="M608" s="79">
        <f t="shared" si="263"/>
        <v>87257988</v>
      </c>
      <c r="N608" s="67" t="s">
        <v>6</v>
      </c>
      <c r="O608" s="73"/>
      <c r="P608" s="74"/>
      <c r="Q608" s="67" t="s">
        <v>6</v>
      </c>
      <c r="R608" s="67" t="s">
        <v>6</v>
      </c>
    </row>
    <row r="609" spans="2:18" ht="18.95" hidden="1" customHeight="1">
      <c r="B609" s="66" t="s">
        <v>1210</v>
      </c>
      <c r="C609" s="66" t="s">
        <v>1213</v>
      </c>
      <c r="D609" s="67" t="s">
        <v>294</v>
      </c>
      <c r="E609" s="68">
        <v>14</v>
      </c>
      <c r="F609" s="77">
        <v>25925</v>
      </c>
      <c r="G609" s="79">
        <f t="shared" si="259"/>
        <v>362950</v>
      </c>
      <c r="H609" s="77">
        <v>58275.199999999997</v>
      </c>
      <c r="I609" s="79">
        <f t="shared" si="260"/>
        <v>815852</v>
      </c>
      <c r="J609" s="77">
        <v>13111.7</v>
      </c>
      <c r="K609" s="79">
        <f t="shared" si="261"/>
        <v>183563</v>
      </c>
      <c r="L609" s="77">
        <f t="shared" si="262"/>
        <v>97311.9</v>
      </c>
      <c r="M609" s="79">
        <f t="shared" si="263"/>
        <v>1362365</v>
      </c>
      <c r="N609" s="67" t="s">
        <v>6</v>
      </c>
      <c r="O609" s="73"/>
      <c r="P609" s="74"/>
      <c r="Q609" s="67" t="s">
        <v>6</v>
      </c>
      <c r="R609" s="67" t="s">
        <v>6</v>
      </c>
    </row>
    <row r="610" spans="2:18" ht="18.95" hidden="1" customHeight="1">
      <c r="B610" s="66" t="s">
        <v>1215</v>
      </c>
      <c r="C610" s="66" t="s">
        <v>1314</v>
      </c>
      <c r="D610" s="67" t="s">
        <v>10</v>
      </c>
      <c r="E610" s="68">
        <v>1</v>
      </c>
      <c r="F610" s="77">
        <v>273547.59999999998</v>
      </c>
      <c r="G610" s="79">
        <f t="shared" si="259"/>
        <v>273547</v>
      </c>
      <c r="H610" s="77">
        <v>2528649.6</v>
      </c>
      <c r="I610" s="79">
        <f t="shared" si="260"/>
        <v>2528649</v>
      </c>
      <c r="J610" s="77">
        <v>70009.8</v>
      </c>
      <c r="K610" s="79">
        <f t="shared" si="261"/>
        <v>70009</v>
      </c>
      <c r="L610" s="77">
        <f t="shared" si="262"/>
        <v>2872207</v>
      </c>
      <c r="M610" s="79">
        <f t="shared" si="263"/>
        <v>2872205</v>
      </c>
      <c r="N610" s="67" t="s">
        <v>6</v>
      </c>
      <c r="O610" s="73"/>
      <c r="P610" s="74"/>
      <c r="Q610" s="67" t="s">
        <v>6</v>
      </c>
      <c r="R610" s="67" t="s">
        <v>6</v>
      </c>
    </row>
    <row r="611" spans="2:18" ht="18.95" hidden="1" customHeight="1">
      <c r="B611" s="66" t="s">
        <v>1217</v>
      </c>
      <c r="C611" s="66" t="s">
        <v>1218</v>
      </c>
      <c r="D611" s="67" t="s">
        <v>10</v>
      </c>
      <c r="E611" s="68">
        <v>1</v>
      </c>
      <c r="F611" s="77">
        <v>4531.5</v>
      </c>
      <c r="G611" s="79">
        <f t="shared" si="259"/>
        <v>4531</v>
      </c>
      <c r="H611" s="77">
        <v>265212.79999999999</v>
      </c>
      <c r="I611" s="79">
        <f t="shared" si="260"/>
        <v>265212</v>
      </c>
      <c r="J611" s="77">
        <v>36801.599999999999</v>
      </c>
      <c r="K611" s="79">
        <f t="shared" si="261"/>
        <v>36801</v>
      </c>
      <c r="L611" s="77">
        <f t="shared" si="262"/>
        <v>306545.89999999997</v>
      </c>
      <c r="M611" s="79">
        <f t="shared" si="263"/>
        <v>306544</v>
      </c>
      <c r="N611" s="67" t="s">
        <v>6</v>
      </c>
      <c r="O611" s="73"/>
      <c r="P611" s="74"/>
      <c r="Q611" s="67" t="s">
        <v>6</v>
      </c>
      <c r="R611" s="67" t="s">
        <v>6</v>
      </c>
    </row>
    <row r="612" spans="2:18" ht="18.95" hidden="1" customHeight="1">
      <c r="B612" s="66" t="s">
        <v>1219</v>
      </c>
      <c r="C612" s="66" t="s">
        <v>6</v>
      </c>
      <c r="D612" s="67" t="s">
        <v>294</v>
      </c>
      <c r="E612" s="68">
        <v>21</v>
      </c>
      <c r="F612" s="77">
        <v>55896.800000000003</v>
      </c>
      <c r="G612" s="79">
        <f t="shared" si="259"/>
        <v>1173832</v>
      </c>
      <c r="H612" s="77">
        <v>260368</v>
      </c>
      <c r="I612" s="79">
        <f t="shared" si="260"/>
        <v>5467728</v>
      </c>
      <c r="J612" s="77">
        <v>5191.7</v>
      </c>
      <c r="K612" s="79">
        <f t="shared" si="261"/>
        <v>109025</v>
      </c>
      <c r="L612" s="77">
        <f t="shared" si="262"/>
        <v>321456.5</v>
      </c>
      <c r="M612" s="79">
        <f t="shared" si="263"/>
        <v>6750585</v>
      </c>
      <c r="N612" s="67" t="s">
        <v>6</v>
      </c>
      <c r="O612" s="73"/>
      <c r="P612" s="74"/>
      <c r="Q612" s="67" t="s">
        <v>6</v>
      </c>
      <c r="R612" s="67" t="s">
        <v>6</v>
      </c>
    </row>
    <row r="613" spans="2:18" ht="18.95" hidden="1" customHeight="1">
      <c r="B613" s="66" t="s">
        <v>1220</v>
      </c>
      <c r="C613" s="66" t="s">
        <v>1218</v>
      </c>
      <c r="D613" s="67" t="s">
        <v>10</v>
      </c>
      <c r="E613" s="68">
        <v>1</v>
      </c>
      <c r="F613" s="77">
        <v>4531.5</v>
      </c>
      <c r="G613" s="79">
        <f t="shared" si="259"/>
        <v>4531</v>
      </c>
      <c r="H613" s="77">
        <v>265212.79999999999</v>
      </c>
      <c r="I613" s="79">
        <f t="shared" si="260"/>
        <v>265212</v>
      </c>
      <c r="J613" s="77">
        <v>36801.599999999999</v>
      </c>
      <c r="K613" s="79">
        <f t="shared" si="261"/>
        <v>36801</v>
      </c>
      <c r="L613" s="77">
        <f t="shared" si="262"/>
        <v>306545.89999999997</v>
      </c>
      <c r="M613" s="79">
        <f t="shared" si="263"/>
        <v>306544</v>
      </c>
      <c r="N613" s="67" t="s">
        <v>6</v>
      </c>
      <c r="O613" s="73"/>
      <c r="P613" s="74"/>
      <c r="Q613" s="67" t="s">
        <v>6</v>
      </c>
      <c r="R613" s="67" t="s">
        <v>6</v>
      </c>
    </row>
    <row r="614" spans="2:18" ht="18.95" hidden="1" customHeight="1">
      <c r="B614" s="66" t="s">
        <v>1221</v>
      </c>
      <c r="C614" s="66" t="s">
        <v>1222</v>
      </c>
      <c r="D614" s="67" t="s">
        <v>1223</v>
      </c>
      <c r="E614" s="68">
        <v>32</v>
      </c>
      <c r="F614" s="77">
        <v>0</v>
      </c>
      <c r="G614" s="79">
        <f t="shared" si="259"/>
        <v>0</v>
      </c>
      <c r="H614" s="77">
        <v>0</v>
      </c>
      <c r="I614" s="79">
        <f t="shared" si="260"/>
        <v>0</v>
      </c>
      <c r="J614" s="77">
        <v>126546.8</v>
      </c>
      <c r="K614" s="79">
        <f t="shared" si="261"/>
        <v>4049497</v>
      </c>
      <c r="L614" s="77">
        <f t="shared" si="262"/>
        <v>126546.8</v>
      </c>
      <c r="M614" s="79">
        <f t="shared" si="263"/>
        <v>4049497</v>
      </c>
      <c r="N614" s="67" t="s">
        <v>6</v>
      </c>
      <c r="O614" s="73"/>
      <c r="P614" s="74"/>
      <c r="Q614" s="67" t="s">
        <v>6</v>
      </c>
      <c r="R614" s="67" t="s">
        <v>6</v>
      </c>
    </row>
    <row r="615" spans="2:18" ht="18.95" hidden="1" customHeight="1">
      <c r="B615" s="66" t="s">
        <v>1224</v>
      </c>
      <c r="C615" s="66" t="s">
        <v>1225</v>
      </c>
      <c r="D615" s="67" t="s">
        <v>294</v>
      </c>
      <c r="E615" s="68">
        <v>144</v>
      </c>
      <c r="F615" s="77">
        <v>10203.200000000001</v>
      </c>
      <c r="G615" s="79">
        <f t="shared" si="259"/>
        <v>1469260</v>
      </c>
      <c r="H615" s="77">
        <v>25448.799999999999</v>
      </c>
      <c r="I615" s="79">
        <f t="shared" si="260"/>
        <v>3664627</v>
      </c>
      <c r="J615" s="77">
        <v>9410.5</v>
      </c>
      <c r="K615" s="79">
        <f t="shared" si="261"/>
        <v>1355112</v>
      </c>
      <c r="L615" s="77">
        <f t="shared" si="262"/>
        <v>45062.5</v>
      </c>
      <c r="M615" s="79">
        <f t="shared" si="263"/>
        <v>6488999</v>
      </c>
      <c r="N615" s="67" t="s">
        <v>6</v>
      </c>
      <c r="O615" s="73"/>
      <c r="P615" s="74"/>
      <c r="Q615" s="67" t="s">
        <v>6</v>
      </c>
      <c r="R615" s="67" t="s">
        <v>6</v>
      </c>
    </row>
    <row r="616" spans="2:18" ht="18.95" hidden="1" customHeight="1">
      <c r="B616" s="66" t="s">
        <v>1286</v>
      </c>
      <c r="C616" s="66" t="s">
        <v>6</v>
      </c>
      <c r="D616" s="67" t="s">
        <v>6</v>
      </c>
      <c r="E616" s="68">
        <v>0</v>
      </c>
      <c r="F616" s="77">
        <v>0</v>
      </c>
      <c r="G616" s="78">
        <v>0</v>
      </c>
      <c r="H616" s="77">
        <v>0</v>
      </c>
      <c r="I616" s="78">
        <v>0</v>
      </c>
      <c r="J616" s="77">
        <v>0</v>
      </c>
      <c r="K616" s="78">
        <v>0</v>
      </c>
      <c r="L616" s="77">
        <v>0</v>
      </c>
      <c r="M616" s="78">
        <v>0</v>
      </c>
      <c r="N616" s="67" t="s">
        <v>794</v>
      </c>
      <c r="O616" s="73"/>
      <c r="P616" s="74"/>
      <c r="Q616" s="67" t="s">
        <v>6</v>
      </c>
      <c r="R616" s="67" t="s">
        <v>6</v>
      </c>
    </row>
    <row r="617" spans="2:18" ht="18.95" hidden="1" customHeight="1">
      <c r="B617" s="66" t="s">
        <v>1194</v>
      </c>
      <c r="C617" s="66" t="s">
        <v>1195</v>
      </c>
      <c r="D617" s="67" t="s">
        <v>793</v>
      </c>
      <c r="E617" s="68">
        <v>16</v>
      </c>
      <c r="F617" s="77">
        <v>16676.900000000001</v>
      </c>
      <c r="G617" s="79">
        <f>TRUNC($E617*F617)</f>
        <v>266830</v>
      </c>
      <c r="H617" s="77">
        <v>27207.200000000001</v>
      </c>
      <c r="I617" s="79">
        <f>TRUNC($E617*H617)</f>
        <v>435315</v>
      </c>
      <c r="J617" s="77">
        <v>0</v>
      </c>
      <c r="K617" s="79">
        <f>TRUNC($E617*J617)</f>
        <v>0</v>
      </c>
      <c r="L617" s="77">
        <f>F617+H617+J617</f>
        <v>43884.100000000006</v>
      </c>
      <c r="M617" s="79">
        <f t="shared" ref="M617:M618" si="264">G617+I617+K617</f>
        <v>702145</v>
      </c>
      <c r="N617" s="67" t="s">
        <v>6</v>
      </c>
      <c r="O617" s="73"/>
      <c r="P617" s="74"/>
      <c r="Q617" s="67" t="s">
        <v>1196</v>
      </c>
      <c r="R617" s="67" t="s">
        <v>6</v>
      </c>
    </row>
    <row r="618" spans="2:18" ht="18.95" hidden="1" customHeight="1">
      <c r="B618" s="66" t="s">
        <v>1240</v>
      </c>
      <c r="C618" s="66" t="s">
        <v>1241</v>
      </c>
      <c r="D618" s="67" t="s">
        <v>1242</v>
      </c>
      <c r="E618" s="68">
        <v>25</v>
      </c>
      <c r="F618" s="77">
        <v>1129.7</v>
      </c>
      <c r="G618" s="79">
        <f>TRUNC($E618*F618)</f>
        <v>28242</v>
      </c>
      <c r="H618" s="77">
        <v>14660</v>
      </c>
      <c r="I618" s="79">
        <f>TRUNC($E618*H618)</f>
        <v>366500</v>
      </c>
      <c r="J618" s="77">
        <v>0</v>
      </c>
      <c r="K618" s="79">
        <f>TRUNC($E618*J618)</f>
        <v>0</v>
      </c>
      <c r="L618" s="77">
        <f>F618+H618+J618</f>
        <v>15789.7</v>
      </c>
      <c r="M618" s="79">
        <f t="shared" si="264"/>
        <v>394742</v>
      </c>
      <c r="N618" s="67" t="s">
        <v>6</v>
      </c>
      <c r="O618" s="73"/>
      <c r="P618" s="74"/>
      <c r="Q618" s="67" t="s">
        <v>6</v>
      </c>
      <c r="R618" s="67" t="s">
        <v>6</v>
      </c>
    </row>
    <row r="619" spans="2:18" ht="18.95" hidden="1" customHeight="1">
      <c r="B619" s="66" t="s">
        <v>1315</v>
      </c>
      <c r="C619" s="66" t="s">
        <v>6</v>
      </c>
      <c r="D619" s="67" t="s">
        <v>6</v>
      </c>
      <c r="E619" s="68">
        <v>0</v>
      </c>
      <c r="F619" s="77">
        <v>0</v>
      </c>
      <c r="G619" s="78">
        <v>0</v>
      </c>
      <c r="H619" s="77">
        <v>0</v>
      </c>
      <c r="I619" s="78">
        <v>0</v>
      </c>
      <c r="J619" s="77">
        <v>0</v>
      </c>
      <c r="K619" s="78">
        <v>0</v>
      </c>
      <c r="L619" s="77">
        <v>0</v>
      </c>
      <c r="M619" s="78">
        <v>0</v>
      </c>
      <c r="N619" s="67" t="s">
        <v>794</v>
      </c>
      <c r="O619" s="73"/>
      <c r="P619" s="74"/>
      <c r="Q619" s="67" t="s">
        <v>6</v>
      </c>
      <c r="R619" s="67" t="s">
        <v>6</v>
      </c>
    </row>
    <row r="620" spans="2:18" ht="18.95" hidden="1" customHeight="1">
      <c r="B620" s="66" t="s">
        <v>1248</v>
      </c>
      <c r="C620" s="66" t="s">
        <v>1249</v>
      </c>
      <c r="D620" s="67" t="s">
        <v>1172</v>
      </c>
      <c r="E620" s="68">
        <v>40</v>
      </c>
      <c r="F620" s="77">
        <v>0</v>
      </c>
      <c r="G620" s="79">
        <f>TRUNC($E620*F620)</f>
        <v>0</v>
      </c>
      <c r="H620" s="77">
        <v>0</v>
      </c>
      <c r="I620" s="79">
        <f>TRUNC($E620*H620)</f>
        <v>0</v>
      </c>
      <c r="J620" s="77">
        <v>40890.699999999997</v>
      </c>
      <c r="K620" s="79">
        <f>TRUNC($E620*J620)</f>
        <v>1635628</v>
      </c>
      <c r="L620" s="77">
        <f>F620+H620+J620</f>
        <v>40890.699999999997</v>
      </c>
      <c r="M620" s="79">
        <f t="shared" ref="M620:M623" si="265">G620+I620+K620</f>
        <v>1635628</v>
      </c>
      <c r="N620" s="67" t="s">
        <v>6</v>
      </c>
      <c r="O620" s="73"/>
      <c r="P620" s="74"/>
      <c r="Q620" s="67" t="s">
        <v>6</v>
      </c>
      <c r="R620" s="67" t="s">
        <v>6</v>
      </c>
    </row>
    <row r="621" spans="2:18" ht="18.95" hidden="1" customHeight="1">
      <c r="B621" s="66" t="s">
        <v>1270</v>
      </c>
      <c r="C621" s="66" t="s">
        <v>1271</v>
      </c>
      <c r="D621" s="67" t="s">
        <v>793</v>
      </c>
      <c r="E621" s="68">
        <v>44</v>
      </c>
      <c r="F621" s="77">
        <v>0</v>
      </c>
      <c r="G621" s="79">
        <f>TRUNC($E621*F621)</f>
        <v>0</v>
      </c>
      <c r="H621" s="77">
        <v>0</v>
      </c>
      <c r="I621" s="79">
        <f>TRUNC($E621*H621)</f>
        <v>0</v>
      </c>
      <c r="J621" s="77">
        <v>4218.3</v>
      </c>
      <c r="K621" s="79">
        <f>TRUNC($E621*J621)</f>
        <v>185605</v>
      </c>
      <c r="L621" s="77">
        <f>F621+H621+J621</f>
        <v>4218.3</v>
      </c>
      <c r="M621" s="79">
        <f t="shared" si="265"/>
        <v>185605</v>
      </c>
      <c r="N621" s="67" t="s">
        <v>6</v>
      </c>
      <c r="O621" s="73"/>
      <c r="P621" s="74"/>
      <c r="Q621" s="67" t="s">
        <v>6</v>
      </c>
      <c r="R621" s="67" t="s">
        <v>6</v>
      </c>
    </row>
    <row r="622" spans="2:18" ht="18.95" hidden="1" customHeight="1">
      <c r="B622" s="66" t="s">
        <v>1250</v>
      </c>
      <c r="C622" s="66" t="s">
        <v>1251</v>
      </c>
      <c r="D622" s="67" t="s">
        <v>295</v>
      </c>
      <c r="E622" s="68">
        <v>28</v>
      </c>
      <c r="F622" s="77">
        <v>24555.200000000001</v>
      </c>
      <c r="G622" s="79">
        <f>TRUNC($E622*F622)</f>
        <v>687545</v>
      </c>
      <c r="H622" s="77">
        <v>127932.8</v>
      </c>
      <c r="I622" s="79">
        <f>TRUNC($E622*H622)</f>
        <v>3582118</v>
      </c>
      <c r="J622" s="77">
        <v>0</v>
      </c>
      <c r="K622" s="79">
        <f>TRUNC($E622*J622)</f>
        <v>0</v>
      </c>
      <c r="L622" s="77">
        <f>F622+H622+J622</f>
        <v>152488</v>
      </c>
      <c r="M622" s="79">
        <f t="shared" si="265"/>
        <v>4269663</v>
      </c>
      <c r="N622" s="67" t="s">
        <v>6</v>
      </c>
      <c r="O622" s="73"/>
      <c r="P622" s="74"/>
      <c r="Q622" s="67" t="s">
        <v>6</v>
      </c>
      <c r="R622" s="67" t="s">
        <v>6</v>
      </c>
    </row>
    <row r="623" spans="2:18" ht="18.95" hidden="1" customHeight="1">
      <c r="B623" s="66" t="s">
        <v>1252</v>
      </c>
      <c r="C623" s="66" t="s">
        <v>1253</v>
      </c>
      <c r="D623" s="67" t="s">
        <v>1254</v>
      </c>
      <c r="E623" s="68">
        <v>360</v>
      </c>
      <c r="F623" s="77">
        <v>2131.5</v>
      </c>
      <c r="G623" s="79">
        <f>TRUNC($E623*F623)</f>
        <v>767340</v>
      </c>
      <c r="H623" s="77">
        <v>3310.4</v>
      </c>
      <c r="I623" s="79">
        <f>TRUNC($E623*H623)</f>
        <v>1191744</v>
      </c>
      <c r="J623" s="77">
        <v>609.6</v>
      </c>
      <c r="K623" s="79">
        <f>TRUNC($E623*J623)</f>
        <v>219456</v>
      </c>
      <c r="L623" s="77">
        <f>F623+H623+J623</f>
        <v>6051.5</v>
      </c>
      <c r="M623" s="79">
        <f t="shared" si="265"/>
        <v>2178540</v>
      </c>
      <c r="N623" s="67" t="s">
        <v>6</v>
      </c>
      <c r="O623" s="73"/>
      <c r="P623" s="74"/>
      <c r="Q623" s="67" t="s">
        <v>6</v>
      </c>
      <c r="R623" s="67" t="s">
        <v>6</v>
      </c>
    </row>
    <row r="624" spans="2:18" ht="18.95" hidden="1" customHeight="1">
      <c r="B624" s="66" t="s">
        <v>6</v>
      </c>
      <c r="C624" s="66" t="s">
        <v>6</v>
      </c>
      <c r="D624" s="67" t="s">
        <v>6</v>
      </c>
      <c r="E624" s="68">
        <v>0</v>
      </c>
      <c r="F624" s="77">
        <v>0</v>
      </c>
      <c r="G624" s="78">
        <v>0</v>
      </c>
      <c r="H624" s="77">
        <v>0</v>
      </c>
      <c r="I624" s="78">
        <v>0</v>
      </c>
      <c r="J624" s="77">
        <v>0</v>
      </c>
      <c r="K624" s="78">
        <v>0</v>
      </c>
      <c r="L624" s="77">
        <v>0</v>
      </c>
      <c r="M624" s="78">
        <v>0</v>
      </c>
      <c r="N624" s="67" t="s">
        <v>794</v>
      </c>
      <c r="O624" s="73"/>
      <c r="P624" s="74"/>
      <c r="Q624" s="67" t="s">
        <v>6</v>
      </c>
      <c r="R624" s="67" t="s">
        <v>6</v>
      </c>
    </row>
    <row r="625" spans="2:18" s="80" customFormat="1" ht="18.95" hidden="1" customHeight="1">
      <c r="B625" s="81" t="s">
        <v>1316</v>
      </c>
      <c r="C625" s="81" t="s">
        <v>6</v>
      </c>
      <c r="D625" s="82" t="s">
        <v>6</v>
      </c>
      <c r="E625" s="83">
        <v>0</v>
      </c>
      <c r="F625" s="84">
        <v>0</v>
      </c>
      <c r="G625" s="85">
        <f>SUM(G627:G672)</f>
        <v>25720211</v>
      </c>
      <c r="H625" s="84">
        <v>0</v>
      </c>
      <c r="I625" s="85">
        <f t="shared" ref="I625:M625" si="266">SUM(I627:I672)</f>
        <v>69791495</v>
      </c>
      <c r="J625" s="84">
        <v>0</v>
      </c>
      <c r="K625" s="85">
        <f t="shared" si="266"/>
        <v>25703574</v>
      </c>
      <c r="L625" s="84">
        <v>0</v>
      </c>
      <c r="M625" s="85">
        <f t="shared" si="266"/>
        <v>121215280</v>
      </c>
      <c r="N625" s="82" t="s">
        <v>694</v>
      </c>
      <c r="O625" s="86"/>
      <c r="P625" s="87"/>
      <c r="Q625" s="82" t="s">
        <v>6</v>
      </c>
      <c r="R625" s="82" t="s">
        <v>6</v>
      </c>
    </row>
    <row r="626" spans="2:18" ht="18.95" hidden="1" customHeight="1">
      <c r="B626" s="66" t="s">
        <v>1170</v>
      </c>
      <c r="C626" s="66" t="s">
        <v>6</v>
      </c>
      <c r="D626" s="67" t="s">
        <v>6</v>
      </c>
      <c r="E626" s="68">
        <v>0</v>
      </c>
      <c r="F626" s="77">
        <v>0</v>
      </c>
      <c r="G626" s="78">
        <v>0</v>
      </c>
      <c r="H626" s="77">
        <v>0</v>
      </c>
      <c r="I626" s="78">
        <v>0</v>
      </c>
      <c r="J626" s="77">
        <v>0</v>
      </c>
      <c r="K626" s="78">
        <v>0</v>
      </c>
      <c r="L626" s="77">
        <v>0</v>
      </c>
      <c r="M626" s="78">
        <v>0</v>
      </c>
      <c r="N626" s="67" t="s">
        <v>1256</v>
      </c>
      <c r="O626" s="73"/>
      <c r="P626" s="74"/>
      <c r="Q626" s="67" t="s">
        <v>6</v>
      </c>
      <c r="R626" s="67" t="s">
        <v>6</v>
      </c>
    </row>
    <row r="627" spans="2:18" ht="18.95" hidden="1" customHeight="1">
      <c r="B627" s="66" t="s">
        <v>1171</v>
      </c>
      <c r="C627" s="66" t="s">
        <v>1107</v>
      </c>
      <c r="D627" s="67" t="s">
        <v>1172</v>
      </c>
      <c r="E627" s="68">
        <v>207</v>
      </c>
      <c r="F627" s="77">
        <v>589.29999999999995</v>
      </c>
      <c r="G627" s="79">
        <f t="shared" ref="G627:G639" si="267">TRUNC($E627*F627)</f>
        <v>121985</v>
      </c>
      <c r="H627" s="77">
        <v>1491.6</v>
      </c>
      <c r="I627" s="79">
        <f t="shared" ref="I627:I639" si="268">TRUNC($E627*H627)</f>
        <v>308761</v>
      </c>
      <c r="J627" s="77">
        <v>787.7</v>
      </c>
      <c r="K627" s="79">
        <f t="shared" ref="K627:K639" si="269">TRUNC($E627*J627)</f>
        <v>163053</v>
      </c>
      <c r="L627" s="77">
        <f t="shared" ref="L627:L639" si="270">F627+H627+J627</f>
        <v>2868.5999999999995</v>
      </c>
      <c r="M627" s="79">
        <f t="shared" ref="M627:M639" si="271">G627+I627+K627</f>
        <v>593799</v>
      </c>
      <c r="N627" s="67" t="s">
        <v>6</v>
      </c>
      <c r="O627" s="73"/>
      <c r="P627" s="74"/>
      <c r="Q627" s="67" t="s">
        <v>1173</v>
      </c>
      <c r="R627" s="67" t="s">
        <v>6</v>
      </c>
    </row>
    <row r="628" spans="2:18" ht="18.95" hidden="1" customHeight="1">
      <c r="B628" s="66" t="s">
        <v>1174</v>
      </c>
      <c r="C628" s="66" t="s">
        <v>1106</v>
      </c>
      <c r="D628" s="67" t="s">
        <v>1172</v>
      </c>
      <c r="E628" s="68">
        <v>265</v>
      </c>
      <c r="F628" s="77">
        <v>286.3</v>
      </c>
      <c r="G628" s="79">
        <f t="shared" si="267"/>
        <v>75869</v>
      </c>
      <c r="H628" s="77">
        <v>784.8</v>
      </c>
      <c r="I628" s="79">
        <f t="shared" si="268"/>
        <v>207972</v>
      </c>
      <c r="J628" s="77">
        <v>367.4</v>
      </c>
      <c r="K628" s="79">
        <f t="shared" si="269"/>
        <v>97361</v>
      </c>
      <c r="L628" s="77">
        <f t="shared" si="270"/>
        <v>1438.5</v>
      </c>
      <c r="M628" s="79">
        <f t="shared" si="271"/>
        <v>381202</v>
      </c>
      <c r="N628" s="67" t="s">
        <v>6</v>
      </c>
      <c r="O628" s="73"/>
      <c r="P628" s="74"/>
      <c r="Q628" s="67" t="s">
        <v>6</v>
      </c>
      <c r="R628" s="67" t="s">
        <v>6</v>
      </c>
    </row>
    <row r="629" spans="2:18" ht="18.95" hidden="1" customHeight="1">
      <c r="B629" s="66" t="s">
        <v>1257</v>
      </c>
      <c r="C629" s="66" t="s">
        <v>1317</v>
      </c>
      <c r="D629" s="67" t="s">
        <v>295</v>
      </c>
      <c r="E629" s="68">
        <v>21</v>
      </c>
      <c r="F629" s="77">
        <v>1786.7</v>
      </c>
      <c r="G629" s="79">
        <f t="shared" si="267"/>
        <v>37520</v>
      </c>
      <c r="H629" s="77">
        <v>3169.5</v>
      </c>
      <c r="I629" s="79">
        <f t="shared" si="268"/>
        <v>66559</v>
      </c>
      <c r="J629" s="77">
        <v>1338</v>
      </c>
      <c r="K629" s="79">
        <f t="shared" si="269"/>
        <v>28098</v>
      </c>
      <c r="L629" s="77">
        <f t="shared" si="270"/>
        <v>6294.2</v>
      </c>
      <c r="M629" s="79">
        <f t="shared" si="271"/>
        <v>132177</v>
      </c>
      <c r="N629" s="67" t="s">
        <v>6</v>
      </c>
      <c r="O629" s="73"/>
      <c r="P629" s="74"/>
      <c r="Q629" s="67" t="s">
        <v>1318</v>
      </c>
      <c r="R629" s="67" t="s">
        <v>6</v>
      </c>
    </row>
    <row r="630" spans="2:18" ht="18.95" hidden="1" customHeight="1">
      <c r="B630" s="66" t="s">
        <v>1278</v>
      </c>
      <c r="C630" s="66" t="s">
        <v>1192</v>
      </c>
      <c r="D630" s="67" t="s">
        <v>793</v>
      </c>
      <c r="E630" s="68">
        <v>164</v>
      </c>
      <c r="F630" s="77">
        <v>120.7</v>
      </c>
      <c r="G630" s="79">
        <f t="shared" si="267"/>
        <v>19794</v>
      </c>
      <c r="H630" s="77">
        <v>80.8</v>
      </c>
      <c r="I630" s="79">
        <f t="shared" si="268"/>
        <v>13251</v>
      </c>
      <c r="J630" s="77">
        <v>87.8</v>
      </c>
      <c r="K630" s="79">
        <f t="shared" si="269"/>
        <v>14399</v>
      </c>
      <c r="L630" s="77">
        <f t="shared" si="270"/>
        <v>289.3</v>
      </c>
      <c r="M630" s="79">
        <f t="shared" si="271"/>
        <v>47444</v>
      </c>
      <c r="N630" s="67" t="s">
        <v>6</v>
      </c>
      <c r="O630" s="73"/>
      <c r="P630" s="74"/>
      <c r="Q630" s="67" t="s">
        <v>1279</v>
      </c>
      <c r="R630" s="67" t="s">
        <v>6</v>
      </c>
    </row>
    <row r="631" spans="2:18" ht="18.95" hidden="1" customHeight="1">
      <c r="B631" s="66" t="s">
        <v>1176</v>
      </c>
      <c r="C631" s="66" t="s">
        <v>1178</v>
      </c>
      <c r="D631" s="67" t="s">
        <v>793</v>
      </c>
      <c r="E631" s="68">
        <v>50</v>
      </c>
      <c r="F631" s="77">
        <v>2465.1999999999998</v>
      </c>
      <c r="G631" s="79">
        <f t="shared" si="267"/>
        <v>123260</v>
      </c>
      <c r="H631" s="77">
        <v>814.4</v>
      </c>
      <c r="I631" s="79">
        <f t="shared" si="268"/>
        <v>40720</v>
      </c>
      <c r="J631" s="77">
        <v>34.299999999999997</v>
      </c>
      <c r="K631" s="79">
        <f t="shared" si="269"/>
        <v>1715</v>
      </c>
      <c r="L631" s="77">
        <f t="shared" si="270"/>
        <v>3313.9</v>
      </c>
      <c r="M631" s="79">
        <f t="shared" si="271"/>
        <v>165695</v>
      </c>
      <c r="N631" s="67" t="s">
        <v>6</v>
      </c>
      <c r="O631" s="73"/>
      <c r="P631" s="74"/>
      <c r="Q631" s="67" t="s">
        <v>6</v>
      </c>
      <c r="R631" s="67" t="s">
        <v>6</v>
      </c>
    </row>
    <row r="632" spans="2:18" ht="18.95" hidden="1" customHeight="1">
      <c r="B632" s="66" t="s">
        <v>1179</v>
      </c>
      <c r="C632" s="66" t="s">
        <v>6</v>
      </c>
      <c r="D632" s="67" t="s">
        <v>793</v>
      </c>
      <c r="E632" s="68">
        <v>50</v>
      </c>
      <c r="F632" s="77">
        <v>0</v>
      </c>
      <c r="G632" s="79">
        <f t="shared" si="267"/>
        <v>0</v>
      </c>
      <c r="H632" s="77">
        <v>2383.1999999999998</v>
      </c>
      <c r="I632" s="79">
        <f t="shared" si="268"/>
        <v>119160</v>
      </c>
      <c r="J632" s="77">
        <v>130.1</v>
      </c>
      <c r="K632" s="79">
        <f t="shared" si="269"/>
        <v>6505</v>
      </c>
      <c r="L632" s="77">
        <f t="shared" si="270"/>
        <v>2513.2999999999997</v>
      </c>
      <c r="M632" s="79">
        <f t="shared" si="271"/>
        <v>125665</v>
      </c>
      <c r="N632" s="67" t="s">
        <v>6</v>
      </c>
      <c r="O632" s="73"/>
      <c r="P632" s="74"/>
      <c r="Q632" s="67" t="s">
        <v>6</v>
      </c>
      <c r="R632" s="67" t="s">
        <v>6</v>
      </c>
    </row>
    <row r="633" spans="2:18" ht="18.95" hidden="1" customHeight="1">
      <c r="B633" s="66" t="s">
        <v>1180</v>
      </c>
      <c r="C633" s="66" t="s">
        <v>1181</v>
      </c>
      <c r="D633" s="67" t="s">
        <v>793</v>
      </c>
      <c r="E633" s="68">
        <v>124</v>
      </c>
      <c r="F633" s="77">
        <v>207.5</v>
      </c>
      <c r="G633" s="79">
        <f t="shared" si="267"/>
        <v>25730</v>
      </c>
      <c r="H633" s="77">
        <v>572.79999999999995</v>
      </c>
      <c r="I633" s="79">
        <f t="shared" si="268"/>
        <v>71027</v>
      </c>
      <c r="J633" s="77">
        <v>307.2</v>
      </c>
      <c r="K633" s="79">
        <f t="shared" si="269"/>
        <v>38092</v>
      </c>
      <c r="L633" s="77">
        <f t="shared" si="270"/>
        <v>1087.5</v>
      </c>
      <c r="M633" s="79">
        <f t="shared" si="271"/>
        <v>134849</v>
      </c>
      <c r="N633" s="67" t="s">
        <v>6</v>
      </c>
      <c r="O633" s="73"/>
      <c r="P633" s="74"/>
      <c r="Q633" s="67" t="s">
        <v>6</v>
      </c>
      <c r="R633" s="67" t="s">
        <v>6</v>
      </c>
    </row>
    <row r="634" spans="2:18" ht="18.95" hidden="1" customHeight="1">
      <c r="B634" s="66" t="s">
        <v>1182</v>
      </c>
      <c r="C634" s="66" t="s">
        <v>6</v>
      </c>
      <c r="D634" s="67" t="s">
        <v>1172</v>
      </c>
      <c r="E634" s="68">
        <v>19</v>
      </c>
      <c r="F634" s="77">
        <v>82.7</v>
      </c>
      <c r="G634" s="79">
        <f t="shared" si="267"/>
        <v>1571</v>
      </c>
      <c r="H634" s="77">
        <v>114.4</v>
      </c>
      <c r="I634" s="79">
        <f t="shared" si="268"/>
        <v>2173</v>
      </c>
      <c r="J634" s="77">
        <v>74.599999999999994</v>
      </c>
      <c r="K634" s="79">
        <f t="shared" si="269"/>
        <v>1417</v>
      </c>
      <c r="L634" s="77">
        <f t="shared" si="270"/>
        <v>271.70000000000005</v>
      </c>
      <c r="M634" s="79">
        <f t="shared" si="271"/>
        <v>5161</v>
      </c>
      <c r="N634" s="67" t="s">
        <v>6</v>
      </c>
      <c r="O634" s="73"/>
      <c r="P634" s="74"/>
      <c r="Q634" s="67" t="s">
        <v>6</v>
      </c>
      <c r="R634" s="67" t="s">
        <v>6</v>
      </c>
    </row>
    <row r="635" spans="2:18" ht="18.95" hidden="1" customHeight="1">
      <c r="B635" s="66" t="s">
        <v>1183</v>
      </c>
      <c r="C635" s="66" t="s">
        <v>1184</v>
      </c>
      <c r="D635" s="67" t="s">
        <v>1172</v>
      </c>
      <c r="E635" s="68">
        <v>30</v>
      </c>
      <c r="F635" s="77">
        <v>377.1</v>
      </c>
      <c r="G635" s="79">
        <f t="shared" si="267"/>
        <v>11313</v>
      </c>
      <c r="H635" s="77">
        <v>3880.8</v>
      </c>
      <c r="I635" s="79">
        <f t="shared" si="268"/>
        <v>116424</v>
      </c>
      <c r="J635" s="77">
        <v>484.3</v>
      </c>
      <c r="K635" s="79">
        <f t="shared" si="269"/>
        <v>14529</v>
      </c>
      <c r="L635" s="77">
        <f t="shared" si="270"/>
        <v>4742.2000000000007</v>
      </c>
      <c r="M635" s="79">
        <f t="shared" si="271"/>
        <v>142266</v>
      </c>
      <c r="N635" s="67" t="s">
        <v>6</v>
      </c>
      <c r="O635" s="73"/>
      <c r="P635" s="74"/>
      <c r="Q635" s="67" t="s">
        <v>6</v>
      </c>
      <c r="R635" s="67" t="s">
        <v>6</v>
      </c>
    </row>
    <row r="636" spans="2:18" ht="18.95" hidden="1" customHeight="1">
      <c r="B636" s="66" t="s">
        <v>1185</v>
      </c>
      <c r="C636" s="66" t="s">
        <v>1184</v>
      </c>
      <c r="D636" s="67" t="s">
        <v>1172</v>
      </c>
      <c r="E636" s="68">
        <v>30</v>
      </c>
      <c r="F636" s="77">
        <v>667.7</v>
      </c>
      <c r="G636" s="79">
        <f t="shared" si="267"/>
        <v>20031</v>
      </c>
      <c r="H636" s="77">
        <v>8460</v>
      </c>
      <c r="I636" s="79">
        <f t="shared" si="268"/>
        <v>253800</v>
      </c>
      <c r="J636" s="77">
        <v>594.5</v>
      </c>
      <c r="K636" s="79">
        <f t="shared" si="269"/>
        <v>17835</v>
      </c>
      <c r="L636" s="77">
        <f t="shared" si="270"/>
        <v>9722.2000000000007</v>
      </c>
      <c r="M636" s="79">
        <f t="shared" si="271"/>
        <v>291666</v>
      </c>
      <c r="N636" s="67" t="s">
        <v>6</v>
      </c>
      <c r="O636" s="73"/>
      <c r="P636" s="74"/>
      <c r="Q636" s="67" t="s">
        <v>6</v>
      </c>
      <c r="R636" s="67" t="s">
        <v>6</v>
      </c>
    </row>
    <row r="637" spans="2:18" ht="18.95" hidden="1" customHeight="1">
      <c r="B637" s="66" t="s">
        <v>1186</v>
      </c>
      <c r="C637" s="66" t="s">
        <v>1187</v>
      </c>
      <c r="D637" s="67" t="s">
        <v>8</v>
      </c>
      <c r="E637" s="68">
        <v>3</v>
      </c>
      <c r="F637" s="77">
        <v>7640.7</v>
      </c>
      <c r="G637" s="79">
        <f t="shared" si="267"/>
        <v>22922</v>
      </c>
      <c r="H637" s="77">
        <v>52852</v>
      </c>
      <c r="I637" s="79">
        <f t="shared" si="268"/>
        <v>158556</v>
      </c>
      <c r="J637" s="77">
        <v>0</v>
      </c>
      <c r="K637" s="79">
        <f t="shared" si="269"/>
        <v>0</v>
      </c>
      <c r="L637" s="77">
        <f t="shared" si="270"/>
        <v>60492.7</v>
      </c>
      <c r="M637" s="79">
        <f t="shared" si="271"/>
        <v>181478</v>
      </c>
      <c r="N637" s="67" t="s">
        <v>6</v>
      </c>
      <c r="O637" s="73"/>
      <c r="P637" s="74"/>
      <c r="Q637" s="67" t="s">
        <v>6</v>
      </c>
      <c r="R637" s="67" t="s">
        <v>6</v>
      </c>
    </row>
    <row r="638" spans="2:18" ht="18.95" hidden="1" customHeight="1">
      <c r="B638" s="66" t="s">
        <v>1186</v>
      </c>
      <c r="C638" s="66" t="s">
        <v>1188</v>
      </c>
      <c r="D638" s="67" t="s">
        <v>8</v>
      </c>
      <c r="E638" s="68">
        <v>2</v>
      </c>
      <c r="F638" s="77">
        <v>9757.9</v>
      </c>
      <c r="G638" s="79">
        <f t="shared" si="267"/>
        <v>19515</v>
      </c>
      <c r="H638" s="77">
        <v>70196</v>
      </c>
      <c r="I638" s="79">
        <f t="shared" si="268"/>
        <v>140392</v>
      </c>
      <c r="J638" s="77">
        <v>0</v>
      </c>
      <c r="K638" s="79">
        <f t="shared" si="269"/>
        <v>0</v>
      </c>
      <c r="L638" s="77">
        <f t="shared" si="270"/>
        <v>79953.899999999994</v>
      </c>
      <c r="M638" s="79">
        <f t="shared" si="271"/>
        <v>159907</v>
      </c>
      <c r="N638" s="67" t="s">
        <v>6</v>
      </c>
      <c r="O638" s="73"/>
      <c r="P638" s="74"/>
      <c r="Q638" s="67" t="s">
        <v>6</v>
      </c>
      <c r="R638" s="67" t="s">
        <v>6</v>
      </c>
    </row>
    <row r="639" spans="2:18" ht="18.95" hidden="1" customHeight="1">
      <c r="B639" s="66" t="s">
        <v>1189</v>
      </c>
      <c r="C639" s="66" t="s">
        <v>6</v>
      </c>
      <c r="D639" s="67" t="s">
        <v>8</v>
      </c>
      <c r="E639" s="68">
        <v>3</v>
      </c>
      <c r="F639" s="77">
        <v>2236.9</v>
      </c>
      <c r="G639" s="79">
        <f t="shared" si="267"/>
        <v>6710</v>
      </c>
      <c r="H639" s="77">
        <v>3995.2</v>
      </c>
      <c r="I639" s="79">
        <f t="shared" si="268"/>
        <v>11985</v>
      </c>
      <c r="J639" s="77">
        <v>550</v>
      </c>
      <c r="K639" s="79">
        <f t="shared" si="269"/>
        <v>1650</v>
      </c>
      <c r="L639" s="77">
        <f t="shared" si="270"/>
        <v>6782.1</v>
      </c>
      <c r="M639" s="79">
        <f t="shared" si="271"/>
        <v>20345</v>
      </c>
      <c r="N639" s="67" t="s">
        <v>6</v>
      </c>
      <c r="O639" s="73"/>
      <c r="P639" s="74"/>
      <c r="Q639" s="67" t="s">
        <v>6</v>
      </c>
      <c r="R639" s="67" t="s">
        <v>6</v>
      </c>
    </row>
    <row r="640" spans="2:18" ht="18.95" hidden="1" customHeight="1">
      <c r="B640" s="66" t="s">
        <v>1190</v>
      </c>
      <c r="C640" s="66" t="s">
        <v>6</v>
      </c>
      <c r="D640" s="67" t="s">
        <v>6</v>
      </c>
      <c r="E640" s="68">
        <v>0</v>
      </c>
      <c r="F640" s="77">
        <v>0</v>
      </c>
      <c r="G640" s="78">
        <v>0</v>
      </c>
      <c r="H640" s="77">
        <v>0</v>
      </c>
      <c r="I640" s="78">
        <v>0</v>
      </c>
      <c r="J640" s="77">
        <v>0</v>
      </c>
      <c r="K640" s="78">
        <v>0</v>
      </c>
      <c r="L640" s="77">
        <v>0</v>
      </c>
      <c r="M640" s="78">
        <v>0</v>
      </c>
      <c r="N640" s="67" t="s">
        <v>1256</v>
      </c>
      <c r="O640" s="73"/>
      <c r="P640" s="74"/>
      <c r="Q640" s="67" t="s">
        <v>6</v>
      </c>
      <c r="R640" s="67" t="s">
        <v>6</v>
      </c>
    </row>
    <row r="641" spans="2:18" ht="18.95" hidden="1" customHeight="1">
      <c r="B641" s="66" t="s">
        <v>1191</v>
      </c>
      <c r="C641" s="66" t="s">
        <v>1192</v>
      </c>
      <c r="D641" s="67" t="s">
        <v>1172</v>
      </c>
      <c r="E641" s="68">
        <v>32</v>
      </c>
      <c r="F641" s="77">
        <v>405.8</v>
      </c>
      <c r="G641" s="79">
        <f t="shared" ref="G641:G646" si="272">TRUNC($E641*F641)</f>
        <v>12985</v>
      </c>
      <c r="H641" s="77">
        <v>13113.6</v>
      </c>
      <c r="I641" s="79">
        <f t="shared" ref="I641:I646" si="273">TRUNC($E641*H641)</f>
        <v>419635</v>
      </c>
      <c r="J641" s="77">
        <v>0</v>
      </c>
      <c r="K641" s="79">
        <f t="shared" ref="K641:K646" si="274">TRUNC($E641*J641)</f>
        <v>0</v>
      </c>
      <c r="L641" s="77">
        <f t="shared" ref="L641:L646" si="275">F641+H641+J641</f>
        <v>13519.4</v>
      </c>
      <c r="M641" s="79">
        <f t="shared" ref="M641:M646" si="276">G641+I641+K641</f>
        <v>432620</v>
      </c>
      <c r="N641" s="67" t="s">
        <v>6</v>
      </c>
      <c r="O641" s="73"/>
      <c r="P641" s="74"/>
      <c r="Q641" s="67" t="s">
        <v>1193</v>
      </c>
      <c r="R641" s="67" t="s">
        <v>6</v>
      </c>
    </row>
    <row r="642" spans="2:18" ht="18.95" hidden="1" customHeight="1">
      <c r="B642" s="66" t="s">
        <v>1194</v>
      </c>
      <c r="C642" s="66" t="s">
        <v>1195</v>
      </c>
      <c r="D642" s="67" t="s">
        <v>793</v>
      </c>
      <c r="E642" s="68">
        <v>22</v>
      </c>
      <c r="F642" s="77">
        <v>16676.900000000001</v>
      </c>
      <c r="G642" s="79">
        <f t="shared" si="272"/>
        <v>366891</v>
      </c>
      <c r="H642" s="77">
        <v>27207.200000000001</v>
      </c>
      <c r="I642" s="79">
        <f t="shared" si="273"/>
        <v>598558</v>
      </c>
      <c r="J642" s="77">
        <v>0</v>
      </c>
      <c r="K642" s="79">
        <f t="shared" si="274"/>
        <v>0</v>
      </c>
      <c r="L642" s="77">
        <f t="shared" si="275"/>
        <v>43884.100000000006</v>
      </c>
      <c r="M642" s="79">
        <f t="shared" si="276"/>
        <v>965449</v>
      </c>
      <c r="N642" s="67" t="s">
        <v>6</v>
      </c>
      <c r="O642" s="73"/>
      <c r="P642" s="74"/>
      <c r="Q642" s="67" t="s">
        <v>1196</v>
      </c>
      <c r="R642" s="67" t="s">
        <v>6</v>
      </c>
    </row>
    <row r="643" spans="2:18" ht="18.95" hidden="1" customHeight="1">
      <c r="B643" s="66" t="s">
        <v>1197</v>
      </c>
      <c r="C643" s="66" t="s">
        <v>1192</v>
      </c>
      <c r="D643" s="67" t="s">
        <v>1172</v>
      </c>
      <c r="E643" s="68">
        <v>76</v>
      </c>
      <c r="F643" s="77">
        <v>834.5</v>
      </c>
      <c r="G643" s="79">
        <f t="shared" si="272"/>
        <v>63422</v>
      </c>
      <c r="H643" s="77">
        <v>2563.3000000000002</v>
      </c>
      <c r="I643" s="79">
        <f t="shared" si="273"/>
        <v>194810</v>
      </c>
      <c r="J643" s="77">
        <v>1022</v>
      </c>
      <c r="K643" s="79">
        <f t="shared" si="274"/>
        <v>77672</v>
      </c>
      <c r="L643" s="77">
        <f t="shared" si="275"/>
        <v>4419.8</v>
      </c>
      <c r="M643" s="79">
        <f t="shared" si="276"/>
        <v>335904</v>
      </c>
      <c r="N643" s="67" t="s">
        <v>6</v>
      </c>
      <c r="O643" s="73"/>
      <c r="P643" s="74"/>
      <c r="Q643" s="67" t="s">
        <v>1198</v>
      </c>
      <c r="R643" s="67" t="s">
        <v>6</v>
      </c>
    </row>
    <row r="644" spans="2:18" ht="18.95" hidden="1" customHeight="1">
      <c r="B644" s="66" t="s">
        <v>1199</v>
      </c>
      <c r="C644" s="66" t="s">
        <v>1200</v>
      </c>
      <c r="D644" s="67" t="s">
        <v>793</v>
      </c>
      <c r="E644" s="68">
        <v>158</v>
      </c>
      <c r="F644" s="77">
        <v>2042.5</v>
      </c>
      <c r="G644" s="79">
        <f t="shared" si="272"/>
        <v>322715</v>
      </c>
      <c r="H644" s="77">
        <v>0</v>
      </c>
      <c r="I644" s="79">
        <f t="shared" si="273"/>
        <v>0</v>
      </c>
      <c r="J644" s="77">
        <v>0</v>
      </c>
      <c r="K644" s="79">
        <f t="shared" si="274"/>
        <v>0</v>
      </c>
      <c r="L644" s="77">
        <f t="shared" si="275"/>
        <v>2042.5</v>
      </c>
      <c r="M644" s="79">
        <f t="shared" si="276"/>
        <v>322715</v>
      </c>
      <c r="N644" s="67" t="s">
        <v>6</v>
      </c>
      <c r="O644" s="73"/>
      <c r="P644" s="74"/>
      <c r="Q644" s="67" t="s">
        <v>6</v>
      </c>
      <c r="R644" s="67" t="s">
        <v>6</v>
      </c>
    </row>
    <row r="645" spans="2:18" ht="18.95" hidden="1" customHeight="1">
      <c r="B645" s="66" t="s">
        <v>1201</v>
      </c>
      <c r="C645" s="66" t="s">
        <v>1202</v>
      </c>
      <c r="D645" s="67" t="s">
        <v>793</v>
      </c>
      <c r="E645" s="68">
        <v>158</v>
      </c>
      <c r="F645" s="77">
        <v>545.9</v>
      </c>
      <c r="G645" s="79">
        <f t="shared" si="272"/>
        <v>86252</v>
      </c>
      <c r="H645" s="77">
        <v>0</v>
      </c>
      <c r="I645" s="79">
        <f t="shared" si="273"/>
        <v>0</v>
      </c>
      <c r="J645" s="77">
        <v>0</v>
      </c>
      <c r="K645" s="79">
        <f t="shared" si="274"/>
        <v>0</v>
      </c>
      <c r="L645" s="77">
        <f t="shared" si="275"/>
        <v>545.9</v>
      </c>
      <c r="M645" s="79">
        <f t="shared" si="276"/>
        <v>86252</v>
      </c>
      <c r="N645" s="67" t="s">
        <v>6</v>
      </c>
      <c r="O645" s="73"/>
      <c r="P645" s="74"/>
      <c r="Q645" s="67" t="s">
        <v>6</v>
      </c>
      <c r="R645" s="67" t="s">
        <v>6</v>
      </c>
    </row>
    <row r="646" spans="2:18" ht="18.95" hidden="1" customHeight="1">
      <c r="B646" s="66" t="s">
        <v>1203</v>
      </c>
      <c r="C646" s="66" t="s">
        <v>1204</v>
      </c>
      <c r="D646" s="67" t="s">
        <v>294</v>
      </c>
      <c r="E646" s="68">
        <v>53</v>
      </c>
      <c r="F646" s="77">
        <v>670.3</v>
      </c>
      <c r="G646" s="79">
        <f t="shared" si="272"/>
        <v>35525</v>
      </c>
      <c r="H646" s="77">
        <v>2350.4</v>
      </c>
      <c r="I646" s="79">
        <f t="shared" si="273"/>
        <v>124571</v>
      </c>
      <c r="J646" s="77">
        <v>25.8</v>
      </c>
      <c r="K646" s="79">
        <f t="shared" si="274"/>
        <v>1367</v>
      </c>
      <c r="L646" s="77">
        <f t="shared" si="275"/>
        <v>3046.5</v>
      </c>
      <c r="M646" s="79">
        <f t="shared" si="276"/>
        <v>161463</v>
      </c>
      <c r="N646" s="67" t="s">
        <v>6</v>
      </c>
      <c r="O646" s="73"/>
      <c r="P646" s="74"/>
      <c r="Q646" s="67" t="s">
        <v>6</v>
      </c>
      <c r="R646" s="67" t="s">
        <v>6</v>
      </c>
    </row>
    <row r="647" spans="2:18" ht="18.95" hidden="1" customHeight="1">
      <c r="B647" s="66" t="s">
        <v>1205</v>
      </c>
      <c r="C647" s="66" t="s">
        <v>6</v>
      </c>
      <c r="D647" s="67" t="s">
        <v>6</v>
      </c>
      <c r="E647" s="68">
        <v>0</v>
      </c>
      <c r="F647" s="77">
        <v>0</v>
      </c>
      <c r="G647" s="78">
        <v>0</v>
      </c>
      <c r="H647" s="77">
        <v>0</v>
      </c>
      <c r="I647" s="78">
        <v>0</v>
      </c>
      <c r="J647" s="77">
        <v>0</v>
      </c>
      <c r="K647" s="78">
        <v>0</v>
      </c>
      <c r="L647" s="77">
        <v>0</v>
      </c>
      <c r="M647" s="78">
        <v>0</v>
      </c>
      <c r="N647" s="67" t="s">
        <v>1256</v>
      </c>
      <c r="O647" s="73"/>
      <c r="P647" s="74"/>
      <c r="Q647" s="67" t="s">
        <v>6</v>
      </c>
      <c r="R647" s="67" t="s">
        <v>6</v>
      </c>
    </row>
    <row r="648" spans="2:18" ht="18.95" hidden="1" customHeight="1">
      <c r="B648" s="66" t="s">
        <v>1206</v>
      </c>
      <c r="C648" s="66" t="s">
        <v>6</v>
      </c>
      <c r="D648" s="67" t="s">
        <v>6</v>
      </c>
      <c r="E648" s="68">
        <v>0</v>
      </c>
      <c r="F648" s="77">
        <v>0</v>
      </c>
      <c r="G648" s="78">
        <v>0</v>
      </c>
      <c r="H648" s="77">
        <v>0</v>
      </c>
      <c r="I648" s="78">
        <v>0</v>
      </c>
      <c r="J648" s="77">
        <v>0</v>
      </c>
      <c r="K648" s="78">
        <v>0</v>
      </c>
      <c r="L648" s="77">
        <v>0</v>
      </c>
      <c r="M648" s="78">
        <v>0</v>
      </c>
      <c r="N648" s="67" t="s">
        <v>794</v>
      </c>
      <c r="O648" s="73"/>
      <c r="P648" s="74"/>
      <c r="Q648" s="67" t="s">
        <v>6</v>
      </c>
      <c r="R648" s="67" t="s">
        <v>6</v>
      </c>
    </row>
    <row r="649" spans="2:18" ht="18.95" hidden="1" customHeight="1">
      <c r="B649" s="66" t="s">
        <v>1207</v>
      </c>
      <c r="C649" s="66" t="s">
        <v>1208</v>
      </c>
      <c r="D649" s="67" t="s">
        <v>10</v>
      </c>
      <c r="E649" s="68">
        <v>1</v>
      </c>
      <c r="F649" s="77">
        <v>285344.3</v>
      </c>
      <c r="G649" s="79">
        <f t="shared" ref="G649:G656" si="277">TRUNC($E649*F649)</f>
        <v>285344</v>
      </c>
      <c r="H649" s="77">
        <v>3674649.6</v>
      </c>
      <c r="I649" s="79">
        <f t="shared" ref="I649:I656" si="278">TRUNC($E649*H649)</f>
        <v>3674649</v>
      </c>
      <c r="J649" s="77">
        <v>1585265</v>
      </c>
      <c r="K649" s="79">
        <f t="shared" ref="K649:K656" si="279">TRUNC($E649*J649)</f>
        <v>1585265</v>
      </c>
      <c r="L649" s="77">
        <f t="shared" ref="L649:L656" si="280">F649+H649+J649</f>
        <v>5545258.9000000004</v>
      </c>
      <c r="M649" s="79">
        <f t="shared" ref="M649:M656" si="281">G649+I649+K649</f>
        <v>5545258</v>
      </c>
      <c r="N649" s="67" t="s">
        <v>6</v>
      </c>
      <c r="O649" s="73"/>
      <c r="P649" s="74"/>
      <c r="Q649" s="67" t="s">
        <v>6</v>
      </c>
      <c r="R649" s="67" t="s">
        <v>6</v>
      </c>
    </row>
    <row r="650" spans="2:18" ht="18.95" hidden="1" customHeight="1">
      <c r="B650" s="66" t="s">
        <v>1207</v>
      </c>
      <c r="C650" s="66" t="s">
        <v>1209</v>
      </c>
      <c r="D650" s="67" t="s">
        <v>10</v>
      </c>
      <c r="E650" s="68">
        <v>1</v>
      </c>
      <c r="F650" s="77">
        <v>203817.4</v>
      </c>
      <c r="G650" s="79">
        <f t="shared" si="277"/>
        <v>203817</v>
      </c>
      <c r="H650" s="77">
        <v>2624749.6</v>
      </c>
      <c r="I650" s="79">
        <f t="shared" si="278"/>
        <v>2624749</v>
      </c>
      <c r="J650" s="77">
        <v>1132332.3</v>
      </c>
      <c r="K650" s="79">
        <f t="shared" si="279"/>
        <v>1132332</v>
      </c>
      <c r="L650" s="77">
        <f t="shared" si="280"/>
        <v>3960899.3</v>
      </c>
      <c r="M650" s="79">
        <f t="shared" si="281"/>
        <v>3960898</v>
      </c>
      <c r="N650" s="67" t="s">
        <v>6</v>
      </c>
      <c r="O650" s="73"/>
      <c r="P650" s="74"/>
      <c r="Q650" s="67" t="s">
        <v>6</v>
      </c>
      <c r="R650" s="67" t="s">
        <v>6</v>
      </c>
    </row>
    <row r="651" spans="2:18" ht="18.95" hidden="1" customHeight="1">
      <c r="B651" s="66" t="s">
        <v>1210</v>
      </c>
      <c r="C651" s="66" t="s">
        <v>1211</v>
      </c>
      <c r="D651" s="67" t="s">
        <v>294</v>
      </c>
      <c r="E651" s="68">
        <v>250</v>
      </c>
      <c r="F651" s="77">
        <v>37766.300000000003</v>
      </c>
      <c r="G651" s="79">
        <f t="shared" si="277"/>
        <v>9441575</v>
      </c>
      <c r="H651" s="77">
        <v>61568</v>
      </c>
      <c r="I651" s="79">
        <f t="shared" si="278"/>
        <v>15392000</v>
      </c>
      <c r="J651" s="77">
        <v>22534.400000000001</v>
      </c>
      <c r="K651" s="79">
        <f t="shared" si="279"/>
        <v>5633600</v>
      </c>
      <c r="L651" s="77">
        <f t="shared" si="280"/>
        <v>121868.70000000001</v>
      </c>
      <c r="M651" s="79">
        <f t="shared" si="281"/>
        <v>30467175</v>
      </c>
      <c r="N651" s="67" t="s">
        <v>6</v>
      </c>
      <c r="O651" s="73"/>
      <c r="P651" s="74"/>
      <c r="Q651" s="67" t="s">
        <v>6</v>
      </c>
      <c r="R651" s="67" t="s">
        <v>6</v>
      </c>
    </row>
    <row r="652" spans="2:18" ht="18.95" hidden="1" customHeight="1">
      <c r="B652" s="66" t="s">
        <v>1215</v>
      </c>
      <c r="C652" s="66" t="s">
        <v>1319</v>
      </c>
      <c r="D652" s="67" t="s">
        <v>10</v>
      </c>
      <c r="E652" s="68">
        <v>1</v>
      </c>
      <c r="F652" s="77">
        <v>203162.2</v>
      </c>
      <c r="G652" s="79">
        <f t="shared" si="277"/>
        <v>203162</v>
      </c>
      <c r="H652" s="77">
        <v>1892254.4</v>
      </c>
      <c r="I652" s="79">
        <f t="shared" si="278"/>
        <v>1892254</v>
      </c>
      <c r="J652" s="77">
        <v>53361.7</v>
      </c>
      <c r="K652" s="79">
        <f t="shared" si="279"/>
        <v>53361</v>
      </c>
      <c r="L652" s="77">
        <f t="shared" si="280"/>
        <v>2148778.2999999998</v>
      </c>
      <c r="M652" s="79">
        <f t="shared" si="281"/>
        <v>2148777</v>
      </c>
      <c r="N652" s="67" t="s">
        <v>6</v>
      </c>
      <c r="O652" s="73"/>
      <c r="P652" s="74"/>
      <c r="Q652" s="67" t="s">
        <v>6</v>
      </c>
      <c r="R652" s="67" t="s">
        <v>6</v>
      </c>
    </row>
    <row r="653" spans="2:18" ht="18.95" hidden="1" customHeight="1">
      <c r="B653" s="66" t="s">
        <v>1217</v>
      </c>
      <c r="C653" s="66" t="s">
        <v>1218</v>
      </c>
      <c r="D653" s="67" t="s">
        <v>10</v>
      </c>
      <c r="E653" s="68">
        <v>1</v>
      </c>
      <c r="F653" s="77">
        <v>4531.5</v>
      </c>
      <c r="G653" s="79">
        <f t="shared" si="277"/>
        <v>4531</v>
      </c>
      <c r="H653" s="77">
        <v>265212.79999999999</v>
      </c>
      <c r="I653" s="79">
        <f t="shared" si="278"/>
        <v>265212</v>
      </c>
      <c r="J653" s="77">
        <v>36801.599999999999</v>
      </c>
      <c r="K653" s="79">
        <f t="shared" si="279"/>
        <v>36801</v>
      </c>
      <c r="L653" s="77">
        <f t="shared" si="280"/>
        <v>306545.89999999997</v>
      </c>
      <c r="M653" s="79">
        <f t="shared" si="281"/>
        <v>306544</v>
      </c>
      <c r="N653" s="67" t="s">
        <v>6</v>
      </c>
      <c r="O653" s="73"/>
      <c r="P653" s="74"/>
      <c r="Q653" s="67" t="s">
        <v>6</v>
      </c>
      <c r="R653" s="67" t="s">
        <v>6</v>
      </c>
    </row>
    <row r="654" spans="2:18" ht="18.95" hidden="1" customHeight="1">
      <c r="B654" s="66" t="s">
        <v>1219</v>
      </c>
      <c r="C654" s="66" t="s">
        <v>6</v>
      </c>
      <c r="D654" s="67" t="s">
        <v>294</v>
      </c>
      <c r="E654" s="68">
        <v>16</v>
      </c>
      <c r="F654" s="77">
        <v>55896.800000000003</v>
      </c>
      <c r="G654" s="79">
        <f t="shared" si="277"/>
        <v>894348</v>
      </c>
      <c r="H654" s="77">
        <v>260368</v>
      </c>
      <c r="I654" s="79">
        <f t="shared" si="278"/>
        <v>4165888</v>
      </c>
      <c r="J654" s="77">
        <v>5191.7</v>
      </c>
      <c r="K654" s="79">
        <f t="shared" si="279"/>
        <v>83067</v>
      </c>
      <c r="L654" s="77">
        <f t="shared" si="280"/>
        <v>321456.5</v>
      </c>
      <c r="M654" s="79">
        <f t="shared" si="281"/>
        <v>5143303</v>
      </c>
      <c r="N654" s="67" t="s">
        <v>6</v>
      </c>
      <c r="O654" s="73"/>
      <c r="P654" s="74"/>
      <c r="Q654" s="67" t="s">
        <v>6</v>
      </c>
      <c r="R654" s="67" t="s">
        <v>6</v>
      </c>
    </row>
    <row r="655" spans="2:18" ht="18.95" hidden="1" customHeight="1">
      <c r="B655" s="66" t="s">
        <v>1220</v>
      </c>
      <c r="C655" s="66" t="s">
        <v>1218</v>
      </c>
      <c r="D655" s="67" t="s">
        <v>10</v>
      </c>
      <c r="E655" s="68">
        <v>1</v>
      </c>
      <c r="F655" s="77">
        <v>4531.5</v>
      </c>
      <c r="G655" s="79">
        <f t="shared" si="277"/>
        <v>4531</v>
      </c>
      <c r="H655" s="77">
        <v>265212.79999999999</v>
      </c>
      <c r="I655" s="79">
        <f t="shared" si="278"/>
        <v>265212</v>
      </c>
      <c r="J655" s="77">
        <v>36801.599999999999</v>
      </c>
      <c r="K655" s="79">
        <f t="shared" si="279"/>
        <v>36801</v>
      </c>
      <c r="L655" s="77">
        <f t="shared" si="280"/>
        <v>306545.89999999997</v>
      </c>
      <c r="M655" s="79">
        <f t="shared" si="281"/>
        <v>306544</v>
      </c>
      <c r="N655" s="67" t="s">
        <v>6</v>
      </c>
      <c r="O655" s="73"/>
      <c r="P655" s="74"/>
      <c r="Q655" s="67" t="s">
        <v>6</v>
      </c>
      <c r="R655" s="67" t="s">
        <v>6</v>
      </c>
    </row>
    <row r="656" spans="2:18" ht="18.95" hidden="1" customHeight="1">
      <c r="B656" s="66" t="s">
        <v>1224</v>
      </c>
      <c r="C656" s="66" t="s">
        <v>1225</v>
      </c>
      <c r="D656" s="67" t="s">
        <v>294</v>
      </c>
      <c r="E656" s="68">
        <v>214</v>
      </c>
      <c r="F656" s="77">
        <v>10203.200000000001</v>
      </c>
      <c r="G656" s="79">
        <f t="shared" si="277"/>
        <v>2183484</v>
      </c>
      <c r="H656" s="77">
        <v>25448.799999999999</v>
      </c>
      <c r="I656" s="79">
        <f t="shared" si="278"/>
        <v>5446043</v>
      </c>
      <c r="J656" s="77">
        <v>9410.5</v>
      </c>
      <c r="K656" s="79">
        <f t="shared" si="279"/>
        <v>2013847</v>
      </c>
      <c r="L656" s="77">
        <f t="shared" si="280"/>
        <v>45062.5</v>
      </c>
      <c r="M656" s="79">
        <f t="shared" si="281"/>
        <v>9643374</v>
      </c>
      <c r="N656" s="67" t="s">
        <v>6</v>
      </c>
      <c r="O656" s="73"/>
      <c r="P656" s="74"/>
      <c r="Q656" s="67" t="s">
        <v>6</v>
      </c>
      <c r="R656" s="67" t="s">
        <v>6</v>
      </c>
    </row>
    <row r="657" spans="2:18" ht="18.95" hidden="1" customHeight="1">
      <c r="B657" s="66" t="s">
        <v>1226</v>
      </c>
      <c r="C657" s="66" t="s">
        <v>6</v>
      </c>
      <c r="D657" s="67" t="s">
        <v>6</v>
      </c>
      <c r="E657" s="68">
        <v>0</v>
      </c>
      <c r="F657" s="77">
        <v>0</v>
      </c>
      <c r="G657" s="78">
        <v>0</v>
      </c>
      <c r="H657" s="77">
        <v>0</v>
      </c>
      <c r="I657" s="78">
        <v>0</v>
      </c>
      <c r="J657" s="77">
        <v>0</v>
      </c>
      <c r="K657" s="78">
        <v>0</v>
      </c>
      <c r="L657" s="77">
        <v>0</v>
      </c>
      <c r="M657" s="78">
        <v>0</v>
      </c>
      <c r="N657" s="67" t="s">
        <v>794</v>
      </c>
      <c r="O657" s="73"/>
      <c r="P657" s="74"/>
      <c r="Q657" s="67" t="s">
        <v>6</v>
      </c>
      <c r="R657" s="67" t="s">
        <v>6</v>
      </c>
    </row>
    <row r="658" spans="2:18" ht="18.95" hidden="1" customHeight="1">
      <c r="B658" s="66" t="s">
        <v>1227</v>
      </c>
      <c r="C658" s="66" t="s">
        <v>1228</v>
      </c>
      <c r="D658" s="67" t="s">
        <v>294</v>
      </c>
      <c r="E658" s="68">
        <v>244</v>
      </c>
      <c r="F658" s="77">
        <v>25494.6</v>
      </c>
      <c r="G658" s="79">
        <f t="shared" ref="G658:G667" si="282">TRUNC($E658*F658)</f>
        <v>6220682</v>
      </c>
      <c r="H658" s="77">
        <v>43899.199999999997</v>
      </c>
      <c r="I658" s="79">
        <f t="shared" ref="I658:I667" si="283">TRUNC($E658*H658)</f>
        <v>10711404</v>
      </c>
      <c r="J658" s="77">
        <v>22452.2</v>
      </c>
      <c r="K658" s="79">
        <f t="shared" ref="K658:K667" si="284">TRUNC($E658*J658)</f>
        <v>5478336</v>
      </c>
      <c r="L658" s="77">
        <f t="shared" ref="L658:L667" si="285">F658+H658+J658</f>
        <v>91845.999999999985</v>
      </c>
      <c r="M658" s="79">
        <f t="shared" ref="M658:M667" si="286">G658+I658+K658</f>
        <v>22410422</v>
      </c>
      <c r="N658" s="67" t="s">
        <v>6</v>
      </c>
      <c r="O658" s="73"/>
      <c r="P658" s="74"/>
      <c r="Q658" s="67" t="s">
        <v>6</v>
      </c>
      <c r="R658" s="67" t="s">
        <v>6</v>
      </c>
    </row>
    <row r="659" spans="2:18" ht="18.95" hidden="1" customHeight="1">
      <c r="B659" s="66" t="s">
        <v>1232</v>
      </c>
      <c r="C659" s="66" t="s">
        <v>6</v>
      </c>
      <c r="D659" s="67" t="s">
        <v>10</v>
      </c>
      <c r="E659" s="68">
        <v>1</v>
      </c>
      <c r="F659" s="77">
        <v>169046.9</v>
      </c>
      <c r="G659" s="79">
        <f t="shared" si="282"/>
        <v>169046</v>
      </c>
      <c r="H659" s="77">
        <v>2690296</v>
      </c>
      <c r="I659" s="79">
        <f t="shared" si="283"/>
        <v>2690296</v>
      </c>
      <c r="J659" s="77">
        <v>888213</v>
      </c>
      <c r="K659" s="79">
        <f t="shared" si="284"/>
        <v>888213</v>
      </c>
      <c r="L659" s="77">
        <f t="shared" si="285"/>
        <v>3747555.9</v>
      </c>
      <c r="M659" s="79">
        <f t="shared" si="286"/>
        <v>3747555</v>
      </c>
      <c r="N659" s="67" t="s">
        <v>6</v>
      </c>
      <c r="O659" s="73"/>
      <c r="P659" s="74"/>
      <c r="Q659" s="67" t="s">
        <v>6</v>
      </c>
      <c r="R659" s="67" t="s">
        <v>6</v>
      </c>
    </row>
    <row r="660" spans="2:18" ht="18.95" hidden="1" customHeight="1">
      <c r="B660" s="66" t="s">
        <v>1233</v>
      </c>
      <c r="C660" s="66" t="s">
        <v>6</v>
      </c>
      <c r="D660" s="67" t="s">
        <v>10</v>
      </c>
      <c r="E660" s="68">
        <v>1</v>
      </c>
      <c r="F660" s="77">
        <v>0</v>
      </c>
      <c r="G660" s="79">
        <f t="shared" si="282"/>
        <v>0</v>
      </c>
      <c r="H660" s="77">
        <v>482580</v>
      </c>
      <c r="I660" s="79">
        <f t="shared" si="283"/>
        <v>482580</v>
      </c>
      <c r="J660" s="77">
        <v>26327.599999999999</v>
      </c>
      <c r="K660" s="79">
        <f t="shared" si="284"/>
        <v>26327</v>
      </c>
      <c r="L660" s="77">
        <f t="shared" si="285"/>
        <v>508907.6</v>
      </c>
      <c r="M660" s="79">
        <f t="shared" si="286"/>
        <v>508907</v>
      </c>
      <c r="N660" s="67" t="s">
        <v>6</v>
      </c>
      <c r="O660" s="73"/>
      <c r="P660" s="74"/>
      <c r="Q660" s="67" t="s">
        <v>6</v>
      </c>
      <c r="R660" s="67" t="s">
        <v>6</v>
      </c>
    </row>
    <row r="661" spans="2:18" ht="18.95" hidden="1" customHeight="1">
      <c r="B661" s="66" t="s">
        <v>1234</v>
      </c>
      <c r="C661" s="66" t="s">
        <v>6</v>
      </c>
      <c r="D661" s="67" t="s">
        <v>10</v>
      </c>
      <c r="E661" s="68">
        <v>1</v>
      </c>
      <c r="F661" s="77">
        <v>226350.7</v>
      </c>
      <c r="G661" s="79">
        <f t="shared" si="282"/>
        <v>226350</v>
      </c>
      <c r="H661" s="77">
        <v>9259560.8000000007</v>
      </c>
      <c r="I661" s="79">
        <f t="shared" si="283"/>
        <v>9259560</v>
      </c>
      <c r="J661" s="77">
        <v>1189301.1000000001</v>
      </c>
      <c r="K661" s="79">
        <f t="shared" si="284"/>
        <v>1189301</v>
      </c>
      <c r="L661" s="77">
        <f t="shared" si="285"/>
        <v>10675212.6</v>
      </c>
      <c r="M661" s="79">
        <f t="shared" si="286"/>
        <v>10675211</v>
      </c>
      <c r="N661" s="67" t="s">
        <v>6</v>
      </c>
      <c r="O661" s="73"/>
      <c r="P661" s="74"/>
      <c r="Q661" s="67" t="s">
        <v>6</v>
      </c>
      <c r="R661" s="67" t="s">
        <v>6</v>
      </c>
    </row>
    <row r="662" spans="2:18" ht="18.95" hidden="1" customHeight="1">
      <c r="B662" s="66" t="s">
        <v>1235</v>
      </c>
      <c r="C662" s="66" t="s">
        <v>1319</v>
      </c>
      <c r="D662" s="67" t="s">
        <v>10</v>
      </c>
      <c r="E662" s="68">
        <v>1</v>
      </c>
      <c r="F662" s="77">
        <v>291896.90000000002</v>
      </c>
      <c r="G662" s="79">
        <f t="shared" si="282"/>
        <v>291896</v>
      </c>
      <c r="H662" s="77">
        <v>2632748</v>
      </c>
      <c r="I662" s="79">
        <f t="shared" si="283"/>
        <v>2632748</v>
      </c>
      <c r="J662" s="77">
        <v>68435.3</v>
      </c>
      <c r="K662" s="79">
        <f t="shared" si="284"/>
        <v>68435</v>
      </c>
      <c r="L662" s="77">
        <f t="shared" si="285"/>
        <v>2993080.1999999997</v>
      </c>
      <c r="M662" s="79">
        <f t="shared" si="286"/>
        <v>2993079</v>
      </c>
      <c r="N662" s="67" t="s">
        <v>6</v>
      </c>
      <c r="O662" s="73"/>
      <c r="P662" s="74"/>
      <c r="Q662" s="67" t="s">
        <v>6</v>
      </c>
      <c r="R662" s="67" t="s">
        <v>6</v>
      </c>
    </row>
    <row r="663" spans="2:18" ht="18.95" hidden="1" customHeight="1">
      <c r="B663" s="66" t="s">
        <v>1217</v>
      </c>
      <c r="C663" s="66" t="s">
        <v>1218</v>
      </c>
      <c r="D663" s="67" t="s">
        <v>10</v>
      </c>
      <c r="E663" s="68">
        <v>1</v>
      </c>
      <c r="F663" s="77">
        <v>4531.5</v>
      </c>
      <c r="G663" s="79">
        <f t="shared" si="282"/>
        <v>4531</v>
      </c>
      <c r="H663" s="77">
        <v>265212.79999999999</v>
      </c>
      <c r="I663" s="79">
        <f t="shared" si="283"/>
        <v>265212</v>
      </c>
      <c r="J663" s="77">
        <v>36801.599999999999</v>
      </c>
      <c r="K663" s="79">
        <f t="shared" si="284"/>
        <v>36801</v>
      </c>
      <c r="L663" s="77">
        <f t="shared" si="285"/>
        <v>306545.89999999997</v>
      </c>
      <c r="M663" s="79">
        <f t="shared" si="286"/>
        <v>306544</v>
      </c>
      <c r="N663" s="67" t="s">
        <v>6</v>
      </c>
      <c r="O663" s="73"/>
      <c r="P663" s="74"/>
      <c r="Q663" s="67" t="s">
        <v>6</v>
      </c>
      <c r="R663" s="67" t="s">
        <v>6</v>
      </c>
    </row>
    <row r="664" spans="2:18" ht="18.95" hidden="1" customHeight="1">
      <c r="B664" s="66" t="s">
        <v>1219</v>
      </c>
      <c r="C664" s="66" t="s">
        <v>6</v>
      </c>
      <c r="D664" s="67" t="s">
        <v>294</v>
      </c>
      <c r="E664" s="68">
        <v>15</v>
      </c>
      <c r="F664" s="77">
        <v>55896.800000000003</v>
      </c>
      <c r="G664" s="79">
        <f t="shared" si="282"/>
        <v>838452</v>
      </c>
      <c r="H664" s="77">
        <v>260368</v>
      </c>
      <c r="I664" s="79">
        <f t="shared" si="283"/>
        <v>3905520</v>
      </c>
      <c r="J664" s="77">
        <v>5191.7</v>
      </c>
      <c r="K664" s="79">
        <f t="shared" si="284"/>
        <v>77875</v>
      </c>
      <c r="L664" s="77">
        <f t="shared" si="285"/>
        <v>321456.5</v>
      </c>
      <c r="M664" s="79">
        <f t="shared" si="286"/>
        <v>4821847</v>
      </c>
      <c r="N664" s="67" t="s">
        <v>6</v>
      </c>
      <c r="O664" s="73"/>
      <c r="P664" s="74"/>
      <c r="Q664" s="67" t="s">
        <v>6</v>
      </c>
      <c r="R664" s="67" t="s">
        <v>6</v>
      </c>
    </row>
    <row r="665" spans="2:18" ht="18.95" hidden="1" customHeight="1">
      <c r="B665" s="66" t="s">
        <v>1220</v>
      </c>
      <c r="C665" s="66" t="s">
        <v>1218</v>
      </c>
      <c r="D665" s="67" t="s">
        <v>10</v>
      </c>
      <c r="E665" s="68">
        <v>1</v>
      </c>
      <c r="F665" s="77">
        <v>4531.5</v>
      </c>
      <c r="G665" s="79">
        <f t="shared" si="282"/>
        <v>4531</v>
      </c>
      <c r="H665" s="77">
        <v>265212.79999999999</v>
      </c>
      <c r="I665" s="79">
        <f t="shared" si="283"/>
        <v>265212</v>
      </c>
      <c r="J665" s="77">
        <v>36801.599999999999</v>
      </c>
      <c r="K665" s="79">
        <f t="shared" si="284"/>
        <v>36801</v>
      </c>
      <c r="L665" s="77">
        <f t="shared" si="285"/>
        <v>306545.89999999997</v>
      </c>
      <c r="M665" s="79">
        <f t="shared" si="286"/>
        <v>306544</v>
      </c>
      <c r="N665" s="67" t="s">
        <v>6</v>
      </c>
      <c r="O665" s="73"/>
      <c r="P665" s="74"/>
      <c r="Q665" s="67" t="s">
        <v>6</v>
      </c>
      <c r="R665" s="67" t="s">
        <v>6</v>
      </c>
    </row>
    <row r="666" spans="2:18" ht="18.95" hidden="1" customHeight="1">
      <c r="B666" s="66" t="s">
        <v>1236</v>
      </c>
      <c r="C666" s="66" t="s">
        <v>1237</v>
      </c>
      <c r="D666" s="67" t="s">
        <v>1172</v>
      </c>
      <c r="E666" s="68">
        <v>61</v>
      </c>
      <c r="F666" s="77">
        <v>6870.5</v>
      </c>
      <c r="G666" s="79">
        <f t="shared" si="282"/>
        <v>419100</v>
      </c>
      <c r="H666" s="77">
        <v>12184</v>
      </c>
      <c r="I666" s="79">
        <f t="shared" si="283"/>
        <v>743224</v>
      </c>
      <c r="J666" s="77">
        <v>5033.3</v>
      </c>
      <c r="K666" s="79">
        <f t="shared" si="284"/>
        <v>307031</v>
      </c>
      <c r="L666" s="77">
        <f t="shared" si="285"/>
        <v>24087.8</v>
      </c>
      <c r="M666" s="79">
        <f t="shared" si="286"/>
        <v>1469355</v>
      </c>
      <c r="N666" s="67" t="s">
        <v>6</v>
      </c>
      <c r="O666" s="73"/>
      <c r="P666" s="74"/>
      <c r="Q666" s="67" t="s">
        <v>6</v>
      </c>
      <c r="R666" s="67" t="s">
        <v>6</v>
      </c>
    </row>
    <row r="667" spans="2:18" ht="18.95" hidden="1" customHeight="1">
      <c r="B667" s="66" t="s">
        <v>1238</v>
      </c>
      <c r="C667" s="66" t="s">
        <v>1225</v>
      </c>
      <c r="D667" s="67" t="s">
        <v>294</v>
      </c>
      <c r="E667" s="68">
        <v>69</v>
      </c>
      <c r="F667" s="77">
        <v>18699.599999999999</v>
      </c>
      <c r="G667" s="79">
        <f t="shared" si="282"/>
        <v>1290272</v>
      </c>
      <c r="H667" s="77">
        <v>32773.599999999999</v>
      </c>
      <c r="I667" s="79">
        <f t="shared" si="283"/>
        <v>2261378</v>
      </c>
      <c r="J667" s="77">
        <v>21405.1</v>
      </c>
      <c r="K667" s="79">
        <f t="shared" si="284"/>
        <v>1476951</v>
      </c>
      <c r="L667" s="77">
        <f t="shared" si="285"/>
        <v>72878.299999999988</v>
      </c>
      <c r="M667" s="79">
        <f t="shared" si="286"/>
        <v>5028601</v>
      </c>
      <c r="N667" s="67" t="s">
        <v>6</v>
      </c>
      <c r="O667" s="73"/>
      <c r="P667" s="74"/>
      <c r="Q667" s="67" t="s">
        <v>6</v>
      </c>
      <c r="R667" s="67" t="s">
        <v>6</v>
      </c>
    </row>
    <row r="668" spans="2:18" ht="18.95" hidden="1" customHeight="1">
      <c r="B668" s="66" t="s">
        <v>1243</v>
      </c>
      <c r="C668" s="66" t="s">
        <v>6</v>
      </c>
      <c r="D668" s="67" t="s">
        <v>6</v>
      </c>
      <c r="E668" s="68">
        <v>0</v>
      </c>
      <c r="F668" s="77">
        <v>0</v>
      </c>
      <c r="G668" s="78">
        <v>0</v>
      </c>
      <c r="H668" s="77">
        <v>0</v>
      </c>
      <c r="I668" s="78">
        <v>0</v>
      </c>
      <c r="J668" s="77">
        <v>0</v>
      </c>
      <c r="K668" s="78">
        <v>0</v>
      </c>
      <c r="L668" s="77">
        <v>0</v>
      </c>
      <c r="M668" s="78">
        <v>0</v>
      </c>
      <c r="N668" s="67" t="s">
        <v>1256</v>
      </c>
      <c r="O668" s="73"/>
      <c r="P668" s="74"/>
      <c r="Q668" s="67" t="s">
        <v>6</v>
      </c>
      <c r="R668" s="67" t="s">
        <v>6</v>
      </c>
    </row>
    <row r="669" spans="2:18" ht="18.95" hidden="1" customHeight="1">
      <c r="B669" s="66" t="s">
        <v>1244</v>
      </c>
      <c r="C669" s="66" t="s">
        <v>6</v>
      </c>
      <c r="D669" s="67" t="s">
        <v>689</v>
      </c>
      <c r="E669" s="68">
        <v>3578</v>
      </c>
      <c r="F669" s="77">
        <v>464.1</v>
      </c>
      <c r="G669" s="79">
        <f>TRUNC($E669*F669)</f>
        <v>1660549</v>
      </c>
      <c r="H669" s="77">
        <v>0</v>
      </c>
      <c r="I669" s="79">
        <f>TRUNC($E669*H669)</f>
        <v>0</v>
      </c>
      <c r="J669" s="77">
        <v>0</v>
      </c>
      <c r="K669" s="79">
        <f>TRUNC($E669*J669)</f>
        <v>0</v>
      </c>
      <c r="L669" s="77">
        <f>F669+H669+J669</f>
        <v>464.1</v>
      </c>
      <c r="M669" s="79">
        <f t="shared" ref="M669" si="287">G669+I669+K669</f>
        <v>1660549</v>
      </c>
      <c r="N669" s="67" t="s">
        <v>6</v>
      </c>
      <c r="O669" s="73"/>
      <c r="P669" s="74"/>
      <c r="Q669" s="67" t="s">
        <v>6</v>
      </c>
      <c r="R669" s="67" t="s">
        <v>6</v>
      </c>
    </row>
    <row r="670" spans="2:18" ht="18.95" hidden="1" customHeight="1">
      <c r="B670" s="66" t="s">
        <v>1245</v>
      </c>
      <c r="C670" s="66" t="s">
        <v>6</v>
      </c>
      <c r="D670" s="67" t="s">
        <v>6</v>
      </c>
      <c r="E670" s="68">
        <v>0</v>
      </c>
      <c r="F670" s="77">
        <v>0</v>
      </c>
      <c r="G670" s="78">
        <v>0</v>
      </c>
      <c r="H670" s="77">
        <v>0</v>
      </c>
      <c r="I670" s="78">
        <v>0</v>
      </c>
      <c r="J670" s="77">
        <v>0</v>
      </c>
      <c r="K670" s="78">
        <v>0</v>
      </c>
      <c r="L670" s="77">
        <v>0</v>
      </c>
      <c r="M670" s="78">
        <v>0</v>
      </c>
      <c r="N670" s="67" t="s">
        <v>794</v>
      </c>
      <c r="O670" s="73"/>
      <c r="P670" s="74"/>
      <c r="Q670" s="67" t="s">
        <v>6</v>
      </c>
      <c r="R670" s="67" t="s">
        <v>6</v>
      </c>
    </row>
    <row r="671" spans="2:18" ht="18.95" hidden="1" customHeight="1">
      <c r="B671" s="66" t="s">
        <v>1248</v>
      </c>
      <c r="C671" s="66" t="s">
        <v>1249</v>
      </c>
      <c r="D671" s="67" t="s">
        <v>1172</v>
      </c>
      <c r="E671" s="68">
        <v>98</v>
      </c>
      <c r="F671" s="77">
        <v>0</v>
      </c>
      <c r="G671" s="79">
        <f>TRUNC($E671*F671)</f>
        <v>0</v>
      </c>
      <c r="H671" s="77">
        <v>0</v>
      </c>
      <c r="I671" s="79">
        <f>TRUNC($E671*H671)</f>
        <v>0</v>
      </c>
      <c r="J671" s="77">
        <v>40890.699999999997</v>
      </c>
      <c r="K671" s="79">
        <f>TRUNC($E671*J671)</f>
        <v>4007288</v>
      </c>
      <c r="L671" s="77">
        <f>F671+H671+J671</f>
        <v>40890.699999999997</v>
      </c>
      <c r="M671" s="79">
        <f t="shared" ref="M671:M672" si="288">G671+I671+K671</f>
        <v>4007288</v>
      </c>
      <c r="N671" s="67" t="s">
        <v>6</v>
      </c>
      <c r="O671" s="73"/>
      <c r="P671" s="74"/>
      <c r="Q671" s="67" t="s">
        <v>6</v>
      </c>
      <c r="R671" s="67" t="s">
        <v>6</v>
      </c>
    </row>
    <row r="672" spans="2:18" ht="18.95" hidden="1" customHeight="1">
      <c r="B672" s="66" t="s">
        <v>1270</v>
      </c>
      <c r="C672" s="66" t="s">
        <v>1271</v>
      </c>
      <c r="D672" s="67" t="s">
        <v>793</v>
      </c>
      <c r="E672" s="68">
        <v>254</v>
      </c>
      <c r="F672" s="77">
        <v>0</v>
      </c>
      <c r="G672" s="79">
        <f>TRUNC($E672*F672)</f>
        <v>0</v>
      </c>
      <c r="H672" s="77">
        <v>0</v>
      </c>
      <c r="I672" s="79">
        <f>TRUNC($E672*H672)</f>
        <v>0</v>
      </c>
      <c r="J672" s="77">
        <v>4218.3</v>
      </c>
      <c r="K672" s="79">
        <f>TRUNC($E672*J672)</f>
        <v>1071448</v>
      </c>
      <c r="L672" s="77">
        <f>F672+H672+J672</f>
        <v>4218.3</v>
      </c>
      <c r="M672" s="79">
        <f t="shared" si="288"/>
        <v>1071448</v>
      </c>
      <c r="N672" s="67" t="s">
        <v>6</v>
      </c>
      <c r="O672" s="73"/>
      <c r="P672" s="74"/>
      <c r="Q672" s="67" t="s">
        <v>6</v>
      </c>
      <c r="R672" s="67" t="s">
        <v>6</v>
      </c>
    </row>
    <row r="673" spans="2:18" ht="18.95" hidden="1" customHeight="1">
      <c r="B673" s="66" t="s">
        <v>6</v>
      </c>
      <c r="C673" s="66" t="s">
        <v>6</v>
      </c>
      <c r="D673" s="67" t="s">
        <v>6</v>
      </c>
      <c r="E673" s="68">
        <v>0</v>
      </c>
      <c r="F673" s="77">
        <v>0</v>
      </c>
      <c r="G673" s="78">
        <v>0</v>
      </c>
      <c r="H673" s="77">
        <v>0</v>
      </c>
      <c r="I673" s="78">
        <v>0</v>
      </c>
      <c r="J673" s="77">
        <v>0</v>
      </c>
      <c r="K673" s="78">
        <v>0</v>
      </c>
      <c r="L673" s="77">
        <v>0</v>
      </c>
      <c r="M673" s="78">
        <v>0</v>
      </c>
      <c r="N673" s="67" t="s">
        <v>794</v>
      </c>
      <c r="O673" s="73"/>
      <c r="P673" s="74"/>
      <c r="Q673" s="67" t="s">
        <v>6</v>
      </c>
      <c r="R673" s="67" t="s">
        <v>6</v>
      </c>
    </row>
    <row r="674" spans="2:18" s="80" customFormat="1" ht="18.95" hidden="1" customHeight="1">
      <c r="B674" s="81" t="s">
        <v>1320</v>
      </c>
      <c r="C674" s="81" t="s">
        <v>6</v>
      </c>
      <c r="D674" s="82" t="s">
        <v>6</v>
      </c>
      <c r="E674" s="83">
        <v>0</v>
      </c>
      <c r="F674" s="84">
        <v>0</v>
      </c>
      <c r="G674" s="85">
        <f>SUM(G676:G693)</f>
        <v>13020557</v>
      </c>
      <c r="H674" s="84">
        <v>0</v>
      </c>
      <c r="I674" s="85">
        <f t="shared" ref="I674:M674" si="289">SUM(I676:I693)</f>
        <v>31981305</v>
      </c>
      <c r="J674" s="84">
        <v>0</v>
      </c>
      <c r="K674" s="85">
        <f t="shared" si="289"/>
        <v>11691085</v>
      </c>
      <c r="L674" s="84">
        <v>0</v>
      </c>
      <c r="M674" s="85">
        <f t="shared" si="289"/>
        <v>56692947</v>
      </c>
      <c r="N674" s="82" t="s">
        <v>694</v>
      </c>
      <c r="O674" s="86"/>
      <c r="P674" s="87"/>
      <c r="Q674" s="82" t="s">
        <v>6</v>
      </c>
      <c r="R674" s="82" t="s">
        <v>6</v>
      </c>
    </row>
    <row r="675" spans="2:18" ht="18.95" hidden="1" customHeight="1">
      <c r="B675" s="66" t="s">
        <v>1283</v>
      </c>
      <c r="C675" s="66" t="s">
        <v>6</v>
      </c>
      <c r="D675" s="67" t="s">
        <v>6</v>
      </c>
      <c r="E675" s="68">
        <v>0</v>
      </c>
      <c r="F675" s="77">
        <v>0</v>
      </c>
      <c r="G675" s="78">
        <v>0</v>
      </c>
      <c r="H675" s="77">
        <v>0</v>
      </c>
      <c r="I675" s="78">
        <v>0</v>
      </c>
      <c r="J675" s="77">
        <v>0</v>
      </c>
      <c r="K675" s="78">
        <v>0</v>
      </c>
      <c r="L675" s="77">
        <v>0</v>
      </c>
      <c r="M675" s="78">
        <v>0</v>
      </c>
      <c r="N675" s="67" t="s">
        <v>1256</v>
      </c>
      <c r="O675" s="73"/>
      <c r="P675" s="74"/>
      <c r="Q675" s="67" t="s">
        <v>6</v>
      </c>
      <c r="R675" s="67" t="s">
        <v>6</v>
      </c>
    </row>
    <row r="676" spans="2:18" ht="18.95" hidden="1" customHeight="1">
      <c r="B676" s="66" t="s">
        <v>1191</v>
      </c>
      <c r="C676" s="66" t="s">
        <v>1192</v>
      </c>
      <c r="D676" s="67" t="s">
        <v>1172</v>
      </c>
      <c r="E676" s="68">
        <v>24</v>
      </c>
      <c r="F676" s="77">
        <v>405.8</v>
      </c>
      <c r="G676" s="79">
        <f t="shared" ref="G676:G681" si="290">TRUNC($E676*F676)</f>
        <v>9739</v>
      </c>
      <c r="H676" s="77">
        <v>13113.6</v>
      </c>
      <c r="I676" s="79">
        <f t="shared" ref="I676:I681" si="291">TRUNC($E676*H676)</f>
        <v>314726</v>
      </c>
      <c r="J676" s="77">
        <v>0</v>
      </c>
      <c r="K676" s="79">
        <f t="shared" ref="K676:K681" si="292">TRUNC($E676*J676)</f>
        <v>0</v>
      </c>
      <c r="L676" s="77">
        <f t="shared" ref="L676:L681" si="293">F676+H676+J676</f>
        <v>13519.4</v>
      </c>
      <c r="M676" s="79">
        <f t="shared" ref="M676:M681" si="294">G676+I676+K676</f>
        <v>324465</v>
      </c>
      <c r="N676" s="67" t="s">
        <v>6</v>
      </c>
      <c r="O676" s="73"/>
      <c r="P676" s="74"/>
      <c r="Q676" s="67" t="s">
        <v>1193</v>
      </c>
      <c r="R676" s="67" t="s">
        <v>6</v>
      </c>
    </row>
    <row r="677" spans="2:18" ht="18.95" hidden="1" customHeight="1">
      <c r="B677" s="66" t="s">
        <v>1194</v>
      </c>
      <c r="C677" s="66" t="s">
        <v>1195</v>
      </c>
      <c r="D677" s="67" t="s">
        <v>793</v>
      </c>
      <c r="E677" s="68">
        <v>10</v>
      </c>
      <c r="F677" s="77">
        <v>16676.900000000001</v>
      </c>
      <c r="G677" s="79">
        <f t="shared" si="290"/>
        <v>166769</v>
      </c>
      <c r="H677" s="77">
        <v>27207.200000000001</v>
      </c>
      <c r="I677" s="79">
        <f t="shared" si="291"/>
        <v>272072</v>
      </c>
      <c r="J677" s="77">
        <v>0</v>
      </c>
      <c r="K677" s="79">
        <f t="shared" si="292"/>
        <v>0</v>
      </c>
      <c r="L677" s="77">
        <f t="shared" si="293"/>
        <v>43884.100000000006</v>
      </c>
      <c r="M677" s="79">
        <f t="shared" si="294"/>
        <v>438841</v>
      </c>
      <c r="N677" s="67" t="s">
        <v>6</v>
      </c>
      <c r="O677" s="73"/>
      <c r="P677" s="74"/>
      <c r="Q677" s="67" t="s">
        <v>1196</v>
      </c>
      <c r="R677" s="67" t="s">
        <v>6</v>
      </c>
    </row>
    <row r="678" spans="2:18" ht="18.95" hidden="1" customHeight="1">
      <c r="B678" s="66" t="s">
        <v>1197</v>
      </c>
      <c r="C678" s="66" t="s">
        <v>1192</v>
      </c>
      <c r="D678" s="67" t="s">
        <v>1172</v>
      </c>
      <c r="E678" s="68">
        <v>37</v>
      </c>
      <c r="F678" s="77">
        <v>834.5</v>
      </c>
      <c r="G678" s="79">
        <f t="shared" si="290"/>
        <v>30876</v>
      </c>
      <c r="H678" s="77">
        <v>2563.3000000000002</v>
      </c>
      <c r="I678" s="79">
        <f t="shared" si="291"/>
        <v>94842</v>
      </c>
      <c r="J678" s="77">
        <v>1022</v>
      </c>
      <c r="K678" s="79">
        <f t="shared" si="292"/>
        <v>37814</v>
      </c>
      <c r="L678" s="77">
        <f t="shared" si="293"/>
        <v>4419.8</v>
      </c>
      <c r="M678" s="79">
        <f t="shared" si="294"/>
        <v>163532</v>
      </c>
      <c r="N678" s="67" t="s">
        <v>6</v>
      </c>
      <c r="O678" s="73"/>
      <c r="P678" s="74"/>
      <c r="Q678" s="67" t="s">
        <v>1198</v>
      </c>
      <c r="R678" s="67" t="s">
        <v>6</v>
      </c>
    </row>
    <row r="679" spans="2:18" ht="18.95" hidden="1" customHeight="1">
      <c r="B679" s="66" t="s">
        <v>1199</v>
      </c>
      <c r="C679" s="66" t="s">
        <v>1200</v>
      </c>
      <c r="D679" s="67" t="s">
        <v>793</v>
      </c>
      <c r="E679" s="68">
        <v>121</v>
      </c>
      <c r="F679" s="77">
        <v>2042.5</v>
      </c>
      <c r="G679" s="79">
        <f t="shared" si="290"/>
        <v>247142</v>
      </c>
      <c r="H679" s="77">
        <v>0</v>
      </c>
      <c r="I679" s="79">
        <f t="shared" si="291"/>
        <v>0</v>
      </c>
      <c r="J679" s="77">
        <v>0</v>
      </c>
      <c r="K679" s="79">
        <f t="shared" si="292"/>
        <v>0</v>
      </c>
      <c r="L679" s="77">
        <f t="shared" si="293"/>
        <v>2042.5</v>
      </c>
      <c r="M679" s="79">
        <f t="shared" si="294"/>
        <v>247142</v>
      </c>
      <c r="N679" s="67" t="s">
        <v>6</v>
      </c>
      <c r="O679" s="73"/>
      <c r="P679" s="74"/>
      <c r="Q679" s="67" t="s">
        <v>6</v>
      </c>
      <c r="R679" s="67" t="s">
        <v>6</v>
      </c>
    </row>
    <row r="680" spans="2:18" ht="18.95" hidden="1" customHeight="1">
      <c r="B680" s="66" t="s">
        <v>1201</v>
      </c>
      <c r="C680" s="66" t="s">
        <v>1202</v>
      </c>
      <c r="D680" s="67" t="s">
        <v>793</v>
      </c>
      <c r="E680" s="68">
        <v>121</v>
      </c>
      <c r="F680" s="77">
        <v>545.9</v>
      </c>
      <c r="G680" s="79">
        <f t="shared" si="290"/>
        <v>66053</v>
      </c>
      <c r="H680" s="77">
        <v>0</v>
      </c>
      <c r="I680" s="79">
        <f t="shared" si="291"/>
        <v>0</v>
      </c>
      <c r="J680" s="77">
        <v>0</v>
      </c>
      <c r="K680" s="79">
        <f t="shared" si="292"/>
        <v>0</v>
      </c>
      <c r="L680" s="77">
        <f t="shared" si="293"/>
        <v>545.9</v>
      </c>
      <c r="M680" s="79">
        <f t="shared" si="294"/>
        <v>66053</v>
      </c>
      <c r="N680" s="67" t="s">
        <v>6</v>
      </c>
      <c r="O680" s="73"/>
      <c r="P680" s="74"/>
      <c r="Q680" s="67" t="s">
        <v>6</v>
      </c>
      <c r="R680" s="67" t="s">
        <v>6</v>
      </c>
    </row>
    <row r="681" spans="2:18" ht="18.95" hidden="1" customHeight="1">
      <c r="B681" s="66" t="s">
        <v>1203</v>
      </c>
      <c r="C681" s="66" t="s">
        <v>1204</v>
      </c>
      <c r="D681" s="67" t="s">
        <v>294</v>
      </c>
      <c r="E681" s="68">
        <v>22</v>
      </c>
      <c r="F681" s="77">
        <v>670.3</v>
      </c>
      <c r="G681" s="79">
        <f t="shared" si="290"/>
        <v>14746</v>
      </c>
      <c r="H681" s="77">
        <v>2350.4</v>
      </c>
      <c r="I681" s="79">
        <f t="shared" si="291"/>
        <v>51708</v>
      </c>
      <c r="J681" s="77">
        <v>25.8</v>
      </c>
      <c r="K681" s="79">
        <f t="shared" si="292"/>
        <v>567</v>
      </c>
      <c r="L681" s="77">
        <f t="shared" si="293"/>
        <v>3046.5</v>
      </c>
      <c r="M681" s="79">
        <f t="shared" si="294"/>
        <v>67021</v>
      </c>
      <c r="N681" s="67" t="s">
        <v>6</v>
      </c>
      <c r="O681" s="73"/>
      <c r="P681" s="74"/>
      <c r="Q681" s="67" t="s">
        <v>6</v>
      </c>
      <c r="R681" s="67" t="s">
        <v>6</v>
      </c>
    </row>
    <row r="682" spans="2:18" ht="18.95" hidden="1" customHeight="1">
      <c r="B682" s="66" t="s">
        <v>1284</v>
      </c>
      <c r="C682" s="66" t="s">
        <v>6</v>
      </c>
      <c r="D682" s="67" t="s">
        <v>6</v>
      </c>
      <c r="E682" s="68">
        <v>0</v>
      </c>
      <c r="F682" s="77">
        <v>0</v>
      </c>
      <c r="G682" s="78">
        <v>0</v>
      </c>
      <c r="H682" s="77">
        <v>0</v>
      </c>
      <c r="I682" s="78">
        <v>0</v>
      </c>
      <c r="J682" s="77">
        <v>0</v>
      </c>
      <c r="K682" s="78">
        <v>0</v>
      </c>
      <c r="L682" s="77">
        <v>0</v>
      </c>
      <c r="M682" s="78">
        <v>0</v>
      </c>
      <c r="N682" s="67" t="s">
        <v>1256</v>
      </c>
      <c r="O682" s="73"/>
      <c r="P682" s="74"/>
      <c r="Q682" s="67" t="s">
        <v>6</v>
      </c>
      <c r="R682" s="67" t="s">
        <v>6</v>
      </c>
    </row>
    <row r="683" spans="2:18" ht="18.95" hidden="1" customHeight="1">
      <c r="B683" s="66" t="s">
        <v>1206</v>
      </c>
      <c r="C683" s="66" t="s">
        <v>6</v>
      </c>
      <c r="D683" s="67" t="s">
        <v>6</v>
      </c>
      <c r="E683" s="68">
        <v>0</v>
      </c>
      <c r="F683" s="77">
        <v>0</v>
      </c>
      <c r="G683" s="78">
        <v>0</v>
      </c>
      <c r="H683" s="77">
        <v>0</v>
      </c>
      <c r="I683" s="78">
        <v>0</v>
      </c>
      <c r="J683" s="77">
        <v>0</v>
      </c>
      <c r="K683" s="78">
        <v>0</v>
      </c>
      <c r="L683" s="77">
        <v>0</v>
      </c>
      <c r="M683" s="78">
        <v>0</v>
      </c>
      <c r="N683" s="67" t="s">
        <v>794</v>
      </c>
      <c r="O683" s="73"/>
      <c r="P683" s="74"/>
      <c r="Q683" s="67" t="s">
        <v>6</v>
      </c>
      <c r="R683" s="67" t="s">
        <v>6</v>
      </c>
    </row>
    <row r="684" spans="2:18" ht="18.95" hidden="1" customHeight="1">
      <c r="B684" s="66" t="s">
        <v>1207</v>
      </c>
      <c r="C684" s="66" t="s">
        <v>1208</v>
      </c>
      <c r="D684" s="67" t="s">
        <v>10</v>
      </c>
      <c r="E684" s="68">
        <v>1</v>
      </c>
      <c r="F684" s="77">
        <v>285344.3</v>
      </c>
      <c r="G684" s="79">
        <f t="shared" ref="G684:G691" si="295">TRUNC($E684*F684)</f>
        <v>285344</v>
      </c>
      <c r="H684" s="77">
        <v>3674649.6</v>
      </c>
      <c r="I684" s="79">
        <f t="shared" ref="I684:I691" si="296">TRUNC($E684*H684)</f>
        <v>3674649</v>
      </c>
      <c r="J684" s="77">
        <v>1585265</v>
      </c>
      <c r="K684" s="79">
        <f t="shared" ref="K684:K691" si="297">TRUNC($E684*J684)</f>
        <v>1585265</v>
      </c>
      <c r="L684" s="77">
        <f t="shared" ref="L684:L691" si="298">F684+H684+J684</f>
        <v>5545258.9000000004</v>
      </c>
      <c r="M684" s="79">
        <f t="shared" ref="M684:M691" si="299">G684+I684+K684</f>
        <v>5545258</v>
      </c>
      <c r="N684" s="67" t="s">
        <v>6</v>
      </c>
      <c r="O684" s="73"/>
      <c r="P684" s="74"/>
      <c r="Q684" s="67" t="s">
        <v>6</v>
      </c>
      <c r="R684" s="67" t="s">
        <v>6</v>
      </c>
    </row>
    <row r="685" spans="2:18" ht="18.95" hidden="1" customHeight="1">
      <c r="B685" s="66" t="s">
        <v>1207</v>
      </c>
      <c r="C685" s="66" t="s">
        <v>1209</v>
      </c>
      <c r="D685" s="67" t="s">
        <v>10</v>
      </c>
      <c r="E685" s="68">
        <v>1</v>
      </c>
      <c r="F685" s="77">
        <v>203817.4</v>
      </c>
      <c r="G685" s="79">
        <f t="shared" si="295"/>
        <v>203817</v>
      </c>
      <c r="H685" s="77">
        <v>2624749.6</v>
      </c>
      <c r="I685" s="79">
        <f t="shared" si="296"/>
        <v>2624749</v>
      </c>
      <c r="J685" s="77">
        <v>1132332.3</v>
      </c>
      <c r="K685" s="79">
        <f t="shared" si="297"/>
        <v>1132332</v>
      </c>
      <c r="L685" s="77">
        <f t="shared" si="298"/>
        <v>3960899.3</v>
      </c>
      <c r="M685" s="79">
        <f t="shared" si="299"/>
        <v>3960898</v>
      </c>
      <c r="N685" s="67" t="s">
        <v>6</v>
      </c>
      <c r="O685" s="73"/>
      <c r="P685" s="74"/>
      <c r="Q685" s="67" t="s">
        <v>6</v>
      </c>
      <c r="R685" s="67" t="s">
        <v>6</v>
      </c>
    </row>
    <row r="686" spans="2:18" ht="18.95" hidden="1" customHeight="1">
      <c r="B686" s="66" t="s">
        <v>1210</v>
      </c>
      <c r="C686" s="66" t="s">
        <v>1211</v>
      </c>
      <c r="D686" s="67" t="s">
        <v>294</v>
      </c>
      <c r="E686" s="68">
        <v>267</v>
      </c>
      <c r="F686" s="77">
        <v>37766.300000000003</v>
      </c>
      <c r="G686" s="79">
        <f t="shared" si="295"/>
        <v>10083602</v>
      </c>
      <c r="H686" s="77">
        <v>61568</v>
      </c>
      <c r="I686" s="79">
        <f t="shared" si="296"/>
        <v>16438656</v>
      </c>
      <c r="J686" s="77">
        <v>22534.400000000001</v>
      </c>
      <c r="K686" s="79">
        <f t="shared" si="297"/>
        <v>6016684</v>
      </c>
      <c r="L686" s="77">
        <f t="shared" si="298"/>
        <v>121868.70000000001</v>
      </c>
      <c r="M686" s="79">
        <f t="shared" si="299"/>
        <v>32538942</v>
      </c>
      <c r="N686" s="67" t="s">
        <v>6</v>
      </c>
      <c r="O686" s="73"/>
      <c r="P686" s="74"/>
      <c r="Q686" s="67" t="s">
        <v>6</v>
      </c>
      <c r="R686" s="67" t="s">
        <v>6</v>
      </c>
    </row>
    <row r="687" spans="2:18" ht="18.95" hidden="1" customHeight="1">
      <c r="B687" s="66" t="s">
        <v>1215</v>
      </c>
      <c r="C687" s="66" t="s">
        <v>1321</v>
      </c>
      <c r="D687" s="67" t="s">
        <v>10</v>
      </c>
      <c r="E687" s="68">
        <v>1</v>
      </c>
      <c r="F687" s="77">
        <v>207887.3</v>
      </c>
      <c r="G687" s="79">
        <f t="shared" si="295"/>
        <v>207887</v>
      </c>
      <c r="H687" s="77">
        <v>1936260</v>
      </c>
      <c r="I687" s="79">
        <f t="shared" si="296"/>
        <v>1936260</v>
      </c>
      <c r="J687" s="77">
        <v>54602.6</v>
      </c>
      <c r="K687" s="79">
        <f t="shared" si="297"/>
        <v>54602</v>
      </c>
      <c r="L687" s="77">
        <f t="shared" si="298"/>
        <v>2198749.9</v>
      </c>
      <c r="M687" s="79">
        <f t="shared" si="299"/>
        <v>2198749</v>
      </c>
      <c r="N687" s="67" t="s">
        <v>6</v>
      </c>
      <c r="O687" s="73"/>
      <c r="P687" s="74"/>
      <c r="Q687" s="67" t="s">
        <v>6</v>
      </c>
      <c r="R687" s="67" t="s">
        <v>6</v>
      </c>
    </row>
    <row r="688" spans="2:18" ht="18.95" hidden="1" customHeight="1">
      <c r="B688" s="66" t="s">
        <v>1217</v>
      </c>
      <c r="C688" s="66" t="s">
        <v>1218</v>
      </c>
      <c r="D688" s="67" t="s">
        <v>10</v>
      </c>
      <c r="E688" s="68">
        <v>1</v>
      </c>
      <c r="F688" s="77">
        <v>4531.5</v>
      </c>
      <c r="G688" s="79">
        <f t="shared" si="295"/>
        <v>4531</v>
      </c>
      <c r="H688" s="77">
        <v>265212.79999999999</v>
      </c>
      <c r="I688" s="79">
        <f t="shared" si="296"/>
        <v>265212</v>
      </c>
      <c r="J688" s="77">
        <v>36801.599999999999</v>
      </c>
      <c r="K688" s="79">
        <f t="shared" si="297"/>
        <v>36801</v>
      </c>
      <c r="L688" s="77">
        <f t="shared" si="298"/>
        <v>306545.89999999997</v>
      </c>
      <c r="M688" s="79">
        <f t="shared" si="299"/>
        <v>306544</v>
      </c>
      <c r="N688" s="67" t="s">
        <v>6</v>
      </c>
      <c r="O688" s="73"/>
      <c r="P688" s="74"/>
      <c r="Q688" s="67" t="s">
        <v>6</v>
      </c>
      <c r="R688" s="67" t="s">
        <v>6</v>
      </c>
    </row>
    <row r="689" spans="2:18" ht="18.95" hidden="1" customHeight="1">
      <c r="B689" s="66" t="s">
        <v>1219</v>
      </c>
      <c r="C689" s="66" t="s">
        <v>6</v>
      </c>
      <c r="D689" s="67" t="s">
        <v>294</v>
      </c>
      <c r="E689" s="68">
        <v>15</v>
      </c>
      <c r="F689" s="77">
        <v>55896.800000000003</v>
      </c>
      <c r="G689" s="79">
        <f t="shared" si="295"/>
        <v>838452</v>
      </c>
      <c r="H689" s="77">
        <v>260368</v>
      </c>
      <c r="I689" s="79">
        <f t="shared" si="296"/>
        <v>3905520</v>
      </c>
      <c r="J689" s="77">
        <v>5191.7</v>
      </c>
      <c r="K689" s="79">
        <f t="shared" si="297"/>
        <v>77875</v>
      </c>
      <c r="L689" s="77">
        <f t="shared" si="298"/>
        <v>321456.5</v>
      </c>
      <c r="M689" s="79">
        <f t="shared" si="299"/>
        <v>4821847</v>
      </c>
      <c r="N689" s="67" t="s">
        <v>6</v>
      </c>
      <c r="O689" s="73"/>
      <c r="P689" s="74"/>
      <c r="Q689" s="67" t="s">
        <v>6</v>
      </c>
      <c r="R689" s="67" t="s">
        <v>6</v>
      </c>
    </row>
    <row r="690" spans="2:18" ht="18.95" hidden="1" customHeight="1">
      <c r="B690" s="66" t="s">
        <v>1220</v>
      </c>
      <c r="C690" s="66" t="s">
        <v>1218</v>
      </c>
      <c r="D690" s="67" t="s">
        <v>10</v>
      </c>
      <c r="E690" s="68">
        <v>1</v>
      </c>
      <c r="F690" s="77">
        <v>4531.5</v>
      </c>
      <c r="G690" s="79">
        <f t="shared" si="295"/>
        <v>4531</v>
      </c>
      <c r="H690" s="77">
        <v>265212.79999999999</v>
      </c>
      <c r="I690" s="79">
        <f t="shared" si="296"/>
        <v>265212</v>
      </c>
      <c r="J690" s="77">
        <v>36801.599999999999</v>
      </c>
      <c r="K690" s="79">
        <f t="shared" si="297"/>
        <v>36801</v>
      </c>
      <c r="L690" s="77">
        <f t="shared" si="298"/>
        <v>306545.89999999997</v>
      </c>
      <c r="M690" s="79">
        <f t="shared" si="299"/>
        <v>306544</v>
      </c>
      <c r="N690" s="67" t="s">
        <v>6</v>
      </c>
      <c r="O690" s="73"/>
      <c r="P690" s="74"/>
      <c r="Q690" s="67" t="s">
        <v>6</v>
      </c>
      <c r="R690" s="67" t="s">
        <v>6</v>
      </c>
    </row>
    <row r="691" spans="2:18" ht="18.95" hidden="1" customHeight="1">
      <c r="B691" s="66" t="s">
        <v>1224</v>
      </c>
      <c r="C691" s="66" t="s">
        <v>1225</v>
      </c>
      <c r="D691" s="67" t="s">
        <v>294</v>
      </c>
      <c r="E691" s="68">
        <v>84</v>
      </c>
      <c r="F691" s="77">
        <v>10203.200000000001</v>
      </c>
      <c r="G691" s="79">
        <f t="shared" si="295"/>
        <v>857068</v>
      </c>
      <c r="H691" s="77">
        <v>25448.799999999999</v>
      </c>
      <c r="I691" s="79">
        <f t="shared" si="296"/>
        <v>2137699</v>
      </c>
      <c r="J691" s="77">
        <v>9410.5</v>
      </c>
      <c r="K691" s="79">
        <f t="shared" si="297"/>
        <v>790482</v>
      </c>
      <c r="L691" s="77">
        <f t="shared" si="298"/>
        <v>45062.5</v>
      </c>
      <c r="M691" s="79">
        <f t="shared" si="299"/>
        <v>3785249</v>
      </c>
      <c r="N691" s="67" t="s">
        <v>6</v>
      </c>
      <c r="O691" s="73"/>
      <c r="P691" s="74"/>
      <c r="Q691" s="67" t="s">
        <v>6</v>
      </c>
      <c r="R691" s="67" t="s">
        <v>6</v>
      </c>
    </row>
    <row r="692" spans="2:18" ht="18.95" hidden="1" customHeight="1">
      <c r="B692" s="66" t="s">
        <v>1315</v>
      </c>
      <c r="C692" s="66" t="s">
        <v>6</v>
      </c>
      <c r="D692" s="67" t="s">
        <v>6</v>
      </c>
      <c r="E692" s="68">
        <v>0</v>
      </c>
      <c r="F692" s="77">
        <v>0</v>
      </c>
      <c r="G692" s="78">
        <v>0</v>
      </c>
      <c r="H692" s="77">
        <v>0</v>
      </c>
      <c r="I692" s="78">
        <v>0</v>
      </c>
      <c r="J692" s="77">
        <v>0</v>
      </c>
      <c r="K692" s="78">
        <v>0</v>
      </c>
      <c r="L692" s="77">
        <v>0</v>
      </c>
      <c r="M692" s="78">
        <v>0</v>
      </c>
      <c r="N692" s="67" t="s">
        <v>1256</v>
      </c>
      <c r="O692" s="73"/>
      <c r="P692" s="74"/>
      <c r="Q692" s="67" t="s">
        <v>6</v>
      </c>
      <c r="R692" s="67" t="s">
        <v>6</v>
      </c>
    </row>
    <row r="693" spans="2:18" ht="18.95" hidden="1" customHeight="1">
      <c r="B693" s="66" t="s">
        <v>1248</v>
      </c>
      <c r="C693" s="66" t="s">
        <v>1249</v>
      </c>
      <c r="D693" s="67" t="s">
        <v>1172</v>
      </c>
      <c r="E693" s="68">
        <v>47</v>
      </c>
      <c r="F693" s="77">
        <v>0</v>
      </c>
      <c r="G693" s="79">
        <f>TRUNC($E693*F693)</f>
        <v>0</v>
      </c>
      <c r="H693" s="77">
        <v>0</v>
      </c>
      <c r="I693" s="79">
        <f>TRUNC($E693*H693)</f>
        <v>0</v>
      </c>
      <c r="J693" s="77">
        <v>40890.699999999997</v>
      </c>
      <c r="K693" s="79">
        <f>TRUNC($E693*J693)</f>
        <v>1921862</v>
      </c>
      <c r="L693" s="77">
        <f>F693+H693+J693</f>
        <v>40890.699999999997</v>
      </c>
      <c r="M693" s="79">
        <f t="shared" ref="M693" si="300">G693+I693+K693</f>
        <v>1921862</v>
      </c>
      <c r="N693" s="67" t="s">
        <v>6</v>
      </c>
      <c r="O693" s="73"/>
      <c r="P693" s="74"/>
      <c r="Q693" s="67" t="s">
        <v>6</v>
      </c>
      <c r="R693" s="67" t="s">
        <v>6</v>
      </c>
    </row>
    <row r="694" spans="2:18" ht="18.95" hidden="1" customHeight="1">
      <c r="B694" s="66" t="s">
        <v>6</v>
      </c>
      <c r="C694" s="66" t="s">
        <v>6</v>
      </c>
      <c r="D694" s="67" t="s">
        <v>6</v>
      </c>
      <c r="E694" s="68">
        <v>0</v>
      </c>
      <c r="F694" s="77">
        <v>0</v>
      </c>
      <c r="G694" s="78">
        <v>0</v>
      </c>
      <c r="H694" s="77">
        <v>0</v>
      </c>
      <c r="I694" s="78">
        <v>0</v>
      </c>
      <c r="J694" s="77">
        <v>0</v>
      </c>
      <c r="K694" s="78">
        <v>0</v>
      </c>
      <c r="L694" s="77">
        <v>0</v>
      </c>
      <c r="M694" s="78">
        <v>0</v>
      </c>
      <c r="N694" s="67" t="s">
        <v>794</v>
      </c>
      <c r="O694" s="73"/>
      <c r="P694" s="74"/>
      <c r="Q694" s="67" t="s">
        <v>6</v>
      </c>
      <c r="R694" s="67" t="s">
        <v>6</v>
      </c>
    </row>
    <row r="695" spans="2:18" s="80" customFormat="1" ht="18.95" hidden="1" customHeight="1">
      <c r="B695" s="81" t="s">
        <v>1322</v>
      </c>
      <c r="C695" s="81" t="s">
        <v>6</v>
      </c>
      <c r="D695" s="82" t="s">
        <v>6</v>
      </c>
      <c r="E695" s="83">
        <v>0</v>
      </c>
      <c r="F695" s="84">
        <v>0</v>
      </c>
      <c r="G695" s="85">
        <f>SUM(G697:G742)</f>
        <v>25886990</v>
      </c>
      <c r="H695" s="84">
        <v>0</v>
      </c>
      <c r="I695" s="85">
        <f t="shared" ref="I695:M695" si="301">SUM(I697:I742)</f>
        <v>69018517</v>
      </c>
      <c r="J695" s="84">
        <v>0</v>
      </c>
      <c r="K695" s="85">
        <f t="shared" si="301"/>
        <v>22542175</v>
      </c>
      <c r="L695" s="84">
        <v>0</v>
      </c>
      <c r="M695" s="85">
        <f t="shared" si="301"/>
        <v>117447682</v>
      </c>
      <c r="N695" s="82" t="s">
        <v>694</v>
      </c>
      <c r="O695" s="86"/>
      <c r="P695" s="87"/>
      <c r="Q695" s="82" t="s">
        <v>6</v>
      </c>
      <c r="R695" s="82" t="s">
        <v>6</v>
      </c>
    </row>
    <row r="696" spans="2:18" ht="18.95" hidden="1" customHeight="1">
      <c r="B696" s="66" t="s">
        <v>1170</v>
      </c>
      <c r="C696" s="66" t="s">
        <v>6</v>
      </c>
      <c r="D696" s="67" t="s">
        <v>6</v>
      </c>
      <c r="E696" s="68">
        <v>0</v>
      </c>
      <c r="F696" s="77">
        <v>0</v>
      </c>
      <c r="G696" s="78">
        <v>0</v>
      </c>
      <c r="H696" s="77">
        <v>0</v>
      </c>
      <c r="I696" s="78">
        <v>0</v>
      </c>
      <c r="J696" s="77">
        <v>0</v>
      </c>
      <c r="K696" s="78">
        <v>0</v>
      </c>
      <c r="L696" s="77">
        <v>0</v>
      </c>
      <c r="M696" s="78">
        <v>0</v>
      </c>
      <c r="N696" s="67" t="s">
        <v>1256</v>
      </c>
      <c r="O696" s="73"/>
      <c r="P696" s="74"/>
      <c r="Q696" s="67" t="s">
        <v>6</v>
      </c>
      <c r="R696" s="67" t="s">
        <v>6</v>
      </c>
    </row>
    <row r="697" spans="2:18" ht="18.95" hidden="1" customHeight="1">
      <c r="B697" s="66" t="s">
        <v>1171</v>
      </c>
      <c r="C697" s="66" t="s">
        <v>1107</v>
      </c>
      <c r="D697" s="67" t="s">
        <v>1172</v>
      </c>
      <c r="E697" s="68">
        <v>167</v>
      </c>
      <c r="F697" s="77">
        <v>589.29999999999995</v>
      </c>
      <c r="G697" s="79">
        <f t="shared" ref="G697:G708" si="302">TRUNC($E697*F697)</f>
        <v>98413</v>
      </c>
      <c r="H697" s="77">
        <v>1491.6</v>
      </c>
      <c r="I697" s="79">
        <f t="shared" ref="I697:I708" si="303">TRUNC($E697*H697)</f>
        <v>249097</v>
      </c>
      <c r="J697" s="77">
        <v>787.7</v>
      </c>
      <c r="K697" s="79">
        <f t="shared" ref="K697:K708" si="304">TRUNC($E697*J697)</f>
        <v>131545</v>
      </c>
      <c r="L697" s="77">
        <f t="shared" ref="L697:L708" si="305">F697+H697+J697</f>
        <v>2868.5999999999995</v>
      </c>
      <c r="M697" s="79">
        <f t="shared" ref="M697:M708" si="306">G697+I697+K697</f>
        <v>479055</v>
      </c>
      <c r="N697" s="67" t="s">
        <v>6</v>
      </c>
      <c r="O697" s="73"/>
      <c r="P697" s="74"/>
      <c r="Q697" s="67" t="s">
        <v>1173</v>
      </c>
      <c r="R697" s="67" t="s">
        <v>6</v>
      </c>
    </row>
    <row r="698" spans="2:18" ht="18.95" hidden="1" customHeight="1">
      <c r="B698" s="66" t="s">
        <v>1174</v>
      </c>
      <c r="C698" s="66" t="s">
        <v>1106</v>
      </c>
      <c r="D698" s="67" t="s">
        <v>1172</v>
      </c>
      <c r="E698" s="68">
        <v>214</v>
      </c>
      <c r="F698" s="77">
        <v>286.3</v>
      </c>
      <c r="G698" s="79">
        <f t="shared" si="302"/>
        <v>61268</v>
      </c>
      <c r="H698" s="77">
        <v>784.8</v>
      </c>
      <c r="I698" s="79">
        <f t="shared" si="303"/>
        <v>167947</v>
      </c>
      <c r="J698" s="77">
        <v>367.4</v>
      </c>
      <c r="K698" s="79">
        <f t="shared" si="304"/>
        <v>78623</v>
      </c>
      <c r="L698" s="77">
        <f t="shared" si="305"/>
        <v>1438.5</v>
      </c>
      <c r="M698" s="79">
        <f t="shared" si="306"/>
        <v>307838</v>
      </c>
      <c r="N698" s="67" t="s">
        <v>6</v>
      </c>
      <c r="O698" s="73"/>
      <c r="P698" s="74"/>
      <c r="Q698" s="67" t="s">
        <v>6</v>
      </c>
      <c r="R698" s="67" t="s">
        <v>6</v>
      </c>
    </row>
    <row r="699" spans="2:18" ht="18.95" hidden="1" customHeight="1">
      <c r="B699" s="66" t="s">
        <v>1257</v>
      </c>
      <c r="C699" s="66" t="s">
        <v>1323</v>
      </c>
      <c r="D699" s="67" t="s">
        <v>295</v>
      </c>
      <c r="E699" s="68">
        <v>7</v>
      </c>
      <c r="F699" s="77">
        <v>2146.6</v>
      </c>
      <c r="G699" s="79">
        <f t="shared" si="302"/>
        <v>15026</v>
      </c>
      <c r="H699" s="77">
        <v>3806.6</v>
      </c>
      <c r="I699" s="79">
        <f t="shared" si="303"/>
        <v>26646</v>
      </c>
      <c r="J699" s="77">
        <v>1591.3</v>
      </c>
      <c r="K699" s="79">
        <f t="shared" si="304"/>
        <v>11139</v>
      </c>
      <c r="L699" s="77">
        <f t="shared" si="305"/>
        <v>7544.5</v>
      </c>
      <c r="M699" s="79">
        <f t="shared" si="306"/>
        <v>52811</v>
      </c>
      <c r="N699" s="67" t="s">
        <v>6</v>
      </c>
      <c r="O699" s="73"/>
      <c r="P699" s="74"/>
      <c r="Q699" s="67" t="s">
        <v>1324</v>
      </c>
      <c r="R699" s="67" t="s">
        <v>6</v>
      </c>
    </row>
    <row r="700" spans="2:18" ht="18.95" hidden="1" customHeight="1">
      <c r="B700" s="66" t="s">
        <v>1179</v>
      </c>
      <c r="C700" s="66" t="s">
        <v>1177</v>
      </c>
      <c r="D700" s="67" t="s">
        <v>793</v>
      </c>
      <c r="E700" s="68">
        <v>77</v>
      </c>
      <c r="F700" s="77">
        <v>918</v>
      </c>
      <c r="G700" s="79">
        <f t="shared" si="302"/>
        <v>70686</v>
      </c>
      <c r="H700" s="77">
        <v>204.8</v>
      </c>
      <c r="I700" s="79">
        <f t="shared" si="303"/>
        <v>15769</v>
      </c>
      <c r="J700" s="77">
        <v>17</v>
      </c>
      <c r="K700" s="79">
        <f t="shared" si="304"/>
        <v>1309</v>
      </c>
      <c r="L700" s="77">
        <f t="shared" si="305"/>
        <v>1139.8</v>
      </c>
      <c r="M700" s="79">
        <f t="shared" si="306"/>
        <v>87764</v>
      </c>
      <c r="N700" s="67" t="s">
        <v>6</v>
      </c>
      <c r="O700" s="73"/>
      <c r="P700" s="74"/>
      <c r="Q700" s="67" t="s">
        <v>6</v>
      </c>
      <c r="R700" s="67" t="s">
        <v>6</v>
      </c>
    </row>
    <row r="701" spans="2:18" ht="18.95" hidden="1" customHeight="1">
      <c r="B701" s="66" t="s">
        <v>1179</v>
      </c>
      <c r="C701" s="66" t="s">
        <v>6</v>
      </c>
      <c r="D701" s="67" t="s">
        <v>793</v>
      </c>
      <c r="E701" s="68">
        <v>77</v>
      </c>
      <c r="F701" s="77">
        <v>0</v>
      </c>
      <c r="G701" s="79">
        <f t="shared" si="302"/>
        <v>0</v>
      </c>
      <c r="H701" s="77">
        <v>2383.1999999999998</v>
      </c>
      <c r="I701" s="79">
        <f t="shared" si="303"/>
        <v>183506</v>
      </c>
      <c r="J701" s="77">
        <v>130.1</v>
      </c>
      <c r="K701" s="79">
        <f t="shared" si="304"/>
        <v>10017</v>
      </c>
      <c r="L701" s="77">
        <f t="shared" si="305"/>
        <v>2513.2999999999997</v>
      </c>
      <c r="M701" s="79">
        <f t="shared" si="306"/>
        <v>193523</v>
      </c>
      <c r="N701" s="67" t="s">
        <v>6</v>
      </c>
      <c r="O701" s="73"/>
      <c r="P701" s="74"/>
      <c r="Q701" s="67" t="s">
        <v>6</v>
      </c>
      <c r="R701" s="67" t="s">
        <v>6</v>
      </c>
    </row>
    <row r="702" spans="2:18" ht="18.95" hidden="1" customHeight="1">
      <c r="B702" s="66" t="s">
        <v>1180</v>
      </c>
      <c r="C702" s="66" t="s">
        <v>1181</v>
      </c>
      <c r="D702" s="67" t="s">
        <v>793</v>
      </c>
      <c r="E702" s="68">
        <v>176</v>
      </c>
      <c r="F702" s="77">
        <v>207.5</v>
      </c>
      <c r="G702" s="79">
        <f t="shared" si="302"/>
        <v>36520</v>
      </c>
      <c r="H702" s="77">
        <v>572.79999999999995</v>
      </c>
      <c r="I702" s="79">
        <f t="shared" si="303"/>
        <v>100812</v>
      </c>
      <c r="J702" s="77">
        <v>307.2</v>
      </c>
      <c r="K702" s="79">
        <f t="shared" si="304"/>
        <v>54067</v>
      </c>
      <c r="L702" s="77">
        <f t="shared" si="305"/>
        <v>1087.5</v>
      </c>
      <c r="M702" s="79">
        <f t="shared" si="306"/>
        <v>191399</v>
      </c>
      <c r="N702" s="67" t="s">
        <v>6</v>
      </c>
      <c r="O702" s="73"/>
      <c r="P702" s="74"/>
      <c r="Q702" s="67" t="s">
        <v>6</v>
      </c>
      <c r="R702" s="67" t="s">
        <v>6</v>
      </c>
    </row>
    <row r="703" spans="2:18" ht="18.95" hidden="1" customHeight="1">
      <c r="B703" s="66" t="s">
        <v>1182</v>
      </c>
      <c r="C703" s="66" t="s">
        <v>6</v>
      </c>
      <c r="D703" s="67" t="s">
        <v>1172</v>
      </c>
      <c r="E703" s="68">
        <v>98</v>
      </c>
      <c r="F703" s="77">
        <v>82.7</v>
      </c>
      <c r="G703" s="79">
        <f t="shared" si="302"/>
        <v>8104</v>
      </c>
      <c r="H703" s="77">
        <v>114.4</v>
      </c>
      <c r="I703" s="79">
        <f t="shared" si="303"/>
        <v>11211</v>
      </c>
      <c r="J703" s="77">
        <v>74.599999999999994</v>
      </c>
      <c r="K703" s="79">
        <f t="shared" si="304"/>
        <v>7310</v>
      </c>
      <c r="L703" s="77">
        <f t="shared" si="305"/>
        <v>271.70000000000005</v>
      </c>
      <c r="M703" s="79">
        <f t="shared" si="306"/>
        <v>26625</v>
      </c>
      <c r="N703" s="67" t="s">
        <v>6</v>
      </c>
      <c r="O703" s="73"/>
      <c r="P703" s="74"/>
      <c r="Q703" s="67" t="s">
        <v>6</v>
      </c>
      <c r="R703" s="67" t="s">
        <v>6</v>
      </c>
    </row>
    <row r="704" spans="2:18" ht="18.95" hidden="1" customHeight="1">
      <c r="B704" s="66" t="s">
        <v>1183</v>
      </c>
      <c r="C704" s="66" t="s">
        <v>1184</v>
      </c>
      <c r="D704" s="67" t="s">
        <v>1172</v>
      </c>
      <c r="E704" s="68">
        <v>30</v>
      </c>
      <c r="F704" s="77">
        <v>377.1</v>
      </c>
      <c r="G704" s="79">
        <f t="shared" si="302"/>
        <v>11313</v>
      </c>
      <c r="H704" s="77">
        <v>3880.8</v>
      </c>
      <c r="I704" s="79">
        <f t="shared" si="303"/>
        <v>116424</v>
      </c>
      <c r="J704" s="77">
        <v>484.3</v>
      </c>
      <c r="K704" s="79">
        <f t="shared" si="304"/>
        <v>14529</v>
      </c>
      <c r="L704" s="77">
        <f t="shared" si="305"/>
        <v>4742.2000000000007</v>
      </c>
      <c r="M704" s="79">
        <f t="shared" si="306"/>
        <v>142266</v>
      </c>
      <c r="N704" s="67" t="s">
        <v>6</v>
      </c>
      <c r="O704" s="73"/>
      <c r="P704" s="74"/>
      <c r="Q704" s="67" t="s">
        <v>6</v>
      </c>
      <c r="R704" s="67" t="s">
        <v>6</v>
      </c>
    </row>
    <row r="705" spans="2:18" ht="18.95" hidden="1" customHeight="1">
      <c r="B705" s="66" t="s">
        <v>1185</v>
      </c>
      <c r="C705" s="66" t="s">
        <v>1184</v>
      </c>
      <c r="D705" s="67" t="s">
        <v>1172</v>
      </c>
      <c r="E705" s="68">
        <v>30</v>
      </c>
      <c r="F705" s="77">
        <v>667.7</v>
      </c>
      <c r="G705" s="79">
        <f t="shared" si="302"/>
        <v>20031</v>
      </c>
      <c r="H705" s="77">
        <v>8460</v>
      </c>
      <c r="I705" s="79">
        <f t="shared" si="303"/>
        <v>253800</v>
      </c>
      <c r="J705" s="77">
        <v>594.5</v>
      </c>
      <c r="K705" s="79">
        <f t="shared" si="304"/>
        <v>17835</v>
      </c>
      <c r="L705" s="77">
        <f t="shared" si="305"/>
        <v>9722.2000000000007</v>
      </c>
      <c r="M705" s="79">
        <f t="shared" si="306"/>
        <v>291666</v>
      </c>
      <c r="N705" s="67" t="s">
        <v>6</v>
      </c>
      <c r="O705" s="73"/>
      <c r="P705" s="74"/>
      <c r="Q705" s="67" t="s">
        <v>6</v>
      </c>
      <c r="R705" s="67" t="s">
        <v>6</v>
      </c>
    </row>
    <row r="706" spans="2:18" ht="18.95" hidden="1" customHeight="1">
      <c r="B706" s="66" t="s">
        <v>1186</v>
      </c>
      <c r="C706" s="66" t="s">
        <v>1187</v>
      </c>
      <c r="D706" s="67" t="s">
        <v>8</v>
      </c>
      <c r="E706" s="68">
        <v>2</v>
      </c>
      <c r="F706" s="77">
        <v>7640.7</v>
      </c>
      <c r="G706" s="79">
        <f t="shared" si="302"/>
        <v>15281</v>
      </c>
      <c r="H706" s="77">
        <v>52852</v>
      </c>
      <c r="I706" s="79">
        <f t="shared" si="303"/>
        <v>105704</v>
      </c>
      <c r="J706" s="77">
        <v>0</v>
      </c>
      <c r="K706" s="79">
        <f t="shared" si="304"/>
        <v>0</v>
      </c>
      <c r="L706" s="77">
        <f t="shared" si="305"/>
        <v>60492.7</v>
      </c>
      <c r="M706" s="79">
        <f t="shared" si="306"/>
        <v>120985</v>
      </c>
      <c r="N706" s="67" t="s">
        <v>6</v>
      </c>
      <c r="O706" s="73"/>
      <c r="P706" s="74"/>
      <c r="Q706" s="67" t="s">
        <v>6</v>
      </c>
      <c r="R706" s="67" t="s">
        <v>6</v>
      </c>
    </row>
    <row r="707" spans="2:18" ht="18.95" hidden="1" customHeight="1">
      <c r="B707" s="66" t="s">
        <v>1186</v>
      </c>
      <c r="C707" s="66" t="s">
        <v>1188</v>
      </c>
      <c r="D707" s="67" t="s">
        <v>8</v>
      </c>
      <c r="E707" s="68">
        <v>2</v>
      </c>
      <c r="F707" s="77">
        <v>9757.9</v>
      </c>
      <c r="G707" s="79">
        <f t="shared" si="302"/>
        <v>19515</v>
      </c>
      <c r="H707" s="77">
        <v>70196</v>
      </c>
      <c r="I707" s="79">
        <f t="shared" si="303"/>
        <v>140392</v>
      </c>
      <c r="J707" s="77">
        <v>0</v>
      </c>
      <c r="K707" s="79">
        <f t="shared" si="304"/>
        <v>0</v>
      </c>
      <c r="L707" s="77">
        <f t="shared" si="305"/>
        <v>79953.899999999994</v>
      </c>
      <c r="M707" s="79">
        <f t="shared" si="306"/>
        <v>159907</v>
      </c>
      <c r="N707" s="67" t="s">
        <v>6</v>
      </c>
      <c r="O707" s="73"/>
      <c r="P707" s="74"/>
      <c r="Q707" s="67" t="s">
        <v>6</v>
      </c>
      <c r="R707" s="67" t="s">
        <v>6</v>
      </c>
    </row>
    <row r="708" spans="2:18" ht="18.95" hidden="1" customHeight="1">
      <c r="B708" s="66" t="s">
        <v>1189</v>
      </c>
      <c r="C708" s="66" t="s">
        <v>6</v>
      </c>
      <c r="D708" s="67" t="s">
        <v>8</v>
      </c>
      <c r="E708" s="68">
        <v>2</v>
      </c>
      <c r="F708" s="77">
        <v>2236.9</v>
      </c>
      <c r="G708" s="79">
        <f t="shared" si="302"/>
        <v>4473</v>
      </c>
      <c r="H708" s="77">
        <v>3995.2</v>
      </c>
      <c r="I708" s="79">
        <f t="shared" si="303"/>
        <v>7990</v>
      </c>
      <c r="J708" s="77">
        <v>550</v>
      </c>
      <c r="K708" s="79">
        <f t="shared" si="304"/>
        <v>1100</v>
      </c>
      <c r="L708" s="77">
        <f t="shared" si="305"/>
        <v>6782.1</v>
      </c>
      <c r="M708" s="79">
        <f t="shared" si="306"/>
        <v>13563</v>
      </c>
      <c r="N708" s="67" t="s">
        <v>6</v>
      </c>
      <c r="O708" s="73"/>
      <c r="P708" s="74"/>
      <c r="Q708" s="67" t="s">
        <v>6</v>
      </c>
      <c r="R708" s="67" t="s">
        <v>6</v>
      </c>
    </row>
    <row r="709" spans="2:18" ht="18.95" hidden="1" customHeight="1">
      <c r="B709" s="66" t="s">
        <v>1190</v>
      </c>
      <c r="C709" s="66" t="s">
        <v>6</v>
      </c>
      <c r="D709" s="67" t="s">
        <v>6</v>
      </c>
      <c r="E709" s="68">
        <v>0</v>
      </c>
      <c r="F709" s="77">
        <v>0</v>
      </c>
      <c r="G709" s="78">
        <v>0</v>
      </c>
      <c r="H709" s="77">
        <v>0</v>
      </c>
      <c r="I709" s="78">
        <v>0</v>
      </c>
      <c r="J709" s="77">
        <v>0</v>
      </c>
      <c r="K709" s="78">
        <v>0</v>
      </c>
      <c r="L709" s="77">
        <v>0</v>
      </c>
      <c r="M709" s="78">
        <v>0</v>
      </c>
      <c r="N709" s="67" t="s">
        <v>1256</v>
      </c>
      <c r="O709" s="73"/>
      <c r="P709" s="74"/>
      <c r="Q709" s="67" t="s">
        <v>6</v>
      </c>
      <c r="R709" s="67" t="s">
        <v>6</v>
      </c>
    </row>
    <row r="710" spans="2:18" ht="18.95" hidden="1" customHeight="1">
      <c r="B710" s="66" t="s">
        <v>1191</v>
      </c>
      <c r="C710" s="66" t="s">
        <v>1192</v>
      </c>
      <c r="D710" s="67" t="s">
        <v>1172</v>
      </c>
      <c r="E710" s="68">
        <v>23</v>
      </c>
      <c r="F710" s="77">
        <v>405.8</v>
      </c>
      <c r="G710" s="79">
        <f t="shared" ref="G710:G715" si="307">TRUNC($E710*F710)</f>
        <v>9333</v>
      </c>
      <c r="H710" s="77">
        <v>13113.6</v>
      </c>
      <c r="I710" s="79">
        <f t="shared" ref="I710:I715" si="308">TRUNC($E710*H710)</f>
        <v>301612</v>
      </c>
      <c r="J710" s="77">
        <v>0</v>
      </c>
      <c r="K710" s="79">
        <f t="shared" ref="K710:K715" si="309">TRUNC($E710*J710)</f>
        <v>0</v>
      </c>
      <c r="L710" s="77">
        <f t="shared" ref="L710:L715" si="310">F710+H710+J710</f>
        <v>13519.4</v>
      </c>
      <c r="M710" s="79">
        <f t="shared" ref="M710:M715" si="311">G710+I710+K710</f>
        <v>310945</v>
      </c>
      <c r="N710" s="67" t="s">
        <v>6</v>
      </c>
      <c r="O710" s="73"/>
      <c r="P710" s="74"/>
      <c r="Q710" s="67" t="s">
        <v>1193</v>
      </c>
      <c r="R710" s="67" t="s">
        <v>6</v>
      </c>
    </row>
    <row r="711" spans="2:18" ht="18.95" hidden="1" customHeight="1">
      <c r="B711" s="66" t="s">
        <v>1194</v>
      </c>
      <c r="C711" s="66" t="s">
        <v>1195</v>
      </c>
      <c r="D711" s="67" t="s">
        <v>793</v>
      </c>
      <c r="E711" s="68">
        <v>15</v>
      </c>
      <c r="F711" s="77">
        <v>16676.900000000001</v>
      </c>
      <c r="G711" s="79">
        <f t="shared" si="307"/>
        <v>250153</v>
      </c>
      <c r="H711" s="77">
        <v>27207.200000000001</v>
      </c>
      <c r="I711" s="79">
        <f t="shared" si="308"/>
        <v>408108</v>
      </c>
      <c r="J711" s="77">
        <v>0</v>
      </c>
      <c r="K711" s="79">
        <f t="shared" si="309"/>
        <v>0</v>
      </c>
      <c r="L711" s="77">
        <f t="shared" si="310"/>
        <v>43884.100000000006</v>
      </c>
      <c r="M711" s="79">
        <f t="shared" si="311"/>
        <v>658261</v>
      </c>
      <c r="N711" s="67" t="s">
        <v>6</v>
      </c>
      <c r="O711" s="73"/>
      <c r="P711" s="74"/>
      <c r="Q711" s="67" t="s">
        <v>1196</v>
      </c>
      <c r="R711" s="67" t="s">
        <v>6</v>
      </c>
    </row>
    <row r="712" spans="2:18" ht="18.95" hidden="1" customHeight="1">
      <c r="B712" s="66" t="s">
        <v>1197</v>
      </c>
      <c r="C712" s="66" t="s">
        <v>1268</v>
      </c>
      <c r="D712" s="67" t="s">
        <v>1172</v>
      </c>
      <c r="E712" s="68">
        <v>37</v>
      </c>
      <c r="F712" s="77">
        <v>834.5</v>
      </c>
      <c r="G712" s="79">
        <f t="shared" si="307"/>
        <v>30876</v>
      </c>
      <c r="H712" s="77">
        <v>2563.3000000000002</v>
      </c>
      <c r="I712" s="79">
        <f t="shared" si="308"/>
        <v>94842</v>
      </c>
      <c r="J712" s="77">
        <v>1022</v>
      </c>
      <c r="K712" s="79">
        <f t="shared" si="309"/>
        <v>37814</v>
      </c>
      <c r="L712" s="77">
        <f t="shared" si="310"/>
        <v>4419.8</v>
      </c>
      <c r="M712" s="79">
        <f t="shared" si="311"/>
        <v>163532</v>
      </c>
      <c r="N712" s="67" t="s">
        <v>6</v>
      </c>
      <c r="O712" s="73"/>
      <c r="P712" s="74"/>
      <c r="Q712" s="67" t="s">
        <v>1198</v>
      </c>
      <c r="R712" s="67" t="s">
        <v>6</v>
      </c>
    </row>
    <row r="713" spans="2:18" ht="18.95" hidden="1" customHeight="1">
      <c r="B713" s="66" t="s">
        <v>1199</v>
      </c>
      <c r="C713" s="66" t="s">
        <v>1200</v>
      </c>
      <c r="D713" s="67" t="s">
        <v>793</v>
      </c>
      <c r="E713" s="68">
        <v>115</v>
      </c>
      <c r="F713" s="77">
        <v>2042.5</v>
      </c>
      <c r="G713" s="79">
        <f t="shared" si="307"/>
        <v>234887</v>
      </c>
      <c r="H713" s="77">
        <v>0</v>
      </c>
      <c r="I713" s="79">
        <f t="shared" si="308"/>
        <v>0</v>
      </c>
      <c r="J713" s="77">
        <v>0</v>
      </c>
      <c r="K713" s="79">
        <f t="shared" si="309"/>
        <v>0</v>
      </c>
      <c r="L713" s="77">
        <f t="shared" si="310"/>
        <v>2042.5</v>
      </c>
      <c r="M713" s="79">
        <f t="shared" si="311"/>
        <v>234887</v>
      </c>
      <c r="N713" s="67" t="s">
        <v>6</v>
      </c>
      <c r="O713" s="73"/>
      <c r="P713" s="74"/>
      <c r="Q713" s="67" t="s">
        <v>6</v>
      </c>
      <c r="R713" s="67" t="s">
        <v>6</v>
      </c>
    </row>
    <row r="714" spans="2:18" ht="18.95" hidden="1" customHeight="1">
      <c r="B714" s="66" t="s">
        <v>1201</v>
      </c>
      <c r="C714" s="66" t="s">
        <v>1202</v>
      </c>
      <c r="D714" s="67" t="s">
        <v>793</v>
      </c>
      <c r="E714" s="68">
        <v>115</v>
      </c>
      <c r="F714" s="77">
        <v>545.9</v>
      </c>
      <c r="G714" s="79">
        <f t="shared" si="307"/>
        <v>62778</v>
      </c>
      <c r="H714" s="77">
        <v>0</v>
      </c>
      <c r="I714" s="79">
        <f t="shared" si="308"/>
        <v>0</v>
      </c>
      <c r="J714" s="77">
        <v>0</v>
      </c>
      <c r="K714" s="79">
        <f t="shared" si="309"/>
        <v>0</v>
      </c>
      <c r="L714" s="77">
        <f t="shared" si="310"/>
        <v>545.9</v>
      </c>
      <c r="M714" s="79">
        <f t="shared" si="311"/>
        <v>62778</v>
      </c>
      <c r="N714" s="67" t="s">
        <v>6</v>
      </c>
      <c r="O714" s="73"/>
      <c r="P714" s="74"/>
      <c r="Q714" s="67" t="s">
        <v>6</v>
      </c>
      <c r="R714" s="67" t="s">
        <v>6</v>
      </c>
    </row>
    <row r="715" spans="2:18" ht="18.95" hidden="1" customHeight="1">
      <c r="B715" s="66" t="s">
        <v>1203</v>
      </c>
      <c r="C715" s="66" t="s">
        <v>1204</v>
      </c>
      <c r="D715" s="67" t="s">
        <v>294</v>
      </c>
      <c r="E715" s="68">
        <v>35</v>
      </c>
      <c r="F715" s="77">
        <v>670.3</v>
      </c>
      <c r="G715" s="79">
        <f t="shared" si="307"/>
        <v>23460</v>
      </c>
      <c r="H715" s="77">
        <v>2350.4</v>
      </c>
      <c r="I715" s="79">
        <f t="shared" si="308"/>
        <v>82264</v>
      </c>
      <c r="J715" s="77">
        <v>25.8</v>
      </c>
      <c r="K715" s="79">
        <f t="shared" si="309"/>
        <v>903</v>
      </c>
      <c r="L715" s="77">
        <f t="shared" si="310"/>
        <v>3046.5</v>
      </c>
      <c r="M715" s="79">
        <f t="shared" si="311"/>
        <v>106627</v>
      </c>
      <c r="N715" s="67" t="s">
        <v>6</v>
      </c>
      <c r="O715" s="73"/>
      <c r="P715" s="74"/>
      <c r="Q715" s="67" t="s">
        <v>6</v>
      </c>
      <c r="R715" s="67" t="s">
        <v>6</v>
      </c>
    </row>
    <row r="716" spans="2:18" ht="18.95" hidden="1" customHeight="1">
      <c r="B716" s="66" t="s">
        <v>1205</v>
      </c>
      <c r="C716" s="66" t="s">
        <v>6</v>
      </c>
      <c r="D716" s="67" t="s">
        <v>6</v>
      </c>
      <c r="E716" s="68">
        <v>0</v>
      </c>
      <c r="F716" s="77">
        <v>0</v>
      </c>
      <c r="G716" s="78">
        <v>0</v>
      </c>
      <c r="H716" s="77">
        <v>0</v>
      </c>
      <c r="I716" s="78">
        <v>0</v>
      </c>
      <c r="J716" s="77">
        <v>0</v>
      </c>
      <c r="K716" s="78">
        <v>0</v>
      </c>
      <c r="L716" s="77">
        <v>0</v>
      </c>
      <c r="M716" s="78">
        <v>0</v>
      </c>
      <c r="N716" s="67" t="s">
        <v>1256</v>
      </c>
      <c r="O716" s="73"/>
      <c r="P716" s="74"/>
      <c r="Q716" s="67" t="s">
        <v>6</v>
      </c>
      <c r="R716" s="67" t="s">
        <v>6</v>
      </c>
    </row>
    <row r="717" spans="2:18" ht="18.95" hidden="1" customHeight="1">
      <c r="B717" s="66" t="s">
        <v>1206</v>
      </c>
      <c r="C717" s="66" t="s">
        <v>6</v>
      </c>
      <c r="D717" s="67" t="s">
        <v>6</v>
      </c>
      <c r="E717" s="68">
        <v>0</v>
      </c>
      <c r="F717" s="77">
        <v>0</v>
      </c>
      <c r="G717" s="78">
        <v>0</v>
      </c>
      <c r="H717" s="77">
        <v>0</v>
      </c>
      <c r="I717" s="78">
        <v>0</v>
      </c>
      <c r="J717" s="77">
        <v>0</v>
      </c>
      <c r="K717" s="78">
        <v>0</v>
      </c>
      <c r="L717" s="77">
        <v>0</v>
      </c>
      <c r="M717" s="78">
        <v>0</v>
      </c>
      <c r="N717" s="67" t="s">
        <v>794</v>
      </c>
      <c r="O717" s="73"/>
      <c r="P717" s="74"/>
      <c r="Q717" s="67" t="s">
        <v>6</v>
      </c>
      <c r="R717" s="67" t="s">
        <v>6</v>
      </c>
    </row>
    <row r="718" spans="2:18" ht="18.95" hidden="1" customHeight="1">
      <c r="B718" s="66" t="s">
        <v>1207</v>
      </c>
      <c r="C718" s="66" t="s">
        <v>1208</v>
      </c>
      <c r="D718" s="67" t="s">
        <v>10</v>
      </c>
      <c r="E718" s="68">
        <v>1</v>
      </c>
      <c r="F718" s="77">
        <v>285344.3</v>
      </c>
      <c r="G718" s="79">
        <f t="shared" ref="G718:G726" si="312">TRUNC($E718*F718)</f>
        <v>285344</v>
      </c>
      <c r="H718" s="77">
        <v>3674649.6</v>
      </c>
      <c r="I718" s="79">
        <f t="shared" ref="I718:I726" si="313">TRUNC($E718*H718)</f>
        <v>3674649</v>
      </c>
      <c r="J718" s="77">
        <v>1585265</v>
      </c>
      <c r="K718" s="79">
        <f t="shared" ref="K718:K726" si="314">TRUNC($E718*J718)</f>
        <v>1585265</v>
      </c>
      <c r="L718" s="77">
        <f t="shared" ref="L718:L726" si="315">F718+H718+J718</f>
        <v>5545258.9000000004</v>
      </c>
      <c r="M718" s="79">
        <f t="shared" ref="M718:M726" si="316">G718+I718+K718</f>
        <v>5545258</v>
      </c>
      <c r="N718" s="67" t="s">
        <v>6</v>
      </c>
      <c r="O718" s="73"/>
      <c r="P718" s="74"/>
      <c r="Q718" s="67" t="s">
        <v>6</v>
      </c>
      <c r="R718" s="67" t="s">
        <v>6</v>
      </c>
    </row>
    <row r="719" spans="2:18" ht="18.95" hidden="1" customHeight="1">
      <c r="B719" s="66" t="s">
        <v>1207</v>
      </c>
      <c r="C719" s="66" t="s">
        <v>1209</v>
      </c>
      <c r="D719" s="67" t="s">
        <v>10</v>
      </c>
      <c r="E719" s="68">
        <v>1</v>
      </c>
      <c r="F719" s="77">
        <v>203817.4</v>
      </c>
      <c r="G719" s="79">
        <f t="shared" si="312"/>
        <v>203817</v>
      </c>
      <c r="H719" s="77">
        <v>2624749.6</v>
      </c>
      <c r="I719" s="79">
        <f t="shared" si="313"/>
        <v>2624749</v>
      </c>
      <c r="J719" s="77">
        <v>1132332.3</v>
      </c>
      <c r="K719" s="79">
        <f t="shared" si="314"/>
        <v>1132332</v>
      </c>
      <c r="L719" s="77">
        <f t="shared" si="315"/>
        <v>3960899.3</v>
      </c>
      <c r="M719" s="79">
        <f t="shared" si="316"/>
        <v>3960898</v>
      </c>
      <c r="N719" s="67" t="s">
        <v>6</v>
      </c>
      <c r="O719" s="73"/>
      <c r="P719" s="74"/>
      <c r="Q719" s="67" t="s">
        <v>6</v>
      </c>
      <c r="R719" s="67" t="s">
        <v>6</v>
      </c>
    </row>
    <row r="720" spans="2:18" ht="18.95" hidden="1" customHeight="1">
      <c r="B720" s="66" t="s">
        <v>1210</v>
      </c>
      <c r="C720" s="66" t="s">
        <v>1211</v>
      </c>
      <c r="D720" s="67" t="s">
        <v>294</v>
      </c>
      <c r="E720" s="68">
        <v>218</v>
      </c>
      <c r="F720" s="77">
        <v>37766.300000000003</v>
      </c>
      <c r="G720" s="79">
        <f t="shared" si="312"/>
        <v>8233053</v>
      </c>
      <c r="H720" s="77">
        <v>61568</v>
      </c>
      <c r="I720" s="79">
        <f t="shared" si="313"/>
        <v>13421824</v>
      </c>
      <c r="J720" s="77">
        <v>22534.400000000001</v>
      </c>
      <c r="K720" s="79">
        <f t="shared" si="314"/>
        <v>4912499</v>
      </c>
      <c r="L720" s="77">
        <f t="shared" si="315"/>
        <v>121868.70000000001</v>
      </c>
      <c r="M720" s="79">
        <f t="shared" si="316"/>
        <v>26567376</v>
      </c>
      <c r="N720" s="67" t="s">
        <v>6</v>
      </c>
      <c r="O720" s="73"/>
      <c r="P720" s="74"/>
      <c r="Q720" s="67" t="s">
        <v>6</v>
      </c>
      <c r="R720" s="67" t="s">
        <v>6</v>
      </c>
    </row>
    <row r="721" spans="2:18" ht="18.95" hidden="1" customHeight="1">
      <c r="B721" s="66" t="s">
        <v>1210</v>
      </c>
      <c r="C721" s="66" t="s">
        <v>1212</v>
      </c>
      <c r="D721" s="67" t="s">
        <v>294</v>
      </c>
      <c r="E721" s="68">
        <v>31</v>
      </c>
      <c r="F721" s="77">
        <v>28041.7</v>
      </c>
      <c r="G721" s="79">
        <f t="shared" si="312"/>
        <v>869292</v>
      </c>
      <c r="H721" s="77">
        <v>49642.400000000001</v>
      </c>
      <c r="I721" s="79">
        <f t="shared" si="313"/>
        <v>1538914</v>
      </c>
      <c r="J721" s="77">
        <v>17873.099999999999</v>
      </c>
      <c r="K721" s="79">
        <f t="shared" si="314"/>
        <v>554066</v>
      </c>
      <c r="L721" s="77">
        <f t="shared" si="315"/>
        <v>95557.200000000012</v>
      </c>
      <c r="M721" s="79">
        <f t="shared" si="316"/>
        <v>2962272</v>
      </c>
      <c r="N721" s="67" t="s">
        <v>6</v>
      </c>
      <c r="O721" s="73"/>
      <c r="P721" s="74"/>
      <c r="Q721" s="67" t="s">
        <v>6</v>
      </c>
      <c r="R721" s="67" t="s">
        <v>6</v>
      </c>
    </row>
    <row r="722" spans="2:18" ht="18.95" hidden="1" customHeight="1">
      <c r="B722" s="66" t="s">
        <v>1215</v>
      </c>
      <c r="C722" s="66" t="s">
        <v>1325</v>
      </c>
      <c r="D722" s="67" t="s">
        <v>10</v>
      </c>
      <c r="E722" s="68">
        <v>1</v>
      </c>
      <c r="F722" s="77">
        <v>207887.3</v>
      </c>
      <c r="G722" s="79">
        <f t="shared" si="312"/>
        <v>207887</v>
      </c>
      <c r="H722" s="77">
        <v>1936260</v>
      </c>
      <c r="I722" s="79">
        <f t="shared" si="313"/>
        <v>1936260</v>
      </c>
      <c r="J722" s="77">
        <v>54602.6</v>
      </c>
      <c r="K722" s="79">
        <f t="shared" si="314"/>
        <v>54602</v>
      </c>
      <c r="L722" s="77">
        <f t="shared" si="315"/>
        <v>2198749.9</v>
      </c>
      <c r="M722" s="79">
        <f t="shared" si="316"/>
        <v>2198749</v>
      </c>
      <c r="N722" s="67" t="s">
        <v>6</v>
      </c>
      <c r="O722" s="73"/>
      <c r="P722" s="74"/>
      <c r="Q722" s="67" t="s">
        <v>6</v>
      </c>
      <c r="R722" s="67" t="s">
        <v>6</v>
      </c>
    </row>
    <row r="723" spans="2:18" ht="18.95" hidden="1" customHeight="1">
      <c r="B723" s="66" t="s">
        <v>1217</v>
      </c>
      <c r="C723" s="66" t="s">
        <v>1218</v>
      </c>
      <c r="D723" s="67" t="s">
        <v>10</v>
      </c>
      <c r="E723" s="68">
        <v>1</v>
      </c>
      <c r="F723" s="77">
        <v>4531.5</v>
      </c>
      <c r="G723" s="79">
        <f t="shared" si="312"/>
        <v>4531</v>
      </c>
      <c r="H723" s="77">
        <v>265212.79999999999</v>
      </c>
      <c r="I723" s="79">
        <f t="shared" si="313"/>
        <v>265212</v>
      </c>
      <c r="J723" s="77">
        <v>36801.599999999999</v>
      </c>
      <c r="K723" s="79">
        <f t="shared" si="314"/>
        <v>36801</v>
      </c>
      <c r="L723" s="77">
        <f t="shared" si="315"/>
        <v>306545.89999999997</v>
      </c>
      <c r="M723" s="79">
        <f t="shared" si="316"/>
        <v>306544</v>
      </c>
      <c r="N723" s="67" t="s">
        <v>6</v>
      </c>
      <c r="O723" s="73"/>
      <c r="P723" s="74"/>
      <c r="Q723" s="67" t="s">
        <v>6</v>
      </c>
      <c r="R723" s="67" t="s">
        <v>6</v>
      </c>
    </row>
    <row r="724" spans="2:18" ht="18.95" hidden="1" customHeight="1">
      <c r="B724" s="66" t="s">
        <v>1219</v>
      </c>
      <c r="C724" s="66" t="s">
        <v>6</v>
      </c>
      <c r="D724" s="67" t="s">
        <v>294</v>
      </c>
      <c r="E724" s="68">
        <v>16</v>
      </c>
      <c r="F724" s="77">
        <v>55896.800000000003</v>
      </c>
      <c r="G724" s="79">
        <f t="shared" si="312"/>
        <v>894348</v>
      </c>
      <c r="H724" s="77">
        <v>260368</v>
      </c>
      <c r="I724" s="79">
        <f t="shared" si="313"/>
        <v>4165888</v>
      </c>
      <c r="J724" s="77">
        <v>5191.7</v>
      </c>
      <c r="K724" s="79">
        <f t="shared" si="314"/>
        <v>83067</v>
      </c>
      <c r="L724" s="77">
        <f t="shared" si="315"/>
        <v>321456.5</v>
      </c>
      <c r="M724" s="79">
        <f t="shared" si="316"/>
        <v>5143303</v>
      </c>
      <c r="N724" s="67" t="s">
        <v>6</v>
      </c>
      <c r="O724" s="73"/>
      <c r="P724" s="74"/>
      <c r="Q724" s="67" t="s">
        <v>6</v>
      </c>
      <c r="R724" s="67" t="s">
        <v>6</v>
      </c>
    </row>
    <row r="725" spans="2:18" ht="18.95" hidden="1" customHeight="1">
      <c r="B725" s="66" t="s">
        <v>1220</v>
      </c>
      <c r="C725" s="66" t="s">
        <v>1218</v>
      </c>
      <c r="D725" s="67" t="s">
        <v>10</v>
      </c>
      <c r="E725" s="68">
        <v>1</v>
      </c>
      <c r="F725" s="77">
        <v>4531.5</v>
      </c>
      <c r="G725" s="79">
        <f t="shared" si="312"/>
        <v>4531</v>
      </c>
      <c r="H725" s="77">
        <v>265212.79999999999</v>
      </c>
      <c r="I725" s="79">
        <f t="shared" si="313"/>
        <v>265212</v>
      </c>
      <c r="J725" s="77">
        <v>36801.599999999999</v>
      </c>
      <c r="K725" s="79">
        <f t="shared" si="314"/>
        <v>36801</v>
      </c>
      <c r="L725" s="77">
        <f t="shared" si="315"/>
        <v>306545.89999999997</v>
      </c>
      <c r="M725" s="79">
        <f t="shared" si="316"/>
        <v>306544</v>
      </c>
      <c r="N725" s="67" t="s">
        <v>6</v>
      </c>
      <c r="O725" s="73"/>
      <c r="P725" s="74"/>
      <c r="Q725" s="67" t="s">
        <v>6</v>
      </c>
      <c r="R725" s="67" t="s">
        <v>6</v>
      </c>
    </row>
    <row r="726" spans="2:18" ht="18.95" hidden="1" customHeight="1">
      <c r="B726" s="66" t="s">
        <v>1224</v>
      </c>
      <c r="C726" s="66" t="s">
        <v>1225</v>
      </c>
      <c r="D726" s="67" t="s">
        <v>294</v>
      </c>
      <c r="E726" s="68">
        <v>92</v>
      </c>
      <c r="F726" s="77">
        <v>10203.200000000001</v>
      </c>
      <c r="G726" s="79">
        <f t="shared" si="312"/>
        <v>938694</v>
      </c>
      <c r="H726" s="77">
        <v>25448.799999999999</v>
      </c>
      <c r="I726" s="79">
        <f t="shared" si="313"/>
        <v>2341289</v>
      </c>
      <c r="J726" s="77">
        <v>9410.5</v>
      </c>
      <c r="K726" s="79">
        <f t="shared" si="314"/>
        <v>865766</v>
      </c>
      <c r="L726" s="77">
        <f t="shared" si="315"/>
        <v>45062.5</v>
      </c>
      <c r="M726" s="79">
        <f t="shared" si="316"/>
        <v>4145749</v>
      </c>
      <c r="N726" s="67" t="s">
        <v>6</v>
      </c>
      <c r="O726" s="73"/>
      <c r="P726" s="74"/>
      <c r="Q726" s="67" t="s">
        <v>6</v>
      </c>
      <c r="R726" s="67" t="s">
        <v>6</v>
      </c>
    </row>
    <row r="727" spans="2:18" ht="18.95" hidden="1" customHeight="1">
      <c r="B727" s="66" t="s">
        <v>1226</v>
      </c>
      <c r="C727" s="66" t="s">
        <v>6</v>
      </c>
      <c r="D727" s="67" t="s">
        <v>6</v>
      </c>
      <c r="E727" s="68">
        <v>0</v>
      </c>
      <c r="F727" s="77">
        <v>0</v>
      </c>
      <c r="G727" s="78">
        <v>0</v>
      </c>
      <c r="H727" s="77">
        <v>0</v>
      </c>
      <c r="I727" s="78">
        <v>0</v>
      </c>
      <c r="J727" s="77">
        <v>0</v>
      </c>
      <c r="K727" s="78">
        <v>0</v>
      </c>
      <c r="L727" s="77">
        <v>0</v>
      </c>
      <c r="M727" s="78">
        <v>0</v>
      </c>
      <c r="N727" s="67" t="s">
        <v>794</v>
      </c>
      <c r="O727" s="73"/>
      <c r="P727" s="74"/>
      <c r="Q727" s="67" t="s">
        <v>6</v>
      </c>
      <c r="R727" s="67" t="s">
        <v>6</v>
      </c>
    </row>
    <row r="728" spans="2:18" ht="18.95" hidden="1" customHeight="1">
      <c r="B728" s="66" t="s">
        <v>1227</v>
      </c>
      <c r="C728" s="66" t="s">
        <v>1228</v>
      </c>
      <c r="D728" s="67" t="s">
        <v>294</v>
      </c>
      <c r="E728" s="68">
        <v>265</v>
      </c>
      <c r="F728" s="77">
        <v>25494.6</v>
      </c>
      <c r="G728" s="79">
        <f t="shared" ref="G728:G738" si="317">TRUNC($E728*F728)</f>
        <v>6756069</v>
      </c>
      <c r="H728" s="77">
        <v>43899.199999999997</v>
      </c>
      <c r="I728" s="79">
        <f t="shared" ref="I728:I738" si="318">TRUNC($E728*H728)</f>
        <v>11633288</v>
      </c>
      <c r="J728" s="77">
        <v>22452.2</v>
      </c>
      <c r="K728" s="79">
        <f t="shared" ref="K728:K738" si="319">TRUNC($E728*J728)</f>
        <v>5949833</v>
      </c>
      <c r="L728" s="77">
        <f t="shared" ref="L728:L738" si="320">F728+H728+J728</f>
        <v>91845.999999999985</v>
      </c>
      <c r="M728" s="79">
        <f t="shared" ref="M728:M738" si="321">G728+I728+K728</f>
        <v>24339190</v>
      </c>
      <c r="N728" s="67" t="s">
        <v>6</v>
      </c>
      <c r="O728" s="73"/>
      <c r="P728" s="74"/>
      <c r="Q728" s="67" t="s">
        <v>6</v>
      </c>
      <c r="R728" s="67" t="s">
        <v>6</v>
      </c>
    </row>
    <row r="729" spans="2:18" ht="18.95" hidden="1" customHeight="1">
      <c r="B729" s="66" t="s">
        <v>1227</v>
      </c>
      <c r="C729" s="66" t="s">
        <v>1229</v>
      </c>
      <c r="D729" s="67" t="s">
        <v>294</v>
      </c>
      <c r="E729" s="68">
        <v>37</v>
      </c>
      <c r="F729" s="77">
        <v>27395.1</v>
      </c>
      <c r="G729" s="79">
        <f t="shared" si="317"/>
        <v>1013618</v>
      </c>
      <c r="H729" s="77">
        <v>46959.199999999997</v>
      </c>
      <c r="I729" s="79">
        <f t="shared" si="318"/>
        <v>1737490</v>
      </c>
      <c r="J729" s="77">
        <v>24013.9</v>
      </c>
      <c r="K729" s="79">
        <f t="shared" si="319"/>
        <v>888514</v>
      </c>
      <c r="L729" s="77">
        <f t="shared" si="320"/>
        <v>98368.199999999983</v>
      </c>
      <c r="M729" s="79">
        <f t="shared" si="321"/>
        <v>3639622</v>
      </c>
      <c r="N729" s="67" t="s">
        <v>6</v>
      </c>
      <c r="O729" s="73"/>
      <c r="P729" s="74"/>
      <c r="Q729" s="67" t="s">
        <v>6</v>
      </c>
      <c r="R729" s="67" t="s">
        <v>6</v>
      </c>
    </row>
    <row r="730" spans="2:18" ht="18.95" hidden="1" customHeight="1">
      <c r="B730" s="66" t="s">
        <v>1232</v>
      </c>
      <c r="C730" s="66" t="s">
        <v>6</v>
      </c>
      <c r="D730" s="67" t="s">
        <v>10</v>
      </c>
      <c r="E730" s="68">
        <v>1</v>
      </c>
      <c r="F730" s="77">
        <v>169046.9</v>
      </c>
      <c r="G730" s="79">
        <f t="shared" si="317"/>
        <v>169046</v>
      </c>
      <c r="H730" s="77">
        <v>2690296</v>
      </c>
      <c r="I730" s="79">
        <f t="shared" si="318"/>
        <v>2690296</v>
      </c>
      <c r="J730" s="77">
        <v>888213</v>
      </c>
      <c r="K730" s="79">
        <f t="shared" si="319"/>
        <v>888213</v>
      </c>
      <c r="L730" s="77">
        <f t="shared" si="320"/>
        <v>3747555.9</v>
      </c>
      <c r="M730" s="79">
        <f t="shared" si="321"/>
        <v>3747555</v>
      </c>
      <c r="N730" s="67" t="s">
        <v>6</v>
      </c>
      <c r="O730" s="73"/>
      <c r="P730" s="74"/>
      <c r="Q730" s="67" t="s">
        <v>6</v>
      </c>
      <c r="R730" s="67" t="s">
        <v>6</v>
      </c>
    </row>
    <row r="731" spans="2:18" ht="18.95" hidden="1" customHeight="1">
      <c r="B731" s="66" t="s">
        <v>1233</v>
      </c>
      <c r="C731" s="66" t="s">
        <v>6</v>
      </c>
      <c r="D731" s="67" t="s">
        <v>10</v>
      </c>
      <c r="E731" s="68">
        <v>1</v>
      </c>
      <c r="F731" s="77">
        <v>0</v>
      </c>
      <c r="G731" s="79">
        <f t="shared" si="317"/>
        <v>0</v>
      </c>
      <c r="H731" s="77">
        <v>482580</v>
      </c>
      <c r="I731" s="79">
        <f t="shared" si="318"/>
        <v>482580</v>
      </c>
      <c r="J731" s="77">
        <v>26327.599999999999</v>
      </c>
      <c r="K731" s="79">
        <f t="shared" si="319"/>
        <v>26327</v>
      </c>
      <c r="L731" s="77">
        <f t="shared" si="320"/>
        <v>508907.6</v>
      </c>
      <c r="M731" s="79">
        <f t="shared" si="321"/>
        <v>508907</v>
      </c>
      <c r="N731" s="67" t="s">
        <v>6</v>
      </c>
      <c r="O731" s="73"/>
      <c r="P731" s="74"/>
      <c r="Q731" s="67" t="s">
        <v>6</v>
      </c>
      <c r="R731" s="67" t="s">
        <v>6</v>
      </c>
    </row>
    <row r="732" spans="2:18" ht="18.95" hidden="1" customHeight="1">
      <c r="B732" s="66" t="s">
        <v>1234</v>
      </c>
      <c r="C732" s="66" t="s">
        <v>6</v>
      </c>
      <c r="D732" s="67" t="s">
        <v>10</v>
      </c>
      <c r="E732" s="68">
        <v>1</v>
      </c>
      <c r="F732" s="77">
        <v>226350.7</v>
      </c>
      <c r="G732" s="79">
        <f t="shared" si="317"/>
        <v>226350</v>
      </c>
      <c r="H732" s="77">
        <v>9259560.8000000007</v>
      </c>
      <c r="I732" s="79">
        <f t="shared" si="318"/>
        <v>9259560</v>
      </c>
      <c r="J732" s="77">
        <v>1189301.1000000001</v>
      </c>
      <c r="K732" s="79">
        <f t="shared" si="319"/>
        <v>1189301</v>
      </c>
      <c r="L732" s="77">
        <f t="shared" si="320"/>
        <v>10675212.6</v>
      </c>
      <c r="M732" s="79">
        <f t="shared" si="321"/>
        <v>10675211</v>
      </c>
      <c r="N732" s="67" t="s">
        <v>6</v>
      </c>
      <c r="O732" s="73"/>
      <c r="P732" s="74"/>
      <c r="Q732" s="67" t="s">
        <v>6</v>
      </c>
      <c r="R732" s="67" t="s">
        <v>6</v>
      </c>
    </row>
    <row r="733" spans="2:18" ht="18.95" hidden="1" customHeight="1">
      <c r="B733" s="66" t="s">
        <v>1235</v>
      </c>
      <c r="C733" s="66" t="s">
        <v>1325</v>
      </c>
      <c r="D733" s="67" t="s">
        <v>10</v>
      </c>
      <c r="E733" s="68">
        <v>1</v>
      </c>
      <c r="F733" s="77">
        <v>255134.5</v>
      </c>
      <c r="G733" s="79">
        <f t="shared" si="317"/>
        <v>255134</v>
      </c>
      <c r="H733" s="77">
        <v>2376319.2000000002</v>
      </c>
      <c r="I733" s="79">
        <f t="shared" si="318"/>
        <v>2376319</v>
      </c>
      <c r="J733" s="77">
        <v>67012.3</v>
      </c>
      <c r="K733" s="79">
        <f t="shared" si="319"/>
        <v>67012</v>
      </c>
      <c r="L733" s="77">
        <f t="shared" si="320"/>
        <v>2698466</v>
      </c>
      <c r="M733" s="79">
        <f t="shared" si="321"/>
        <v>2698465</v>
      </c>
      <c r="N733" s="67" t="s">
        <v>6</v>
      </c>
      <c r="O733" s="73"/>
      <c r="P733" s="74"/>
      <c r="Q733" s="67" t="s">
        <v>6</v>
      </c>
      <c r="R733" s="67" t="s">
        <v>6</v>
      </c>
    </row>
    <row r="734" spans="2:18" ht="18.95" hidden="1" customHeight="1">
      <c r="B734" s="66" t="s">
        <v>1217</v>
      </c>
      <c r="C734" s="66" t="s">
        <v>1218</v>
      </c>
      <c r="D734" s="67" t="s">
        <v>10</v>
      </c>
      <c r="E734" s="68">
        <v>1</v>
      </c>
      <c r="F734" s="77">
        <v>4531.5</v>
      </c>
      <c r="G734" s="79">
        <f t="shared" si="317"/>
        <v>4531</v>
      </c>
      <c r="H734" s="77">
        <v>265212.79999999999</v>
      </c>
      <c r="I734" s="79">
        <f t="shared" si="318"/>
        <v>265212</v>
      </c>
      <c r="J734" s="77">
        <v>36801.599999999999</v>
      </c>
      <c r="K734" s="79">
        <f t="shared" si="319"/>
        <v>36801</v>
      </c>
      <c r="L734" s="77">
        <f t="shared" si="320"/>
        <v>306545.89999999997</v>
      </c>
      <c r="M734" s="79">
        <f t="shared" si="321"/>
        <v>306544</v>
      </c>
      <c r="N734" s="67" t="s">
        <v>6</v>
      </c>
      <c r="O734" s="73"/>
      <c r="P734" s="74"/>
      <c r="Q734" s="67" t="s">
        <v>6</v>
      </c>
      <c r="R734" s="67" t="s">
        <v>6</v>
      </c>
    </row>
    <row r="735" spans="2:18" ht="18.95" hidden="1" customHeight="1">
      <c r="B735" s="66" t="s">
        <v>1219</v>
      </c>
      <c r="C735" s="66" t="s">
        <v>6</v>
      </c>
      <c r="D735" s="67" t="s">
        <v>294</v>
      </c>
      <c r="E735" s="68">
        <v>18</v>
      </c>
      <c r="F735" s="77">
        <v>55896.800000000003</v>
      </c>
      <c r="G735" s="79">
        <f t="shared" si="317"/>
        <v>1006142</v>
      </c>
      <c r="H735" s="77">
        <v>260368</v>
      </c>
      <c r="I735" s="79">
        <f t="shared" si="318"/>
        <v>4686624</v>
      </c>
      <c r="J735" s="77">
        <v>5191.7</v>
      </c>
      <c r="K735" s="79">
        <f t="shared" si="319"/>
        <v>93450</v>
      </c>
      <c r="L735" s="77">
        <f t="shared" si="320"/>
        <v>321456.5</v>
      </c>
      <c r="M735" s="79">
        <f t="shared" si="321"/>
        <v>5786216</v>
      </c>
      <c r="N735" s="67" t="s">
        <v>6</v>
      </c>
      <c r="O735" s="73"/>
      <c r="P735" s="74"/>
      <c r="Q735" s="67" t="s">
        <v>6</v>
      </c>
      <c r="R735" s="67" t="s">
        <v>6</v>
      </c>
    </row>
    <row r="736" spans="2:18" ht="18.95" hidden="1" customHeight="1">
      <c r="B736" s="66" t="s">
        <v>1220</v>
      </c>
      <c r="C736" s="66" t="s">
        <v>1218</v>
      </c>
      <c r="D736" s="67" t="s">
        <v>10</v>
      </c>
      <c r="E736" s="68">
        <v>1</v>
      </c>
      <c r="F736" s="77">
        <v>4531.5</v>
      </c>
      <c r="G736" s="79">
        <f t="shared" si="317"/>
        <v>4531</v>
      </c>
      <c r="H736" s="77">
        <v>265212.79999999999</v>
      </c>
      <c r="I736" s="79">
        <f t="shared" si="318"/>
        <v>265212</v>
      </c>
      <c r="J736" s="77">
        <v>36801.599999999999</v>
      </c>
      <c r="K736" s="79">
        <f t="shared" si="319"/>
        <v>36801</v>
      </c>
      <c r="L736" s="77">
        <f t="shared" si="320"/>
        <v>306545.89999999997</v>
      </c>
      <c r="M736" s="79">
        <f t="shared" si="321"/>
        <v>306544</v>
      </c>
      <c r="N736" s="67" t="s">
        <v>6</v>
      </c>
      <c r="O736" s="73"/>
      <c r="P736" s="74"/>
      <c r="Q736" s="67" t="s">
        <v>6</v>
      </c>
      <c r="R736" s="67" t="s">
        <v>6</v>
      </c>
    </row>
    <row r="737" spans="2:18" ht="18.95" hidden="1" customHeight="1">
      <c r="B737" s="66" t="s">
        <v>1236</v>
      </c>
      <c r="C737" s="66" t="s">
        <v>1237</v>
      </c>
      <c r="D737" s="67" t="s">
        <v>1172</v>
      </c>
      <c r="E737" s="68">
        <v>76</v>
      </c>
      <c r="F737" s="77">
        <v>6870.5</v>
      </c>
      <c r="G737" s="79">
        <f t="shared" si="317"/>
        <v>522158</v>
      </c>
      <c r="H737" s="77">
        <v>12184</v>
      </c>
      <c r="I737" s="79">
        <f t="shared" si="318"/>
        <v>925984</v>
      </c>
      <c r="J737" s="77">
        <v>5033.3</v>
      </c>
      <c r="K737" s="79">
        <f t="shared" si="319"/>
        <v>382530</v>
      </c>
      <c r="L737" s="77">
        <f t="shared" si="320"/>
        <v>24087.8</v>
      </c>
      <c r="M737" s="79">
        <f t="shared" si="321"/>
        <v>1830672</v>
      </c>
      <c r="N737" s="67" t="s">
        <v>6</v>
      </c>
      <c r="O737" s="73"/>
      <c r="P737" s="74"/>
      <c r="Q737" s="67" t="s">
        <v>6</v>
      </c>
      <c r="R737" s="67" t="s">
        <v>6</v>
      </c>
    </row>
    <row r="738" spans="2:18" ht="18.95" hidden="1" customHeight="1">
      <c r="B738" s="66" t="s">
        <v>1238</v>
      </c>
      <c r="C738" s="66" t="s">
        <v>1225</v>
      </c>
      <c r="D738" s="67" t="s">
        <v>294</v>
      </c>
      <c r="E738" s="68">
        <v>67</v>
      </c>
      <c r="F738" s="77">
        <v>18699.599999999999</v>
      </c>
      <c r="G738" s="79">
        <f t="shared" si="317"/>
        <v>1252873</v>
      </c>
      <c r="H738" s="77">
        <v>32773.599999999999</v>
      </c>
      <c r="I738" s="79">
        <f t="shared" si="318"/>
        <v>2195831</v>
      </c>
      <c r="J738" s="77">
        <v>21405.1</v>
      </c>
      <c r="K738" s="79">
        <f t="shared" si="319"/>
        <v>1434141</v>
      </c>
      <c r="L738" s="77">
        <f t="shared" si="320"/>
        <v>72878.299999999988</v>
      </c>
      <c r="M738" s="79">
        <f t="shared" si="321"/>
        <v>4882845</v>
      </c>
      <c r="N738" s="67" t="s">
        <v>6</v>
      </c>
      <c r="O738" s="73"/>
      <c r="P738" s="74"/>
      <c r="Q738" s="67" t="s">
        <v>6</v>
      </c>
      <c r="R738" s="67" t="s">
        <v>6</v>
      </c>
    </row>
    <row r="739" spans="2:18" ht="18.95" hidden="1" customHeight="1">
      <c r="B739" s="66" t="s">
        <v>1243</v>
      </c>
      <c r="C739" s="66" t="s">
        <v>6</v>
      </c>
      <c r="D739" s="67" t="s">
        <v>6</v>
      </c>
      <c r="E739" s="68">
        <v>0</v>
      </c>
      <c r="F739" s="77">
        <v>0</v>
      </c>
      <c r="G739" s="78">
        <v>0</v>
      </c>
      <c r="H739" s="77">
        <v>0</v>
      </c>
      <c r="I739" s="78">
        <v>0</v>
      </c>
      <c r="J739" s="77">
        <v>0</v>
      </c>
      <c r="K739" s="78">
        <v>0</v>
      </c>
      <c r="L739" s="77">
        <v>0</v>
      </c>
      <c r="M739" s="78">
        <v>0</v>
      </c>
      <c r="N739" s="67" t="s">
        <v>1256</v>
      </c>
      <c r="O739" s="73"/>
      <c r="P739" s="74"/>
      <c r="Q739" s="67" t="s">
        <v>6</v>
      </c>
      <c r="R739" s="67" t="s">
        <v>6</v>
      </c>
    </row>
    <row r="740" spans="2:18" ht="18.95" hidden="1" customHeight="1">
      <c r="B740" s="66" t="s">
        <v>1244</v>
      </c>
      <c r="C740" s="66" t="s">
        <v>6</v>
      </c>
      <c r="D740" s="67" t="s">
        <v>689</v>
      </c>
      <c r="E740" s="68">
        <v>4445</v>
      </c>
      <c r="F740" s="77">
        <v>464.1</v>
      </c>
      <c r="G740" s="79">
        <f>TRUNC($E740*F740)</f>
        <v>2062924</v>
      </c>
      <c r="H740" s="77">
        <v>0</v>
      </c>
      <c r="I740" s="79">
        <f>TRUNC($E740*H740)</f>
        <v>0</v>
      </c>
      <c r="J740" s="77">
        <v>0</v>
      </c>
      <c r="K740" s="79">
        <f>TRUNC($E740*J740)</f>
        <v>0</v>
      </c>
      <c r="L740" s="77">
        <f>F740+H740+J740</f>
        <v>464.1</v>
      </c>
      <c r="M740" s="79">
        <f t="shared" ref="M740" si="322">G740+I740+K740</f>
        <v>2062924</v>
      </c>
      <c r="N740" s="67" t="s">
        <v>6</v>
      </c>
      <c r="O740" s="73"/>
      <c r="P740" s="74"/>
      <c r="Q740" s="67" t="s">
        <v>6</v>
      </c>
      <c r="R740" s="67" t="s">
        <v>6</v>
      </c>
    </row>
    <row r="741" spans="2:18" ht="18.95" hidden="1" customHeight="1">
      <c r="B741" s="66" t="s">
        <v>1245</v>
      </c>
      <c r="C741" s="66" t="s">
        <v>6</v>
      </c>
      <c r="D741" s="67" t="s">
        <v>6</v>
      </c>
      <c r="E741" s="68">
        <v>0</v>
      </c>
      <c r="F741" s="77">
        <v>0</v>
      </c>
      <c r="G741" s="78">
        <v>0</v>
      </c>
      <c r="H741" s="77">
        <v>0</v>
      </c>
      <c r="I741" s="78">
        <v>0</v>
      </c>
      <c r="J741" s="77">
        <v>0</v>
      </c>
      <c r="K741" s="78">
        <v>0</v>
      </c>
      <c r="L741" s="77">
        <v>0</v>
      </c>
      <c r="M741" s="78">
        <v>0</v>
      </c>
      <c r="N741" s="67" t="s">
        <v>794</v>
      </c>
      <c r="O741" s="73"/>
      <c r="P741" s="74"/>
      <c r="Q741" s="67" t="s">
        <v>6</v>
      </c>
      <c r="R741" s="67" t="s">
        <v>6</v>
      </c>
    </row>
    <row r="742" spans="2:18" ht="18.95" hidden="1" customHeight="1">
      <c r="B742" s="66" t="s">
        <v>1248</v>
      </c>
      <c r="C742" s="66" t="s">
        <v>1249</v>
      </c>
      <c r="D742" s="67" t="s">
        <v>1172</v>
      </c>
      <c r="E742" s="68">
        <v>47</v>
      </c>
      <c r="F742" s="77">
        <v>0</v>
      </c>
      <c r="G742" s="79">
        <f>TRUNC($E742*F742)</f>
        <v>0</v>
      </c>
      <c r="H742" s="77">
        <v>0</v>
      </c>
      <c r="I742" s="79">
        <f>TRUNC($E742*H742)</f>
        <v>0</v>
      </c>
      <c r="J742" s="77">
        <v>40890.699999999997</v>
      </c>
      <c r="K742" s="79">
        <f>TRUNC($E742*J742)</f>
        <v>1921862</v>
      </c>
      <c r="L742" s="77">
        <f>F742+H742+J742</f>
        <v>40890.699999999997</v>
      </c>
      <c r="M742" s="79">
        <f t="shared" ref="M742" si="323">G742+I742+K742</f>
        <v>1921862</v>
      </c>
      <c r="N742" s="67" t="s">
        <v>6</v>
      </c>
      <c r="O742" s="73"/>
      <c r="P742" s="74"/>
      <c r="Q742" s="67" t="s">
        <v>6</v>
      </c>
      <c r="R742" s="67" t="s">
        <v>6</v>
      </c>
    </row>
    <row r="743" spans="2:18" ht="18.95" hidden="1" customHeight="1">
      <c r="B743" s="66" t="s">
        <v>6</v>
      </c>
      <c r="C743" s="66" t="s">
        <v>6</v>
      </c>
      <c r="D743" s="67" t="s">
        <v>6</v>
      </c>
      <c r="E743" s="68">
        <v>0</v>
      </c>
      <c r="F743" s="77">
        <v>0</v>
      </c>
      <c r="G743" s="78">
        <v>0</v>
      </c>
      <c r="H743" s="77">
        <v>0</v>
      </c>
      <c r="I743" s="78">
        <v>0</v>
      </c>
      <c r="J743" s="77">
        <v>0</v>
      </c>
      <c r="K743" s="78">
        <v>0</v>
      </c>
      <c r="L743" s="77">
        <v>0</v>
      </c>
      <c r="M743" s="78">
        <v>0</v>
      </c>
      <c r="N743" s="67" t="s">
        <v>794</v>
      </c>
      <c r="O743" s="73"/>
      <c r="P743" s="74"/>
      <c r="Q743" s="67" t="s">
        <v>6</v>
      </c>
      <c r="R743" s="67" t="s">
        <v>6</v>
      </c>
    </row>
    <row r="744" spans="2:18" s="80" customFormat="1" ht="18.95" hidden="1" customHeight="1">
      <c r="B744" s="81" t="s">
        <v>1326</v>
      </c>
      <c r="C744" s="81" t="s">
        <v>6</v>
      </c>
      <c r="D744" s="82" t="s">
        <v>6</v>
      </c>
      <c r="E744" s="83">
        <v>0</v>
      </c>
      <c r="F744" s="84">
        <v>0</v>
      </c>
      <c r="G744" s="85">
        <f>SUM(G746:G772)</f>
        <v>19933226</v>
      </c>
      <c r="H744" s="84">
        <v>0</v>
      </c>
      <c r="I744" s="85">
        <f t="shared" ref="I744:M744" si="324">SUM(I746:I772)</f>
        <v>48284883</v>
      </c>
      <c r="J744" s="84">
        <v>0</v>
      </c>
      <c r="K744" s="85">
        <f t="shared" si="324"/>
        <v>17114032</v>
      </c>
      <c r="L744" s="84">
        <v>0</v>
      </c>
      <c r="M744" s="85">
        <f t="shared" si="324"/>
        <v>85332141</v>
      </c>
      <c r="N744" s="82" t="s">
        <v>694</v>
      </c>
      <c r="O744" s="86"/>
      <c r="P744" s="87"/>
      <c r="Q744" s="82" t="s">
        <v>6</v>
      </c>
      <c r="R744" s="82" t="s">
        <v>6</v>
      </c>
    </row>
    <row r="745" spans="2:18" ht="18.95" hidden="1" customHeight="1">
      <c r="B745" s="66" t="s">
        <v>1283</v>
      </c>
      <c r="C745" s="66" t="s">
        <v>6</v>
      </c>
      <c r="D745" s="67" t="s">
        <v>6</v>
      </c>
      <c r="E745" s="68">
        <v>0</v>
      </c>
      <c r="F745" s="77">
        <v>0</v>
      </c>
      <c r="G745" s="78">
        <v>0</v>
      </c>
      <c r="H745" s="77">
        <v>0</v>
      </c>
      <c r="I745" s="78">
        <v>0</v>
      </c>
      <c r="J745" s="77">
        <v>0</v>
      </c>
      <c r="K745" s="78">
        <v>0</v>
      </c>
      <c r="L745" s="77">
        <v>0</v>
      </c>
      <c r="M745" s="78">
        <v>0</v>
      </c>
      <c r="N745" s="67" t="s">
        <v>1256</v>
      </c>
      <c r="O745" s="73"/>
      <c r="P745" s="74"/>
      <c r="Q745" s="67" t="s">
        <v>6</v>
      </c>
      <c r="R745" s="67" t="s">
        <v>6</v>
      </c>
    </row>
    <row r="746" spans="2:18" ht="18.95" hidden="1" customHeight="1">
      <c r="B746" s="66" t="s">
        <v>1191</v>
      </c>
      <c r="C746" s="66" t="s">
        <v>1192</v>
      </c>
      <c r="D746" s="67" t="s">
        <v>1172</v>
      </c>
      <c r="E746" s="68">
        <v>15</v>
      </c>
      <c r="F746" s="77">
        <v>405.8</v>
      </c>
      <c r="G746" s="79">
        <f t="shared" ref="G746:G751" si="325">TRUNC($E746*F746)</f>
        <v>6087</v>
      </c>
      <c r="H746" s="77">
        <v>13113.6</v>
      </c>
      <c r="I746" s="79">
        <f t="shared" ref="I746:I751" si="326">TRUNC($E746*H746)</f>
        <v>196704</v>
      </c>
      <c r="J746" s="77">
        <v>0</v>
      </c>
      <c r="K746" s="79">
        <f t="shared" ref="K746:K751" si="327">TRUNC($E746*J746)</f>
        <v>0</v>
      </c>
      <c r="L746" s="77">
        <f t="shared" ref="L746:L751" si="328">F746+H746+J746</f>
        <v>13519.4</v>
      </c>
      <c r="M746" s="79">
        <f t="shared" ref="M746:M751" si="329">G746+I746+K746</f>
        <v>202791</v>
      </c>
      <c r="N746" s="67" t="s">
        <v>6</v>
      </c>
      <c r="O746" s="73"/>
      <c r="P746" s="74"/>
      <c r="Q746" s="67" t="s">
        <v>1193</v>
      </c>
      <c r="R746" s="67" t="s">
        <v>6</v>
      </c>
    </row>
    <row r="747" spans="2:18" ht="18.95" hidden="1" customHeight="1">
      <c r="B747" s="66" t="s">
        <v>1194</v>
      </c>
      <c r="C747" s="66" t="s">
        <v>1195</v>
      </c>
      <c r="D747" s="67" t="s">
        <v>793</v>
      </c>
      <c r="E747" s="68">
        <v>9</v>
      </c>
      <c r="F747" s="77">
        <v>16676.900000000001</v>
      </c>
      <c r="G747" s="79">
        <f t="shared" si="325"/>
        <v>150092</v>
      </c>
      <c r="H747" s="77">
        <v>27207.200000000001</v>
      </c>
      <c r="I747" s="79">
        <f t="shared" si="326"/>
        <v>244864</v>
      </c>
      <c r="J747" s="77">
        <v>0</v>
      </c>
      <c r="K747" s="79">
        <f t="shared" si="327"/>
        <v>0</v>
      </c>
      <c r="L747" s="77">
        <f t="shared" si="328"/>
        <v>43884.100000000006</v>
      </c>
      <c r="M747" s="79">
        <f t="shared" si="329"/>
        <v>394956</v>
      </c>
      <c r="N747" s="67" t="s">
        <v>6</v>
      </c>
      <c r="O747" s="73"/>
      <c r="P747" s="74"/>
      <c r="Q747" s="67" t="s">
        <v>1196</v>
      </c>
      <c r="R747" s="67" t="s">
        <v>6</v>
      </c>
    </row>
    <row r="748" spans="2:18" ht="18.95" hidden="1" customHeight="1">
      <c r="B748" s="66" t="s">
        <v>1197</v>
      </c>
      <c r="C748" s="66" t="s">
        <v>1192</v>
      </c>
      <c r="D748" s="67" t="s">
        <v>1172</v>
      </c>
      <c r="E748" s="68">
        <v>35</v>
      </c>
      <c r="F748" s="77">
        <v>834.5</v>
      </c>
      <c r="G748" s="79">
        <f t="shared" si="325"/>
        <v>29207</v>
      </c>
      <c r="H748" s="77">
        <v>2563.3000000000002</v>
      </c>
      <c r="I748" s="79">
        <f t="shared" si="326"/>
        <v>89715</v>
      </c>
      <c r="J748" s="77">
        <v>1022</v>
      </c>
      <c r="K748" s="79">
        <f t="shared" si="327"/>
        <v>35770</v>
      </c>
      <c r="L748" s="77">
        <f t="shared" si="328"/>
        <v>4419.8</v>
      </c>
      <c r="M748" s="79">
        <f t="shared" si="329"/>
        <v>154692</v>
      </c>
      <c r="N748" s="67" t="s">
        <v>6</v>
      </c>
      <c r="O748" s="73"/>
      <c r="P748" s="74"/>
      <c r="Q748" s="67" t="s">
        <v>1198</v>
      </c>
      <c r="R748" s="67" t="s">
        <v>6</v>
      </c>
    </row>
    <row r="749" spans="2:18" ht="18.95" hidden="1" customHeight="1">
      <c r="B749" s="66" t="s">
        <v>1199</v>
      </c>
      <c r="C749" s="66" t="s">
        <v>1200</v>
      </c>
      <c r="D749" s="67" t="s">
        <v>793</v>
      </c>
      <c r="E749" s="68">
        <v>76</v>
      </c>
      <c r="F749" s="77">
        <v>2042.5</v>
      </c>
      <c r="G749" s="79">
        <f t="shared" si="325"/>
        <v>155230</v>
      </c>
      <c r="H749" s="77">
        <v>0</v>
      </c>
      <c r="I749" s="79">
        <f t="shared" si="326"/>
        <v>0</v>
      </c>
      <c r="J749" s="77">
        <v>0</v>
      </c>
      <c r="K749" s="79">
        <f t="shared" si="327"/>
        <v>0</v>
      </c>
      <c r="L749" s="77">
        <f t="shared" si="328"/>
        <v>2042.5</v>
      </c>
      <c r="M749" s="79">
        <f t="shared" si="329"/>
        <v>155230</v>
      </c>
      <c r="N749" s="67" t="s">
        <v>6</v>
      </c>
      <c r="O749" s="73"/>
      <c r="P749" s="74"/>
      <c r="Q749" s="67" t="s">
        <v>6</v>
      </c>
      <c r="R749" s="67" t="s">
        <v>6</v>
      </c>
    </row>
    <row r="750" spans="2:18" ht="18.95" hidden="1" customHeight="1">
      <c r="B750" s="66" t="s">
        <v>1201</v>
      </c>
      <c r="C750" s="66" t="s">
        <v>1202</v>
      </c>
      <c r="D750" s="67" t="s">
        <v>793</v>
      </c>
      <c r="E750" s="68">
        <v>76</v>
      </c>
      <c r="F750" s="77">
        <v>545.9</v>
      </c>
      <c r="G750" s="79">
        <f t="shared" si="325"/>
        <v>41488</v>
      </c>
      <c r="H750" s="77">
        <v>0</v>
      </c>
      <c r="I750" s="79">
        <f t="shared" si="326"/>
        <v>0</v>
      </c>
      <c r="J750" s="77">
        <v>0</v>
      </c>
      <c r="K750" s="79">
        <f t="shared" si="327"/>
        <v>0</v>
      </c>
      <c r="L750" s="77">
        <f t="shared" si="328"/>
        <v>545.9</v>
      </c>
      <c r="M750" s="79">
        <f t="shared" si="329"/>
        <v>41488</v>
      </c>
      <c r="N750" s="67" t="s">
        <v>6</v>
      </c>
      <c r="O750" s="73"/>
      <c r="P750" s="74"/>
      <c r="Q750" s="67" t="s">
        <v>6</v>
      </c>
      <c r="R750" s="67" t="s">
        <v>6</v>
      </c>
    </row>
    <row r="751" spans="2:18" ht="18.95" hidden="1" customHeight="1">
      <c r="B751" s="66" t="s">
        <v>1203</v>
      </c>
      <c r="C751" s="66" t="s">
        <v>1204</v>
      </c>
      <c r="D751" s="67" t="s">
        <v>294</v>
      </c>
      <c r="E751" s="68">
        <v>22</v>
      </c>
      <c r="F751" s="77">
        <v>670.3</v>
      </c>
      <c r="G751" s="79">
        <f t="shared" si="325"/>
        <v>14746</v>
      </c>
      <c r="H751" s="77">
        <v>2350.4</v>
      </c>
      <c r="I751" s="79">
        <f t="shared" si="326"/>
        <v>51708</v>
      </c>
      <c r="J751" s="77">
        <v>25.8</v>
      </c>
      <c r="K751" s="79">
        <f t="shared" si="327"/>
        <v>567</v>
      </c>
      <c r="L751" s="77">
        <f t="shared" si="328"/>
        <v>3046.5</v>
      </c>
      <c r="M751" s="79">
        <f t="shared" si="329"/>
        <v>67021</v>
      </c>
      <c r="N751" s="67" t="s">
        <v>6</v>
      </c>
      <c r="O751" s="73"/>
      <c r="P751" s="74"/>
      <c r="Q751" s="67" t="s">
        <v>6</v>
      </c>
      <c r="R751" s="67" t="s">
        <v>6</v>
      </c>
    </row>
    <row r="752" spans="2:18" ht="18.95" hidden="1" customHeight="1">
      <c r="B752" s="66" t="s">
        <v>1284</v>
      </c>
      <c r="C752" s="66" t="s">
        <v>6</v>
      </c>
      <c r="D752" s="67" t="s">
        <v>6</v>
      </c>
      <c r="E752" s="68">
        <v>0</v>
      </c>
      <c r="F752" s="77">
        <v>0</v>
      </c>
      <c r="G752" s="78">
        <v>0</v>
      </c>
      <c r="H752" s="77">
        <v>0</v>
      </c>
      <c r="I752" s="78">
        <v>0</v>
      </c>
      <c r="J752" s="77">
        <v>0</v>
      </c>
      <c r="K752" s="78">
        <v>0</v>
      </c>
      <c r="L752" s="77">
        <v>0</v>
      </c>
      <c r="M752" s="78">
        <v>0</v>
      </c>
      <c r="N752" s="67" t="s">
        <v>1256</v>
      </c>
      <c r="O752" s="73"/>
      <c r="P752" s="74"/>
      <c r="Q752" s="67" t="s">
        <v>6</v>
      </c>
      <c r="R752" s="67" t="s">
        <v>6</v>
      </c>
    </row>
    <row r="753" spans="2:18" ht="18.95" hidden="1" customHeight="1">
      <c r="B753" s="66" t="s">
        <v>1206</v>
      </c>
      <c r="C753" s="66" t="s">
        <v>6</v>
      </c>
      <c r="D753" s="67" t="s">
        <v>6</v>
      </c>
      <c r="E753" s="68">
        <v>0</v>
      </c>
      <c r="F753" s="77">
        <v>0</v>
      </c>
      <c r="G753" s="78">
        <v>0</v>
      </c>
      <c r="H753" s="77">
        <v>0</v>
      </c>
      <c r="I753" s="78">
        <v>0</v>
      </c>
      <c r="J753" s="77">
        <v>0</v>
      </c>
      <c r="K753" s="78">
        <v>0</v>
      </c>
      <c r="L753" s="77">
        <v>0</v>
      </c>
      <c r="M753" s="78">
        <v>0</v>
      </c>
      <c r="N753" s="67" t="s">
        <v>794</v>
      </c>
      <c r="O753" s="73"/>
      <c r="P753" s="74"/>
      <c r="Q753" s="67" t="s">
        <v>6</v>
      </c>
      <c r="R753" s="67" t="s">
        <v>6</v>
      </c>
    </row>
    <row r="754" spans="2:18" ht="18.95" hidden="1" customHeight="1">
      <c r="B754" s="66" t="s">
        <v>1207</v>
      </c>
      <c r="C754" s="66" t="s">
        <v>1208</v>
      </c>
      <c r="D754" s="67" t="s">
        <v>10</v>
      </c>
      <c r="E754" s="68">
        <v>1</v>
      </c>
      <c r="F754" s="77">
        <v>285344.3</v>
      </c>
      <c r="G754" s="79">
        <f t="shared" ref="G754:G764" si="330">TRUNC($E754*F754)</f>
        <v>285344</v>
      </c>
      <c r="H754" s="77">
        <v>3674649.6</v>
      </c>
      <c r="I754" s="79">
        <f t="shared" ref="I754:I764" si="331">TRUNC($E754*H754)</f>
        <v>3674649</v>
      </c>
      <c r="J754" s="77">
        <v>1585265</v>
      </c>
      <c r="K754" s="79">
        <f t="shared" ref="K754:K764" si="332">TRUNC($E754*J754)</f>
        <v>1585265</v>
      </c>
      <c r="L754" s="77">
        <f t="shared" ref="L754:L764" si="333">F754+H754+J754</f>
        <v>5545258.9000000004</v>
      </c>
      <c r="M754" s="79">
        <f t="shared" ref="M754:M764" si="334">G754+I754+K754</f>
        <v>5545258</v>
      </c>
      <c r="N754" s="67" t="s">
        <v>6</v>
      </c>
      <c r="O754" s="73"/>
      <c r="P754" s="74"/>
      <c r="Q754" s="67" t="s">
        <v>6</v>
      </c>
      <c r="R754" s="67" t="s">
        <v>6</v>
      </c>
    </row>
    <row r="755" spans="2:18" ht="18.95" hidden="1" customHeight="1">
      <c r="B755" s="66" t="s">
        <v>1207</v>
      </c>
      <c r="C755" s="66" t="s">
        <v>1209</v>
      </c>
      <c r="D755" s="67" t="s">
        <v>10</v>
      </c>
      <c r="E755" s="68">
        <v>1</v>
      </c>
      <c r="F755" s="77">
        <v>203817.4</v>
      </c>
      <c r="G755" s="79">
        <f t="shared" si="330"/>
        <v>203817</v>
      </c>
      <c r="H755" s="77">
        <v>2624749.6</v>
      </c>
      <c r="I755" s="79">
        <f t="shared" si="331"/>
        <v>2624749</v>
      </c>
      <c r="J755" s="77">
        <v>1132332.3</v>
      </c>
      <c r="K755" s="79">
        <f t="shared" si="332"/>
        <v>1132332</v>
      </c>
      <c r="L755" s="77">
        <f t="shared" si="333"/>
        <v>3960899.3</v>
      </c>
      <c r="M755" s="79">
        <f t="shared" si="334"/>
        <v>3960898</v>
      </c>
      <c r="N755" s="67" t="s">
        <v>6</v>
      </c>
      <c r="O755" s="73"/>
      <c r="P755" s="74"/>
      <c r="Q755" s="67" t="s">
        <v>6</v>
      </c>
      <c r="R755" s="67" t="s">
        <v>6</v>
      </c>
    </row>
    <row r="756" spans="2:18" ht="18.95" hidden="1" customHeight="1">
      <c r="B756" s="66" t="s">
        <v>1210</v>
      </c>
      <c r="C756" s="66" t="s">
        <v>1211</v>
      </c>
      <c r="D756" s="67" t="s">
        <v>294</v>
      </c>
      <c r="E756" s="68">
        <v>291</v>
      </c>
      <c r="F756" s="77">
        <v>37766.300000000003</v>
      </c>
      <c r="G756" s="79">
        <f t="shared" si="330"/>
        <v>10989993</v>
      </c>
      <c r="H756" s="77">
        <v>61568</v>
      </c>
      <c r="I756" s="79">
        <f t="shared" si="331"/>
        <v>17916288</v>
      </c>
      <c r="J756" s="77">
        <v>22534.400000000001</v>
      </c>
      <c r="K756" s="79">
        <f t="shared" si="332"/>
        <v>6557510</v>
      </c>
      <c r="L756" s="77">
        <f t="shared" si="333"/>
        <v>121868.70000000001</v>
      </c>
      <c r="M756" s="79">
        <f t="shared" si="334"/>
        <v>35463791</v>
      </c>
      <c r="N756" s="67" t="s">
        <v>6</v>
      </c>
      <c r="O756" s="73"/>
      <c r="P756" s="74"/>
      <c r="Q756" s="67" t="s">
        <v>6</v>
      </c>
      <c r="R756" s="67" t="s">
        <v>6</v>
      </c>
    </row>
    <row r="757" spans="2:18" ht="18.95" hidden="1" customHeight="1">
      <c r="B757" s="66" t="s">
        <v>1210</v>
      </c>
      <c r="C757" s="66" t="s">
        <v>1212</v>
      </c>
      <c r="D757" s="67" t="s">
        <v>294</v>
      </c>
      <c r="E757" s="68">
        <v>60</v>
      </c>
      <c r="F757" s="77">
        <v>28041.7</v>
      </c>
      <c r="G757" s="79">
        <f t="shared" si="330"/>
        <v>1682502</v>
      </c>
      <c r="H757" s="77">
        <v>49642.400000000001</v>
      </c>
      <c r="I757" s="79">
        <f t="shared" si="331"/>
        <v>2978544</v>
      </c>
      <c r="J757" s="77">
        <v>17873.099999999999</v>
      </c>
      <c r="K757" s="79">
        <f t="shared" si="332"/>
        <v>1072386</v>
      </c>
      <c r="L757" s="77">
        <f t="shared" si="333"/>
        <v>95557.200000000012</v>
      </c>
      <c r="M757" s="79">
        <f t="shared" si="334"/>
        <v>5733432</v>
      </c>
      <c r="N757" s="67" t="s">
        <v>6</v>
      </c>
      <c r="O757" s="73"/>
      <c r="P757" s="74"/>
      <c r="Q757" s="67" t="s">
        <v>6</v>
      </c>
      <c r="R757" s="67" t="s">
        <v>6</v>
      </c>
    </row>
    <row r="758" spans="2:18" ht="18.95" hidden="1" customHeight="1">
      <c r="B758" s="66" t="s">
        <v>1210</v>
      </c>
      <c r="C758" s="66" t="s">
        <v>1213</v>
      </c>
      <c r="D758" s="67" t="s">
        <v>294</v>
      </c>
      <c r="E758" s="68">
        <v>81</v>
      </c>
      <c r="F758" s="77">
        <v>25925</v>
      </c>
      <c r="G758" s="79">
        <f t="shared" si="330"/>
        <v>2099925</v>
      </c>
      <c r="H758" s="77">
        <v>58275.199999999997</v>
      </c>
      <c r="I758" s="79">
        <f t="shared" si="331"/>
        <v>4720291</v>
      </c>
      <c r="J758" s="77">
        <v>13111.7</v>
      </c>
      <c r="K758" s="79">
        <f t="shared" si="332"/>
        <v>1062047</v>
      </c>
      <c r="L758" s="77">
        <f t="shared" si="333"/>
        <v>97311.9</v>
      </c>
      <c r="M758" s="79">
        <f t="shared" si="334"/>
        <v>7882263</v>
      </c>
      <c r="N758" s="67" t="s">
        <v>6</v>
      </c>
      <c r="O758" s="73"/>
      <c r="P758" s="74"/>
      <c r="Q758" s="67" t="s">
        <v>6</v>
      </c>
      <c r="R758" s="67" t="s">
        <v>6</v>
      </c>
    </row>
    <row r="759" spans="2:18" ht="18.95" hidden="1" customHeight="1">
      <c r="B759" s="66" t="s">
        <v>1215</v>
      </c>
      <c r="C759" s="66" t="s">
        <v>1327</v>
      </c>
      <c r="D759" s="67" t="s">
        <v>10</v>
      </c>
      <c r="E759" s="68">
        <v>1</v>
      </c>
      <c r="F759" s="77">
        <v>259646.6</v>
      </c>
      <c r="G759" s="79">
        <f t="shared" si="330"/>
        <v>259646</v>
      </c>
      <c r="H759" s="77">
        <v>2275629.6</v>
      </c>
      <c r="I759" s="79">
        <f t="shared" si="331"/>
        <v>2275629</v>
      </c>
      <c r="J759" s="77">
        <v>54555.3</v>
      </c>
      <c r="K759" s="79">
        <f t="shared" si="332"/>
        <v>54555</v>
      </c>
      <c r="L759" s="77">
        <f t="shared" si="333"/>
        <v>2589831.5</v>
      </c>
      <c r="M759" s="79">
        <f t="shared" si="334"/>
        <v>2589830</v>
      </c>
      <c r="N759" s="67" t="s">
        <v>6</v>
      </c>
      <c r="O759" s="73"/>
      <c r="P759" s="74"/>
      <c r="Q759" s="67" t="s">
        <v>6</v>
      </c>
      <c r="R759" s="67" t="s">
        <v>6</v>
      </c>
    </row>
    <row r="760" spans="2:18" ht="18.95" hidden="1" customHeight="1">
      <c r="B760" s="66" t="s">
        <v>1217</v>
      </c>
      <c r="C760" s="66" t="s">
        <v>1218</v>
      </c>
      <c r="D760" s="67" t="s">
        <v>10</v>
      </c>
      <c r="E760" s="68">
        <v>1</v>
      </c>
      <c r="F760" s="77">
        <v>4531.5</v>
      </c>
      <c r="G760" s="79">
        <f t="shared" si="330"/>
        <v>4531</v>
      </c>
      <c r="H760" s="77">
        <v>265212.79999999999</v>
      </c>
      <c r="I760" s="79">
        <f t="shared" si="331"/>
        <v>265212</v>
      </c>
      <c r="J760" s="77">
        <v>36801.599999999999</v>
      </c>
      <c r="K760" s="79">
        <f t="shared" si="332"/>
        <v>36801</v>
      </c>
      <c r="L760" s="77">
        <f t="shared" si="333"/>
        <v>306545.89999999997</v>
      </c>
      <c r="M760" s="79">
        <f t="shared" si="334"/>
        <v>306544</v>
      </c>
      <c r="N760" s="67" t="s">
        <v>6</v>
      </c>
      <c r="O760" s="73"/>
      <c r="P760" s="74"/>
      <c r="Q760" s="67" t="s">
        <v>6</v>
      </c>
      <c r="R760" s="67" t="s">
        <v>6</v>
      </c>
    </row>
    <row r="761" spans="2:18" ht="18.95" hidden="1" customHeight="1">
      <c r="B761" s="66" t="s">
        <v>1219</v>
      </c>
      <c r="C761" s="66" t="s">
        <v>6</v>
      </c>
      <c r="D761" s="67" t="s">
        <v>294</v>
      </c>
      <c r="E761" s="68">
        <v>19</v>
      </c>
      <c r="F761" s="77">
        <v>55896.800000000003</v>
      </c>
      <c r="G761" s="79">
        <f t="shared" si="330"/>
        <v>1062039</v>
      </c>
      <c r="H761" s="77">
        <v>260368</v>
      </c>
      <c r="I761" s="79">
        <f t="shared" si="331"/>
        <v>4946992</v>
      </c>
      <c r="J761" s="77">
        <v>5191.7</v>
      </c>
      <c r="K761" s="79">
        <f t="shared" si="332"/>
        <v>98642</v>
      </c>
      <c r="L761" s="77">
        <f t="shared" si="333"/>
        <v>321456.5</v>
      </c>
      <c r="M761" s="79">
        <f t="shared" si="334"/>
        <v>6107673</v>
      </c>
      <c r="N761" s="67" t="s">
        <v>6</v>
      </c>
      <c r="O761" s="73"/>
      <c r="P761" s="74"/>
      <c r="Q761" s="67" t="s">
        <v>6</v>
      </c>
      <c r="R761" s="67" t="s">
        <v>6</v>
      </c>
    </row>
    <row r="762" spans="2:18" ht="18.95" hidden="1" customHeight="1">
      <c r="B762" s="66" t="s">
        <v>1220</v>
      </c>
      <c r="C762" s="66" t="s">
        <v>1218</v>
      </c>
      <c r="D762" s="67" t="s">
        <v>10</v>
      </c>
      <c r="E762" s="68">
        <v>1</v>
      </c>
      <c r="F762" s="77">
        <v>4531.5</v>
      </c>
      <c r="G762" s="79">
        <f t="shared" si="330"/>
        <v>4531</v>
      </c>
      <c r="H762" s="77">
        <v>265212.79999999999</v>
      </c>
      <c r="I762" s="79">
        <f t="shared" si="331"/>
        <v>265212</v>
      </c>
      <c r="J762" s="77">
        <v>36801.599999999999</v>
      </c>
      <c r="K762" s="79">
        <f t="shared" si="332"/>
        <v>36801</v>
      </c>
      <c r="L762" s="77">
        <f t="shared" si="333"/>
        <v>306545.89999999997</v>
      </c>
      <c r="M762" s="79">
        <f t="shared" si="334"/>
        <v>306544</v>
      </c>
      <c r="N762" s="67" t="s">
        <v>6</v>
      </c>
      <c r="O762" s="73"/>
      <c r="P762" s="74"/>
      <c r="Q762" s="67" t="s">
        <v>6</v>
      </c>
      <c r="R762" s="67" t="s">
        <v>6</v>
      </c>
    </row>
    <row r="763" spans="2:18" ht="18.95" hidden="1" customHeight="1">
      <c r="B763" s="66" t="s">
        <v>1221</v>
      </c>
      <c r="C763" s="66" t="s">
        <v>1222</v>
      </c>
      <c r="D763" s="67" t="s">
        <v>1223</v>
      </c>
      <c r="E763" s="68">
        <v>16</v>
      </c>
      <c r="F763" s="77">
        <v>0</v>
      </c>
      <c r="G763" s="79">
        <f t="shared" si="330"/>
        <v>0</v>
      </c>
      <c r="H763" s="77">
        <v>0</v>
      </c>
      <c r="I763" s="79">
        <f t="shared" si="331"/>
        <v>0</v>
      </c>
      <c r="J763" s="77">
        <v>126546.8</v>
      </c>
      <c r="K763" s="79">
        <f t="shared" si="332"/>
        <v>2024748</v>
      </c>
      <c r="L763" s="77">
        <f t="shared" si="333"/>
        <v>126546.8</v>
      </c>
      <c r="M763" s="79">
        <f t="shared" si="334"/>
        <v>2024748</v>
      </c>
      <c r="N763" s="67" t="s">
        <v>6</v>
      </c>
      <c r="O763" s="73"/>
      <c r="P763" s="74"/>
      <c r="Q763" s="67" t="s">
        <v>6</v>
      </c>
      <c r="R763" s="67" t="s">
        <v>6</v>
      </c>
    </row>
    <row r="764" spans="2:18" ht="18.95" hidden="1" customHeight="1">
      <c r="B764" s="66" t="s">
        <v>1224</v>
      </c>
      <c r="C764" s="66" t="s">
        <v>1225</v>
      </c>
      <c r="D764" s="67" t="s">
        <v>294</v>
      </c>
      <c r="E764" s="68">
        <v>135</v>
      </c>
      <c r="F764" s="77">
        <v>10203.200000000001</v>
      </c>
      <c r="G764" s="79">
        <f t="shared" si="330"/>
        <v>1377432</v>
      </c>
      <c r="H764" s="77">
        <v>25448.799999999999</v>
      </c>
      <c r="I764" s="79">
        <f t="shared" si="331"/>
        <v>3435588</v>
      </c>
      <c r="J764" s="77">
        <v>9410.5</v>
      </c>
      <c r="K764" s="79">
        <f t="shared" si="332"/>
        <v>1270417</v>
      </c>
      <c r="L764" s="77">
        <f t="shared" si="333"/>
        <v>45062.5</v>
      </c>
      <c r="M764" s="79">
        <f t="shared" si="334"/>
        <v>6083437</v>
      </c>
      <c r="N764" s="67" t="s">
        <v>6</v>
      </c>
      <c r="O764" s="73"/>
      <c r="P764" s="74"/>
      <c r="Q764" s="67" t="s">
        <v>6</v>
      </c>
      <c r="R764" s="67" t="s">
        <v>6</v>
      </c>
    </row>
    <row r="765" spans="2:18" ht="18.95" hidden="1" customHeight="1">
      <c r="B765" s="66" t="s">
        <v>1286</v>
      </c>
      <c r="C765" s="66" t="s">
        <v>6</v>
      </c>
      <c r="D765" s="67" t="s">
        <v>6</v>
      </c>
      <c r="E765" s="68">
        <v>0</v>
      </c>
      <c r="F765" s="77">
        <v>0</v>
      </c>
      <c r="G765" s="78">
        <v>0</v>
      </c>
      <c r="H765" s="77">
        <v>0</v>
      </c>
      <c r="I765" s="78">
        <v>0</v>
      </c>
      <c r="J765" s="77">
        <v>0</v>
      </c>
      <c r="K765" s="78">
        <v>0</v>
      </c>
      <c r="L765" s="77">
        <v>0</v>
      </c>
      <c r="M765" s="78">
        <v>0</v>
      </c>
      <c r="N765" s="67" t="s">
        <v>794</v>
      </c>
      <c r="O765" s="73"/>
      <c r="P765" s="74"/>
      <c r="Q765" s="67" t="s">
        <v>6</v>
      </c>
      <c r="R765" s="67" t="s">
        <v>6</v>
      </c>
    </row>
    <row r="766" spans="2:18" ht="18.95" hidden="1" customHeight="1">
      <c r="B766" s="66" t="s">
        <v>1194</v>
      </c>
      <c r="C766" s="66" t="s">
        <v>1195</v>
      </c>
      <c r="D766" s="67" t="s">
        <v>793</v>
      </c>
      <c r="E766" s="68">
        <v>8</v>
      </c>
      <c r="F766" s="77">
        <v>16676.900000000001</v>
      </c>
      <c r="G766" s="79">
        <f>TRUNC($E766*F766)</f>
        <v>133415</v>
      </c>
      <c r="H766" s="77">
        <v>27207.200000000001</v>
      </c>
      <c r="I766" s="79">
        <f>TRUNC($E766*H766)</f>
        <v>217657</v>
      </c>
      <c r="J766" s="77">
        <v>0</v>
      </c>
      <c r="K766" s="79">
        <f>TRUNC($E766*J766)</f>
        <v>0</v>
      </c>
      <c r="L766" s="77">
        <f>F766+H766+J766</f>
        <v>43884.100000000006</v>
      </c>
      <c r="M766" s="79">
        <f t="shared" ref="M766:M767" si="335">G766+I766+K766</f>
        <v>351072</v>
      </c>
      <c r="N766" s="67" t="s">
        <v>6</v>
      </c>
      <c r="O766" s="73"/>
      <c r="P766" s="74"/>
      <c r="Q766" s="67" t="s">
        <v>1196</v>
      </c>
      <c r="R766" s="67" t="s">
        <v>6</v>
      </c>
    </row>
    <row r="767" spans="2:18" ht="18.95" hidden="1" customHeight="1">
      <c r="B767" s="66" t="s">
        <v>1240</v>
      </c>
      <c r="C767" s="66" t="s">
        <v>1241</v>
      </c>
      <c r="D767" s="67" t="s">
        <v>1242</v>
      </c>
      <c r="E767" s="68">
        <v>16</v>
      </c>
      <c r="F767" s="77">
        <v>1129.7</v>
      </c>
      <c r="G767" s="79">
        <f>TRUNC($E767*F767)</f>
        <v>18075</v>
      </c>
      <c r="H767" s="77">
        <v>14660</v>
      </c>
      <c r="I767" s="79">
        <f>TRUNC($E767*H767)</f>
        <v>234560</v>
      </c>
      <c r="J767" s="77">
        <v>0</v>
      </c>
      <c r="K767" s="79">
        <f>TRUNC($E767*J767)</f>
        <v>0</v>
      </c>
      <c r="L767" s="77">
        <f>F767+H767+J767</f>
        <v>15789.7</v>
      </c>
      <c r="M767" s="79">
        <f t="shared" si="335"/>
        <v>252635</v>
      </c>
      <c r="N767" s="67" t="s">
        <v>6</v>
      </c>
      <c r="O767" s="73"/>
      <c r="P767" s="74"/>
      <c r="Q767" s="67" t="s">
        <v>6</v>
      </c>
      <c r="R767" s="67" t="s">
        <v>6</v>
      </c>
    </row>
    <row r="768" spans="2:18" ht="18.95" hidden="1" customHeight="1">
      <c r="B768" s="66" t="s">
        <v>1287</v>
      </c>
      <c r="C768" s="66" t="s">
        <v>6</v>
      </c>
      <c r="D768" s="67" t="s">
        <v>6</v>
      </c>
      <c r="E768" s="68">
        <v>0</v>
      </c>
      <c r="F768" s="77">
        <v>0</v>
      </c>
      <c r="G768" s="78">
        <v>0</v>
      </c>
      <c r="H768" s="77">
        <v>0</v>
      </c>
      <c r="I768" s="78">
        <v>0</v>
      </c>
      <c r="J768" s="77">
        <v>0</v>
      </c>
      <c r="K768" s="78">
        <v>0</v>
      </c>
      <c r="L768" s="77">
        <v>0</v>
      </c>
      <c r="M768" s="78">
        <v>0</v>
      </c>
      <c r="N768" s="67" t="s">
        <v>794</v>
      </c>
      <c r="O768" s="73"/>
      <c r="P768" s="74"/>
      <c r="Q768" s="67" t="s">
        <v>6</v>
      </c>
      <c r="R768" s="67" t="s">
        <v>6</v>
      </c>
    </row>
    <row r="769" spans="2:18" ht="18.95" hidden="1" customHeight="1">
      <c r="B769" s="66" t="s">
        <v>1248</v>
      </c>
      <c r="C769" s="66" t="s">
        <v>1249</v>
      </c>
      <c r="D769" s="67" t="s">
        <v>1172</v>
      </c>
      <c r="E769" s="68">
        <v>45</v>
      </c>
      <c r="F769" s="77">
        <v>0</v>
      </c>
      <c r="G769" s="79">
        <f>TRUNC($E769*F769)</f>
        <v>0</v>
      </c>
      <c r="H769" s="77">
        <v>0</v>
      </c>
      <c r="I769" s="79">
        <f>TRUNC($E769*H769)</f>
        <v>0</v>
      </c>
      <c r="J769" s="77">
        <v>40890.699999999997</v>
      </c>
      <c r="K769" s="79">
        <f>TRUNC($E769*J769)</f>
        <v>1840081</v>
      </c>
      <c r="L769" s="77">
        <f>F769+H769+J769</f>
        <v>40890.699999999997</v>
      </c>
      <c r="M769" s="79">
        <f t="shared" ref="M769:M772" si="336">G769+I769+K769</f>
        <v>1840081</v>
      </c>
      <c r="N769" s="67" t="s">
        <v>6</v>
      </c>
      <c r="O769" s="73"/>
      <c r="P769" s="74"/>
      <c r="Q769" s="67" t="s">
        <v>6</v>
      </c>
      <c r="R769" s="67" t="s">
        <v>6</v>
      </c>
    </row>
    <row r="770" spans="2:18" ht="18.95" hidden="1" customHeight="1">
      <c r="B770" s="66" t="s">
        <v>1266</v>
      </c>
      <c r="C770" s="66" t="s">
        <v>1267</v>
      </c>
      <c r="D770" s="67" t="s">
        <v>295</v>
      </c>
      <c r="E770" s="68">
        <v>17</v>
      </c>
      <c r="F770" s="77">
        <v>6327.8</v>
      </c>
      <c r="G770" s="79">
        <f>TRUNC($E770*F770)</f>
        <v>107572</v>
      </c>
      <c r="H770" s="77">
        <v>8250.4</v>
      </c>
      <c r="I770" s="79">
        <f>TRUNC($E770*H770)</f>
        <v>140256</v>
      </c>
      <c r="J770" s="77">
        <v>5097.3</v>
      </c>
      <c r="K770" s="79">
        <f>TRUNC($E770*J770)</f>
        <v>86654</v>
      </c>
      <c r="L770" s="77">
        <f>F770+H770+J770</f>
        <v>19675.5</v>
      </c>
      <c r="M770" s="79">
        <f t="shared" si="336"/>
        <v>334482</v>
      </c>
      <c r="N770" s="67" t="s">
        <v>6</v>
      </c>
      <c r="O770" s="73"/>
      <c r="P770" s="74"/>
      <c r="Q770" s="67" t="s">
        <v>6</v>
      </c>
      <c r="R770" s="67" t="s">
        <v>6</v>
      </c>
    </row>
    <row r="771" spans="2:18" ht="18.95" hidden="1" customHeight="1">
      <c r="B771" s="66" t="s">
        <v>1250</v>
      </c>
      <c r="C771" s="66" t="s">
        <v>1251</v>
      </c>
      <c r="D771" s="67" t="s">
        <v>295</v>
      </c>
      <c r="E771" s="68">
        <v>22</v>
      </c>
      <c r="F771" s="77">
        <v>24555.200000000001</v>
      </c>
      <c r="G771" s="79">
        <f>TRUNC($E771*F771)</f>
        <v>540214</v>
      </c>
      <c r="H771" s="77">
        <v>127932.8</v>
      </c>
      <c r="I771" s="79">
        <f>TRUNC($E771*H771)</f>
        <v>2814521</v>
      </c>
      <c r="J771" s="77">
        <v>0</v>
      </c>
      <c r="K771" s="79">
        <f>TRUNC($E771*J771)</f>
        <v>0</v>
      </c>
      <c r="L771" s="77">
        <f>F771+H771+J771</f>
        <v>152488</v>
      </c>
      <c r="M771" s="79">
        <f t="shared" si="336"/>
        <v>3354735</v>
      </c>
      <c r="N771" s="67" t="s">
        <v>6</v>
      </c>
      <c r="O771" s="73"/>
      <c r="P771" s="74"/>
      <c r="Q771" s="67" t="s">
        <v>6</v>
      </c>
      <c r="R771" s="67" t="s">
        <v>6</v>
      </c>
    </row>
    <row r="772" spans="2:18" ht="18.95" hidden="1" customHeight="1">
      <c r="B772" s="66" t="s">
        <v>1252</v>
      </c>
      <c r="C772" s="66" t="s">
        <v>1253</v>
      </c>
      <c r="D772" s="67" t="s">
        <v>1254</v>
      </c>
      <c r="E772" s="68">
        <v>360</v>
      </c>
      <c r="F772" s="77">
        <v>2131.5</v>
      </c>
      <c r="G772" s="79">
        <f>TRUNC($E772*F772)</f>
        <v>767340</v>
      </c>
      <c r="H772" s="77">
        <v>3310.4</v>
      </c>
      <c r="I772" s="79">
        <f>TRUNC($E772*H772)</f>
        <v>1191744</v>
      </c>
      <c r="J772" s="77">
        <v>609.6</v>
      </c>
      <c r="K772" s="79">
        <f>TRUNC($E772*J772)</f>
        <v>219456</v>
      </c>
      <c r="L772" s="77">
        <f>F772+H772+J772</f>
        <v>6051.5</v>
      </c>
      <c r="M772" s="79">
        <f t="shared" si="336"/>
        <v>2178540</v>
      </c>
      <c r="N772" s="67" t="s">
        <v>6</v>
      </c>
      <c r="O772" s="73"/>
      <c r="P772" s="74"/>
      <c r="Q772" s="67" t="s">
        <v>6</v>
      </c>
      <c r="R772" s="67" t="s">
        <v>6</v>
      </c>
    </row>
    <row r="773" spans="2:18" ht="18.95" hidden="1" customHeight="1">
      <c r="B773" s="66" t="s">
        <v>6</v>
      </c>
      <c r="C773" s="66" t="s">
        <v>6</v>
      </c>
      <c r="D773" s="67" t="s">
        <v>6</v>
      </c>
      <c r="E773" s="68">
        <v>0</v>
      </c>
      <c r="F773" s="77">
        <v>0</v>
      </c>
      <c r="G773" s="78">
        <v>0</v>
      </c>
      <c r="H773" s="77">
        <v>0</v>
      </c>
      <c r="I773" s="78">
        <v>0</v>
      </c>
      <c r="J773" s="77">
        <v>0</v>
      </c>
      <c r="K773" s="78">
        <v>0</v>
      </c>
      <c r="L773" s="77">
        <v>0</v>
      </c>
      <c r="M773" s="78">
        <v>0</v>
      </c>
      <c r="N773" s="67" t="s">
        <v>794</v>
      </c>
      <c r="O773" s="73"/>
      <c r="P773" s="74"/>
      <c r="Q773" s="67" t="s">
        <v>6</v>
      </c>
      <c r="R773" s="67" t="s">
        <v>6</v>
      </c>
    </row>
    <row r="774" spans="2:18" s="80" customFormat="1" ht="18.95" hidden="1" customHeight="1">
      <c r="B774" s="81" t="s">
        <v>1328</v>
      </c>
      <c r="C774" s="81" t="s">
        <v>6</v>
      </c>
      <c r="D774" s="82" t="s">
        <v>6</v>
      </c>
      <c r="E774" s="83">
        <v>0</v>
      </c>
      <c r="F774" s="84">
        <v>0</v>
      </c>
      <c r="G774" s="85">
        <f>SUM(G776:G827)</f>
        <v>24435542</v>
      </c>
      <c r="H774" s="84">
        <v>0</v>
      </c>
      <c r="I774" s="85">
        <f t="shared" ref="I774:M774" si="337">SUM(I776:I827)</f>
        <v>68238496</v>
      </c>
      <c r="J774" s="84">
        <v>0</v>
      </c>
      <c r="K774" s="85">
        <f t="shared" si="337"/>
        <v>22706741</v>
      </c>
      <c r="L774" s="84">
        <v>0</v>
      </c>
      <c r="M774" s="85">
        <f t="shared" si="337"/>
        <v>115380779</v>
      </c>
      <c r="N774" s="82" t="s">
        <v>694</v>
      </c>
      <c r="O774" s="86"/>
      <c r="P774" s="87"/>
      <c r="Q774" s="82" t="s">
        <v>6</v>
      </c>
      <c r="R774" s="82" t="s">
        <v>6</v>
      </c>
    </row>
    <row r="775" spans="2:18" ht="18.95" hidden="1" customHeight="1">
      <c r="B775" s="66" t="s">
        <v>1170</v>
      </c>
      <c r="C775" s="66" t="s">
        <v>6</v>
      </c>
      <c r="D775" s="67" t="s">
        <v>6</v>
      </c>
      <c r="E775" s="68">
        <v>0</v>
      </c>
      <c r="F775" s="77">
        <v>0</v>
      </c>
      <c r="G775" s="78">
        <v>0</v>
      </c>
      <c r="H775" s="77">
        <v>0</v>
      </c>
      <c r="I775" s="78">
        <v>0</v>
      </c>
      <c r="J775" s="77">
        <v>0</v>
      </c>
      <c r="K775" s="78">
        <v>0</v>
      </c>
      <c r="L775" s="77">
        <v>0</v>
      </c>
      <c r="M775" s="78">
        <v>0</v>
      </c>
      <c r="N775" s="67" t="s">
        <v>1256</v>
      </c>
      <c r="O775" s="73"/>
      <c r="P775" s="74"/>
      <c r="Q775" s="67" t="s">
        <v>6</v>
      </c>
      <c r="R775" s="67" t="s">
        <v>6</v>
      </c>
    </row>
    <row r="776" spans="2:18" ht="18.95" hidden="1" customHeight="1">
      <c r="B776" s="66" t="s">
        <v>1171</v>
      </c>
      <c r="C776" s="66" t="s">
        <v>1107</v>
      </c>
      <c r="D776" s="67" t="s">
        <v>1172</v>
      </c>
      <c r="E776" s="68">
        <v>270</v>
      </c>
      <c r="F776" s="77">
        <v>589.29999999999995</v>
      </c>
      <c r="G776" s="79">
        <f t="shared" ref="G776:G789" si="338">TRUNC($E776*F776)</f>
        <v>159111</v>
      </c>
      <c r="H776" s="77">
        <v>1491.6</v>
      </c>
      <c r="I776" s="79">
        <f t="shared" ref="I776:I789" si="339">TRUNC($E776*H776)</f>
        <v>402732</v>
      </c>
      <c r="J776" s="77">
        <v>787.7</v>
      </c>
      <c r="K776" s="79">
        <f t="shared" ref="K776:K789" si="340">TRUNC($E776*J776)</f>
        <v>212679</v>
      </c>
      <c r="L776" s="77">
        <f t="shared" ref="L776:L789" si="341">F776+H776+J776</f>
        <v>2868.5999999999995</v>
      </c>
      <c r="M776" s="79">
        <f t="shared" ref="M776:M789" si="342">G776+I776+K776</f>
        <v>774522</v>
      </c>
      <c r="N776" s="67" t="s">
        <v>6</v>
      </c>
      <c r="O776" s="73"/>
      <c r="P776" s="74"/>
      <c r="Q776" s="67" t="s">
        <v>1173</v>
      </c>
      <c r="R776" s="67" t="s">
        <v>6</v>
      </c>
    </row>
    <row r="777" spans="2:18" ht="18.95" hidden="1" customHeight="1">
      <c r="B777" s="66" t="s">
        <v>1174</v>
      </c>
      <c r="C777" s="66" t="s">
        <v>1106</v>
      </c>
      <c r="D777" s="67" t="s">
        <v>1172</v>
      </c>
      <c r="E777" s="68">
        <v>197</v>
      </c>
      <c r="F777" s="77">
        <v>286.3</v>
      </c>
      <c r="G777" s="79">
        <f t="shared" si="338"/>
        <v>56401</v>
      </c>
      <c r="H777" s="77">
        <v>784.8</v>
      </c>
      <c r="I777" s="79">
        <f t="shared" si="339"/>
        <v>154605</v>
      </c>
      <c r="J777" s="77">
        <v>367.4</v>
      </c>
      <c r="K777" s="79">
        <f t="shared" si="340"/>
        <v>72377</v>
      </c>
      <c r="L777" s="77">
        <f t="shared" si="341"/>
        <v>1438.5</v>
      </c>
      <c r="M777" s="79">
        <f t="shared" si="342"/>
        <v>283383</v>
      </c>
      <c r="N777" s="67" t="s">
        <v>6</v>
      </c>
      <c r="O777" s="73"/>
      <c r="P777" s="74"/>
      <c r="Q777" s="67" t="s">
        <v>6</v>
      </c>
      <c r="R777" s="67" t="s">
        <v>6</v>
      </c>
    </row>
    <row r="778" spans="2:18" ht="18.95" hidden="1" customHeight="1">
      <c r="B778" s="66" t="s">
        <v>1266</v>
      </c>
      <c r="C778" s="66" t="s">
        <v>1267</v>
      </c>
      <c r="D778" s="67" t="s">
        <v>295</v>
      </c>
      <c r="E778" s="68">
        <v>138</v>
      </c>
      <c r="F778" s="77">
        <v>6327.8</v>
      </c>
      <c r="G778" s="79">
        <f t="shared" si="338"/>
        <v>873236</v>
      </c>
      <c r="H778" s="77">
        <v>8250.4</v>
      </c>
      <c r="I778" s="79">
        <f t="shared" si="339"/>
        <v>1138555</v>
      </c>
      <c r="J778" s="77">
        <v>5097.3</v>
      </c>
      <c r="K778" s="79">
        <f t="shared" si="340"/>
        <v>703427</v>
      </c>
      <c r="L778" s="77">
        <f t="shared" si="341"/>
        <v>19675.5</v>
      </c>
      <c r="M778" s="79">
        <f t="shared" si="342"/>
        <v>2715218</v>
      </c>
      <c r="N778" s="67" t="s">
        <v>6</v>
      </c>
      <c r="O778" s="73"/>
      <c r="P778" s="74"/>
      <c r="Q778" s="67" t="s">
        <v>6</v>
      </c>
      <c r="R778" s="67" t="s">
        <v>6</v>
      </c>
    </row>
    <row r="779" spans="2:18" ht="18.95" hidden="1" customHeight="1">
      <c r="B779" s="66" t="s">
        <v>1278</v>
      </c>
      <c r="C779" s="66" t="s">
        <v>1192</v>
      </c>
      <c r="D779" s="67" t="s">
        <v>793</v>
      </c>
      <c r="E779" s="68">
        <v>20</v>
      </c>
      <c r="F779" s="77">
        <v>120.7</v>
      </c>
      <c r="G779" s="79">
        <f t="shared" si="338"/>
        <v>2414</v>
      </c>
      <c r="H779" s="77">
        <v>80.8</v>
      </c>
      <c r="I779" s="79">
        <f t="shared" si="339"/>
        <v>1616</v>
      </c>
      <c r="J779" s="77">
        <v>87.8</v>
      </c>
      <c r="K779" s="79">
        <f t="shared" si="340"/>
        <v>1756</v>
      </c>
      <c r="L779" s="77">
        <f t="shared" si="341"/>
        <v>289.3</v>
      </c>
      <c r="M779" s="79">
        <f t="shared" si="342"/>
        <v>5786</v>
      </c>
      <c r="N779" s="67" t="s">
        <v>6</v>
      </c>
      <c r="O779" s="73"/>
      <c r="P779" s="74"/>
      <c r="Q779" s="67" t="s">
        <v>1279</v>
      </c>
      <c r="R779" s="67" t="s">
        <v>6</v>
      </c>
    </row>
    <row r="780" spans="2:18" ht="18.95" hidden="1" customHeight="1">
      <c r="B780" s="66" t="s">
        <v>1176</v>
      </c>
      <c r="C780" s="66" t="s">
        <v>1177</v>
      </c>
      <c r="D780" s="67" t="s">
        <v>793</v>
      </c>
      <c r="E780" s="68">
        <v>37</v>
      </c>
      <c r="F780" s="77">
        <v>918</v>
      </c>
      <c r="G780" s="79">
        <f t="shared" si="338"/>
        <v>33966</v>
      </c>
      <c r="H780" s="77">
        <v>204.8</v>
      </c>
      <c r="I780" s="79">
        <f t="shared" si="339"/>
        <v>7577</v>
      </c>
      <c r="J780" s="77">
        <v>17</v>
      </c>
      <c r="K780" s="79">
        <f t="shared" si="340"/>
        <v>629</v>
      </c>
      <c r="L780" s="77">
        <f t="shared" si="341"/>
        <v>1139.8</v>
      </c>
      <c r="M780" s="79">
        <f t="shared" si="342"/>
        <v>42172</v>
      </c>
      <c r="N780" s="67" t="s">
        <v>6</v>
      </c>
      <c r="O780" s="73"/>
      <c r="P780" s="74"/>
      <c r="Q780" s="67" t="s">
        <v>6</v>
      </c>
      <c r="R780" s="67" t="s">
        <v>6</v>
      </c>
    </row>
    <row r="781" spans="2:18" ht="18.95" hidden="1" customHeight="1">
      <c r="B781" s="66" t="s">
        <v>1176</v>
      </c>
      <c r="C781" s="66" t="s">
        <v>1178</v>
      </c>
      <c r="D781" s="67" t="s">
        <v>793</v>
      </c>
      <c r="E781" s="68">
        <v>40</v>
      </c>
      <c r="F781" s="77">
        <v>2465.1999999999998</v>
      </c>
      <c r="G781" s="79">
        <f t="shared" si="338"/>
        <v>98608</v>
      </c>
      <c r="H781" s="77">
        <v>814.4</v>
      </c>
      <c r="I781" s="79">
        <f t="shared" si="339"/>
        <v>32576</v>
      </c>
      <c r="J781" s="77">
        <v>34.299999999999997</v>
      </c>
      <c r="K781" s="79">
        <f t="shared" si="340"/>
        <v>1372</v>
      </c>
      <c r="L781" s="77">
        <f t="shared" si="341"/>
        <v>3313.9</v>
      </c>
      <c r="M781" s="79">
        <f t="shared" si="342"/>
        <v>132556</v>
      </c>
      <c r="N781" s="67" t="s">
        <v>6</v>
      </c>
      <c r="O781" s="73"/>
      <c r="P781" s="74"/>
      <c r="Q781" s="67" t="s">
        <v>6</v>
      </c>
      <c r="R781" s="67" t="s">
        <v>6</v>
      </c>
    </row>
    <row r="782" spans="2:18" ht="18.95" hidden="1" customHeight="1">
      <c r="B782" s="66" t="s">
        <v>1179</v>
      </c>
      <c r="C782" s="66" t="s">
        <v>6</v>
      </c>
      <c r="D782" s="67" t="s">
        <v>793</v>
      </c>
      <c r="E782" s="68">
        <v>76</v>
      </c>
      <c r="F782" s="77">
        <v>0</v>
      </c>
      <c r="G782" s="79">
        <f t="shared" si="338"/>
        <v>0</v>
      </c>
      <c r="H782" s="77">
        <v>2383.1999999999998</v>
      </c>
      <c r="I782" s="79">
        <f t="shared" si="339"/>
        <v>181123</v>
      </c>
      <c r="J782" s="77">
        <v>130.1</v>
      </c>
      <c r="K782" s="79">
        <f t="shared" si="340"/>
        <v>9887</v>
      </c>
      <c r="L782" s="77">
        <f t="shared" si="341"/>
        <v>2513.2999999999997</v>
      </c>
      <c r="M782" s="79">
        <f t="shared" si="342"/>
        <v>191010</v>
      </c>
      <c r="N782" s="67" t="s">
        <v>6</v>
      </c>
      <c r="O782" s="73"/>
      <c r="P782" s="74"/>
      <c r="Q782" s="67" t="s">
        <v>6</v>
      </c>
      <c r="R782" s="67" t="s">
        <v>6</v>
      </c>
    </row>
    <row r="783" spans="2:18" ht="18.95" hidden="1" customHeight="1">
      <c r="B783" s="66" t="s">
        <v>1180</v>
      </c>
      <c r="C783" s="66" t="s">
        <v>1181</v>
      </c>
      <c r="D783" s="67" t="s">
        <v>793</v>
      </c>
      <c r="E783" s="68">
        <v>103</v>
      </c>
      <c r="F783" s="77">
        <v>207.5</v>
      </c>
      <c r="G783" s="79">
        <f t="shared" si="338"/>
        <v>21372</v>
      </c>
      <c r="H783" s="77">
        <v>572.79999999999995</v>
      </c>
      <c r="I783" s="79">
        <f t="shared" si="339"/>
        <v>58998</v>
      </c>
      <c r="J783" s="77">
        <v>307.2</v>
      </c>
      <c r="K783" s="79">
        <f t="shared" si="340"/>
        <v>31641</v>
      </c>
      <c r="L783" s="77">
        <f t="shared" si="341"/>
        <v>1087.5</v>
      </c>
      <c r="M783" s="79">
        <f t="shared" si="342"/>
        <v>112011</v>
      </c>
      <c r="N783" s="67" t="s">
        <v>6</v>
      </c>
      <c r="O783" s="73"/>
      <c r="P783" s="74"/>
      <c r="Q783" s="67" t="s">
        <v>6</v>
      </c>
      <c r="R783" s="67" t="s">
        <v>6</v>
      </c>
    </row>
    <row r="784" spans="2:18" ht="18.95" hidden="1" customHeight="1">
      <c r="B784" s="66" t="s">
        <v>1182</v>
      </c>
      <c r="C784" s="66" t="s">
        <v>6</v>
      </c>
      <c r="D784" s="67" t="s">
        <v>1172</v>
      </c>
      <c r="E784" s="68">
        <v>32</v>
      </c>
      <c r="F784" s="77">
        <v>82.7</v>
      </c>
      <c r="G784" s="79">
        <f t="shared" si="338"/>
        <v>2646</v>
      </c>
      <c r="H784" s="77">
        <v>114.4</v>
      </c>
      <c r="I784" s="79">
        <f t="shared" si="339"/>
        <v>3660</v>
      </c>
      <c r="J784" s="77">
        <v>74.599999999999994</v>
      </c>
      <c r="K784" s="79">
        <f t="shared" si="340"/>
        <v>2387</v>
      </c>
      <c r="L784" s="77">
        <f t="shared" si="341"/>
        <v>271.70000000000005</v>
      </c>
      <c r="M784" s="79">
        <f t="shared" si="342"/>
        <v>8693</v>
      </c>
      <c r="N784" s="67" t="s">
        <v>6</v>
      </c>
      <c r="O784" s="73"/>
      <c r="P784" s="74"/>
      <c r="Q784" s="67" t="s">
        <v>6</v>
      </c>
      <c r="R784" s="67" t="s">
        <v>6</v>
      </c>
    </row>
    <row r="785" spans="2:18" ht="18.95" hidden="1" customHeight="1">
      <c r="B785" s="66" t="s">
        <v>1183</v>
      </c>
      <c r="C785" s="66" t="s">
        <v>1184</v>
      </c>
      <c r="D785" s="67" t="s">
        <v>1172</v>
      </c>
      <c r="E785" s="68">
        <v>15</v>
      </c>
      <c r="F785" s="77">
        <v>377.1</v>
      </c>
      <c r="G785" s="79">
        <f t="shared" si="338"/>
        <v>5656</v>
      </c>
      <c r="H785" s="77">
        <v>3880.8</v>
      </c>
      <c r="I785" s="79">
        <f t="shared" si="339"/>
        <v>58212</v>
      </c>
      <c r="J785" s="77">
        <v>484.3</v>
      </c>
      <c r="K785" s="79">
        <f t="shared" si="340"/>
        <v>7264</v>
      </c>
      <c r="L785" s="77">
        <f t="shared" si="341"/>
        <v>4742.2000000000007</v>
      </c>
      <c r="M785" s="79">
        <f t="shared" si="342"/>
        <v>71132</v>
      </c>
      <c r="N785" s="67" t="s">
        <v>6</v>
      </c>
      <c r="O785" s="73"/>
      <c r="P785" s="74"/>
      <c r="Q785" s="67" t="s">
        <v>6</v>
      </c>
      <c r="R785" s="67" t="s">
        <v>6</v>
      </c>
    </row>
    <row r="786" spans="2:18" ht="18.95" hidden="1" customHeight="1">
      <c r="B786" s="66" t="s">
        <v>1185</v>
      </c>
      <c r="C786" s="66" t="s">
        <v>1184</v>
      </c>
      <c r="D786" s="67" t="s">
        <v>1172</v>
      </c>
      <c r="E786" s="68">
        <v>15</v>
      </c>
      <c r="F786" s="77">
        <v>667.7</v>
      </c>
      <c r="G786" s="79">
        <f t="shared" si="338"/>
        <v>10015</v>
      </c>
      <c r="H786" s="77">
        <v>8460</v>
      </c>
      <c r="I786" s="79">
        <f t="shared" si="339"/>
        <v>126900</v>
      </c>
      <c r="J786" s="77">
        <v>594.5</v>
      </c>
      <c r="K786" s="79">
        <f t="shared" si="340"/>
        <v>8917</v>
      </c>
      <c r="L786" s="77">
        <f t="shared" si="341"/>
        <v>9722.2000000000007</v>
      </c>
      <c r="M786" s="79">
        <f t="shared" si="342"/>
        <v>145832</v>
      </c>
      <c r="N786" s="67" t="s">
        <v>6</v>
      </c>
      <c r="O786" s="73"/>
      <c r="P786" s="74"/>
      <c r="Q786" s="67" t="s">
        <v>6</v>
      </c>
      <c r="R786" s="67" t="s">
        <v>6</v>
      </c>
    </row>
    <row r="787" spans="2:18" ht="18.95" hidden="1" customHeight="1">
      <c r="B787" s="66" t="s">
        <v>1186</v>
      </c>
      <c r="C787" s="66" t="s">
        <v>1187</v>
      </c>
      <c r="D787" s="67" t="s">
        <v>8</v>
      </c>
      <c r="E787" s="68">
        <v>2</v>
      </c>
      <c r="F787" s="77">
        <v>7640.7</v>
      </c>
      <c r="G787" s="79">
        <f t="shared" si="338"/>
        <v>15281</v>
      </c>
      <c r="H787" s="77">
        <v>52852</v>
      </c>
      <c r="I787" s="79">
        <f t="shared" si="339"/>
        <v>105704</v>
      </c>
      <c r="J787" s="77">
        <v>0</v>
      </c>
      <c r="K787" s="79">
        <f t="shared" si="340"/>
        <v>0</v>
      </c>
      <c r="L787" s="77">
        <f t="shared" si="341"/>
        <v>60492.7</v>
      </c>
      <c r="M787" s="79">
        <f t="shared" si="342"/>
        <v>120985</v>
      </c>
      <c r="N787" s="67" t="s">
        <v>6</v>
      </c>
      <c r="O787" s="73"/>
      <c r="P787" s="74"/>
      <c r="Q787" s="67" t="s">
        <v>6</v>
      </c>
      <c r="R787" s="67" t="s">
        <v>6</v>
      </c>
    </row>
    <row r="788" spans="2:18" ht="18.95" hidden="1" customHeight="1">
      <c r="B788" s="66" t="s">
        <v>1186</v>
      </c>
      <c r="C788" s="66" t="s">
        <v>1188</v>
      </c>
      <c r="D788" s="67" t="s">
        <v>8</v>
      </c>
      <c r="E788" s="68">
        <v>2</v>
      </c>
      <c r="F788" s="77">
        <v>9757.9</v>
      </c>
      <c r="G788" s="79">
        <f t="shared" si="338"/>
        <v>19515</v>
      </c>
      <c r="H788" s="77">
        <v>70196</v>
      </c>
      <c r="I788" s="79">
        <f t="shared" si="339"/>
        <v>140392</v>
      </c>
      <c r="J788" s="77">
        <v>0</v>
      </c>
      <c r="K788" s="79">
        <f t="shared" si="340"/>
        <v>0</v>
      </c>
      <c r="L788" s="77">
        <f t="shared" si="341"/>
        <v>79953.899999999994</v>
      </c>
      <c r="M788" s="79">
        <f t="shared" si="342"/>
        <v>159907</v>
      </c>
      <c r="N788" s="67" t="s">
        <v>6</v>
      </c>
      <c r="O788" s="73"/>
      <c r="P788" s="74"/>
      <c r="Q788" s="67" t="s">
        <v>6</v>
      </c>
      <c r="R788" s="67" t="s">
        <v>6</v>
      </c>
    </row>
    <row r="789" spans="2:18" ht="18.95" hidden="1" customHeight="1">
      <c r="B789" s="66" t="s">
        <v>1189</v>
      </c>
      <c r="C789" s="66" t="s">
        <v>6</v>
      </c>
      <c r="D789" s="67" t="s">
        <v>8</v>
      </c>
      <c r="E789" s="68">
        <v>2</v>
      </c>
      <c r="F789" s="77">
        <v>2236.9</v>
      </c>
      <c r="G789" s="79">
        <f t="shared" si="338"/>
        <v>4473</v>
      </c>
      <c r="H789" s="77">
        <v>3995.2</v>
      </c>
      <c r="I789" s="79">
        <f t="shared" si="339"/>
        <v>7990</v>
      </c>
      <c r="J789" s="77">
        <v>550</v>
      </c>
      <c r="K789" s="79">
        <f t="shared" si="340"/>
        <v>1100</v>
      </c>
      <c r="L789" s="77">
        <f t="shared" si="341"/>
        <v>6782.1</v>
      </c>
      <c r="M789" s="79">
        <f t="shared" si="342"/>
        <v>13563</v>
      </c>
      <c r="N789" s="67" t="s">
        <v>6</v>
      </c>
      <c r="O789" s="73"/>
      <c r="P789" s="74"/>
      <c r="Q789" s="67" t="s">
        <v>6</v>
      </c>
      <c r="R789" s="67" t="s">
        <v>6</v>
      </c>
    </row>
    <row r="790" spans="2:18" ht="18.95" hidden="1" customHeight="1">
      <c r="B790" s="66" t="s">
        <v>1190</v>
      </c>
      <c r="C790" s="66" t="s">
        <v>6</v>
      </c>
      <c r="D790" s="67" t="s">
        <v>6</v>
      </c>
      <c r="E790" s="68">
        <v>0</v>
      </c>
      <c r="F790" s="77">
        <v>0</v>
      </c>
      <c r="G790" s="78">
        <v>0</v>
      </c>
      <c r="H790" s="77">
        <v>0</v>
      </c>
      <c r="I790" s="78">
        <v>0</v>
      </c>
      <c r="J790" s="77">
        <v>0</v>
      </c>
      <c r="K790" s="78">
        <v>0</v>
      </c>
      <c r="L790" s="77">
        <v>0</v>
      </c>
      <c r="M790" s="78">
        <v>0</v>
      </c>
      <c r="N790" s="67" t="s">
        <v>1256</v>
      </c>
      <c r="O790" s="73"/>
      <c r="P790" s="74"/>
      <c r="Q790" s="67" t="s">
        <v>6</v>
      </c>
      <c r="R790" s="67" t="s">
        <v>6</v>
      </c>
    </row>
    <row r="791" spans="2:18" ht="18.95" hidden="1" customHeight="1">
      <c r="B791" s="66" t="s">
        <v>1191</v>
      </c>
      <c r="C791" s="66" t="s">
        <v>1192</v>
      </c>
      <c r="D791" s="67" t="s">
        <v>1172</v>
      </c>
      <c r="E791" s="68">
        <v>20</v>
      </c>
      <c r="F791" s="77">
        <v>405.8</v>
      </c>
      <c r="G791" s="79">
        <f t="shared" ref="G791:G796" si="343">TRUNC($E791*F791)</f>
        <v>8116</v>
      </c>
      <c r="H791" s="77">
        <v>13113.6</v>
      </c>
      <c r="I791" s="79">
        <f t="shared" ref="I791:I796" si="344">TRUNC($E791*H791)</f>
        <v>262272</v>
      </c>
      <c r="J791" s="77">
        <v>0</v>
      </c>
      <c r="K791" s="79">
        <f t="shared" ref="K791:K796" si="345">TRUNC($E791*J791)</f>
        <v>0</v>
      </c>
      <c r="L791" s="77">
        <f t="shared" ref="L791:L796" si="346">F791+H791+J791</f>
        <v>13519.4</v>
      </c>
      <c r="M791" s="79">
        <f t="shared" ref="M791:M796" si="347">G791+I791+K791</f>
        <v>270388</v>
      </c>
      <c r="N791" s="67" t="s">
        <v>6</v>
      </c>
      <c r="O791" s="73"/>
      <c r="P791" s="74"/>
      <c r="Q791" s="67" t="s">
        <v>1193</v>
      </c>
      <c r="R791" s="67" t="s">
        <v>6</v>
      </c>
    </row>
    <row r="792" spans="2:18" ht="18.95" hidden="1" customHeight="1">
      <c r="B792" s="66" t="s">
        <v>1194</v>
      </c>
      <c r="C792" s="66" t="s">
        <v>1195</v>
      </c>
      <c r="D792" s="67" t="s">
        <v>793</v>
      </c>
      <c r="E792" s="68">
        <v>13</v>
      </c>
      <c r="F792" s="77">
        <v>16676.900000000001</v>
      </c>
      <c r="G792" s="79">
        <f t="shared" si="343"/>
        <v>216799</v>
      </c>
      <c r="H792" s="77">
        <v>27207.200000000001</v>
      </c>
      <c r="I792" s="79">
        <f t="shared" si="344"/>
        <v>353693</v>
      </c>
      <c r="J792" s="77">
        <v>0</v>
      </c>
      <c r="K792" s="79">
        <f t="shared" si="345"/>
        <v>0</v>
      </c>
      <c r="L792" s="77">
        <f t="shared" si="346"/>
        <v>43884.100000000006</v>
      </c>
      <c r="M792" s="79">
        <f t="shared" si="347"/>
        <v>570492</v>
      </c>
      <c r="N792" s="67" t="s">
        <v>6</v>
      </c>
      <c r="O792" s="73"/>
      <c r="P792" s="74"/>
      <c r="Q792" s="67" t="s">
        <v>1196</v>
      </c>
      <c r="R792" s="67" t="s">
        <v>6</v>
      </c>
    </row>
    <row r="793" spans="2:18" ht="18.95" hidden="1" customHeight="1">
      <c r="B793" s="66" t="s">
        <v>1197</v>
      </c>
      <c r="C793" s="66" t="s">
        <v>1192</v>
      </c>
      <c r="D793" s="67" t="s">
        <v>1172</v>
      </c>
      <c r="E793" s="68">
        <v>57</v>
      </c>
      <c r="F793" s="77">
        <v>834.5</v>
      </c>
      <c r="G793" s="79">
        <f t="shared" si="343"/>
        <v>47566</v>
      </c>
      <c r="H793" s="77">
        <v>2563.3000000000002</v>
      </c>
      <c r="I793" s="79">
        <f t="shared" si="344"/>
        <v>146108</v>
      </c>
      <c r="J793" s="77">
        <v>1022</v>
      </c>
      <c r="K793" s="79">
        <f t="shared" si="345"/>
        <v>58254</v>
      </c>
      <c r="L793" s="77">
        <f t="shared" si="346"/>
        <v>4419.8</v>
      </c>
      <c r="M793" s="79">
        <f t="shared" si="347"/>
        <v>251928</v>
      </c>
      <c r="N793" s="67" t="s">
        <v>6</v>
      </c>
      <c r="O793" s="73"/>
      <c r="P793" s="74"/>
      <c r="Q793" s="67" t="s">
        <v>1198</v>
      </c>
      <c r="R793" s="67" t="s">
        <v>6</v>
      </c>
    </row>
    <row r="794" spans="2:18" ht="18.95" hidden="1" customHeight="1">
      <c r="B794" s="66" t="s">
        <v>1199</v>
      </c>
      <c r="C794" s="66" t="s">
        <v>1200</v>
      </c>
      <c r="D794" s="67" t="s">
        <v>793</v>
      </c>
      <c r="E794" s="68">
        <v>101</v>
      </c>
      <c r="F794" s="77">
        <v>2042.5</v>
      </c>
      <c r="G794" s="79">
        <f t="shared" si="343"/>
        <v>206292</v>
      </c>
      <c r="H794" s="77">
        <v>0</v>
      </c>
      <c r="I794" s="79">
        <f t="shared" si="344"/>
        <v>0</v>
      </c>
      <c r="J794" s="77">
        <v>0</v>
      </c>
      <c r="K794" s="79">
        <f t="shared" si="345"/>
        <v>0</v>
      </c>
      <c r="L794" s="77">
        <f t="shared" si="346"/>
        <v>2042.5</v>
      </c>
      <c r="M794" s="79">
        <f t="shared" si="347"/>
        <v>206292</v>
      </c>
      <c r="N794" s="67" t="s">
        <v>6</v>
      </c>
      <c r="O794" s="73"/>
      <c r="P794" s="74"/>
      <c r="Q794" s="67" t="s">
        <v>6</v>
      </c>
      <c r="R794" s="67" t="s">
        <v>6</v>
      </c>
    </row>
    <row r="795" spans="2:18" ht="18.95" hidden="1" customHeight="1">
      <c r="B795" s="66" t="s">
        <v>1201</v>
      </c>
      <c r="C795" s="66" t="s">
        <v>1202</v>
      </c>
      <c r="D795" s="67" t="s">
        <v>793</v>
      </c>
      <c r="E795" s="68">
        <v>101</v>
      </c>
      <c r="F795" s="77">
        <v>545.9</v>
      </c>
      <c r="G795" s="79">
        <f t="shared" si="343"/>
        <v>55135</v>
      </c>
      <c r="H795" s="77">
        <v>0</v>
      </c>
      <c r="I795" s="79">
        <f t="shared" si="344"/>
        <v>0</v>
      </c>
      <c r="J795" s="77">
        <v>0</v>
      </c>
      <c r="K795" s="79">
        <f t="shared" si="345"/>
        <v>0</v>
      </c>
      <c r="L795" s="77">
        <f t="shared" si="346"/>
        <v>545.9</v>
      </c>
      <c r="M795" s="79">
        <f t="shared" si="347"/>
        <v>55135</v>
      </c>
      <c r="N795" s="67" t="s">
        <v>6</v>
      </c>
      <c r="O795" s="73"/>
      <c r="P795" s="74"/>
      <c r="Q795" s="67" t="s">
        <v>6</v>
      </c>
      <c r="R795" s="67" t="s">
        <v>6</v>
      </c>
    </row>
    <row r="796" spans="2:18" ht="18.95" hidden="1" customHeight="1">
      <c r="B796" s="66" t="s">
        <v>1203</v>
      </c>
      <c r="C796" s="66" t="s">
        <v>1204</v>
      </c>
      <c r="D796" s="67" t="s">
        <v>294</v>
      </c>
      <c r="E796" s="68">
        <v>31</v>
      </c>
      <c r="F796" s="77">
        <v>670.3</v>
      </c>
      <c r="G796" s="79">
        <f t="shared" si="343"/>
        <v>20779</v>
      </c>
      <c r="H796" s="77">
        <v>2350.4</v>
      </c>
      <c r="I796" s="79">
        <f t="shared" si="344"/>
        <v>72862</v>
      </c>
      <c r="J796" s="77">
        <v>25.8</v>
      </c>
      <c r="K796" s="79">
        <f t="shared" si="345"/>
        <v>799</v>
      </c>
      <c r="L796" s="77">
        <f t="shared" si="346"/>
        <v>3046.5</v>
      </c>
      <c r="M796" s="79">
        <f t="shared" si="347"/>
        <v>94440</v>
      </c>
      <c r="N796" s="67" t="s">
        <v>6</v>
      </c>
      <c r="O796" s="73"/>
      <c r="P796" s="74"/>
      <c r="Q796" s="67" t="s">
        <v>6</v>
      </c>
      <c r="R796" s="67" t="s">
        <v>6</v>
      </c>
    </row>
    <row r="797" spans="2:18" ht="18.95" hidden="1" customHeight="1">
      <c r="B797" s="66" t="s">
        <v>1205</v>
      </c>
      <c r="C797" s="66" t="s">
        <v>6</v>
      </c>
      <c r="D797" s="67" t="s">
        <v>6</v>
      </c>
      <c r="E797" s="68">
        <v>0</v>
      </c>
      <c r="F797" s="77">
        <v>0</v>
      </c>
      <c r="G797" s="78">
        <v>0</v>
      </c>
      <c r="H797" s="77">
        <v>0</v>
      </c>
      <c r="I797" s="78">
        <v>0</v>
      </c>
      <c r="J797" s="77">
        <v>0</v>
      </c>
      <c r="K797" s="78">
        <v>0</v>
      </c>
      <c r="L797" s="77">
        <v>0</v>
      </c>
      <c r="M797" s="78">
        <v>0</v>
      </c>
      <c r="N797" s="67" t="s">
        <v>1256</v>
      </c>
      <c r="O797" s="73"/>
      <c r="P797" s="74"/>
      <c r="Q797" s="67" t="s">
        <v>6</v>
      </c>
      <c r="R797" s="67" t="s">
        <v>6</v>
      </c>
    </row>
    <row r="798" spans="2:18" ht="18.95" hidden="1" customHeight="1">
      <c r="B798" s="66" t="s">
        <v>1206</v>
      </c>
      <c r="C798" s="66" t="s">
        <v>6</v>
      </c>
      <c r="D798" s="67" t="s">
        <v>6</v>
      </c>
      <c r="E798" s="68">
        <v>0</v>
      </c>
      <c r="F798" s="77">
        <v>0</v>
      </c>
      <c r="G798" s="78">
        <v>0</v>
      </c>
      <c r="H798" s="77">
        <v>0</v>
      </c>
      <c r="I798" s="78">
        <v>0</v>
      </c>
      <c r="J798" s="77">
        <v>0</v>
      </c>
      <c r="K798" s="78">
        <v>0</v>
      </c>
      <c r="L798" s="77">
        <v>0</v>
      </c>
      <c r="M798" s="78">
        <v>0</v>
      </c>
      <c r="N798" s="67" t="s">
        <v>794</v>
      </c>
      <c r="O798" s="73"/>
      <c r="P798" s="74"/>
      <c r="Q798" s="67" t="s">
        <v>6</v>
      </c>
      <c r="R798" s="67" t="s">
        <v>6</v>
      </c>
    </row>
    <row r="799" spans="2:18" ht="18.95" hidden="1" customHeight="1">
      <c r="B799" s="66" t="s">
        <v>1207</v>
      </c>
      <c r="C799" s="66" t="s">
        <v>1208</v>
      </c>
      <c r="D799" s="67" t="s">
        <v>10</v>
      </c>
      <c r="E799" s="68">
        <v>1</v>
      </c>
      <c r="F799" s="77">
        <v>285344.3</v>
      </c>
      <c r="G799" s="79">
        <f t="shared" ref="G799:G807" si="348">TRUNC($E799*F799)</f>
        <v>285344</v>
      </c>
      <c r="H799" s="77">
        <v>3674649.6</v>
      </c>
      <c r="I799" s="79">
        <f t="shared" ref="I799:I807" si="349">TRUNC($E799*H799)</f>
        <v>3674649</v>
      </c>
      <c r="J799" s="77">
        <v>1585265</v>
      </c>
      <c r="K799" s="79">
        <f t="shared" ref="K799:K807" si="350">TRUNC($E799*J799)</f>
        <v>1585265</v>
      </c>
      <c r="L799" s="77">
        <f t="shared" ref="L799:L807" si="351">F799+H799+J799</f>
        <v>5545258.9000000004</v>
      </c>
      <c r="M799" s="79">
        <f t="shared" ref="M799:M807" si="352">G799+I799+K799</f>
        <v>5545258</v>
      </c>
      <c r="N799" s="67" t="s">
        <v>6</v>
      </c>
      <c r="O799" s="73"/>
      <c r="P799" s="74"/>
      <c r="Q799" s="67" t="s">
        <v>6</v>
      </c>
      <c r="R799" s="67" t="s">
        <v>6</v>
      </c>
    </row>
    <row r="800" spans="2:18" ht="18.95" hidden="1" customHeight="1">
      <c r="B800" s="66" t="s">
        <v>1207</v>
      </c>
      <c r="C800" s="66" t="s">
        <v>1209</v>
      </c>
      <c r="D800" s="67" t="s">
        <v>10</v>
      </c>
      <c r="E800" s="68">
        <v>1</v>
      </c>
      <c r="F800" s="77">
        <v>203817.4</v>
      </c>
      <c r="G800" s="79">
        <f t="shared" si="348"/>
        <v>203817</v>
      </c>
      <c r="H800" s="77">
        <v>2624749.6</v>
      </c>
      <c r="I800" s="79">
        <f t="shared" si="349"/>
        <v>2624749</v>
      </c>
      <c r="J800" s="77">
        <v>1132332.3</v>
      </c>
      <c r="K800" s="79">
        <f t="shared" si="350"/>
        <v>1132332</v>
      </c>
      <c r="L800" s="77">
        <f t="shared" si="351"/>
        <v>3960899.3</v>
      </c>
      <c r="M800" s="79">
        <f t="shared" si="352"/>
        <v>3960898</v>
      </c>
      <c r="N800" s="67" t="s">
        <v>6</v>
      </c>
      <c r="O800" s="73"/>
      <c r="P800" s="74"/>
      <c r="Q800" s="67" t="s">
        <v>6</v>
      </c>
      <c r="R800" s="67" t="s">
        <v>6</v>
      </c>
    </row>
    <row r="801" spans="2:18" ht="18.95" hidden="1" customHeight="1">
      <c r="B801" s="66" t="s">
        <v>1210</v>
      </c>
      <c r="C801" s="66" t="s">
        <v>1211</v>
      </c>
      <c r="D801" s="67" t="s">
        <v>294</v>
      </c>
      <c r="E801" s="68">
        <v>323</v>
      </c>
      <c r="F801" s="77">
        <v>37766.300000000003</v>
      </c>
      <c r="G801" s="79">
        <f t="shared" si="348"/>
        <v>12198514</v>
      </c>
      <c r="H801" s="77">
        <v>61568</v>
      </c>
      <c r="I801" s="79">
        <f t="shared" si="349"/>
        <v>19886464</v>
      </c>
      <c r="J801" s="77">
        <v>22534.400000000001</v>
      </c>
      <c r="K801" s="79">
        <f t="shared" si="350"/>
        <v>7278611</v>
      </c>
      <c r="L801" s="77">
        <f t="shared" si="351"/>
        <v>121868.70000000001</v>
      </c>
      <c r="M801" s="79">
        <f t="shared" si="352"/>
        <v>39363589</v>
      </c>
      <c r="N801" s="67" t="s">
        <v>6</v>
      </c>
      <c r="O801" s="73"/>
      <c r="P801" s="74"/>
      <c r="Q801" s="67" t="s">
        <v>6</v>
      </c>
      <c r="R801" s="67" t="s">
        <v>6</v>
      </c>
    </row>
    <row r="802" spans="2:18" ht="18.95" hidden="1" customHeight="1">
      <c r="B802" s="66" t="s">
        <v>1215</v>
      </c>
      <c r="C802" s="66" t="s">
        <v>1329</v>
      </c>
      <c r="D802" s="67" t="s">
        <v>10</v>
      </c>
      <c r="E802" s="68">
        <v>1</v>
      </c>
      <c r="F802" s="77">
        <v>188988.79999999999</v>
      </c>
      <c r="G802" s="79">
        <f t="shared" si="348"/>
        <v>188988</v>
      </c>
      <c r="H802" s="77">
        <v>1760236.8</v>
      </c>
      <c r="I802" s="79">
        <f t="shared" si="349"/>
        <v>1760236</v>
      </c>
      <c r="J802" s="77">
        <v>49638.7</v>
      </c>
      <c r="K802" s="79">
        <f t="shared" si="350"/>
        <v>49638</v>
      </c>
      <c r="L802" s="77">
        <f t="shared" si="351"/>
        <v>1998864.3</v>
      </c>
      <c r="M802" s="79">
        <f t="shared" si="352"/>
        <v>1998862</v>
      </c>
      <c r="N802" s="67" t="s">
        <v>6</v>
      </c>
      <c r="O802" s="73"/>
      <c r="P802" s="74"/>
      <c r="Q802" s="67" t="s">
        <v>6</v>
      </c>
      <c r="R802" s="67" t="s">
        <v>6</v>
      </c>
    </row>
    <row r="803" spans="2:18" ht="18.95" hidden="1" customHeight="1">
      <c r="B803" s="66" t="s">
        <v>1217</v>
      </c>
      <c r="C803" s="66" t="s">
        <v>1218</v>
      </c>
      <c r="D803" s="67" t="s">
        <v>10</v>
      </c>
      <c r="E803" s="68">
        <v>1</v>
      </c>
      <c r="F803" s="77">
        <v>4531.5</v>
      </c>
      <c r="G803" s="79">
        <f t="shared" si="348"/>
        <v>4531</v>
      </c>
      <c r="H803" s="77">
        <v>265212.79999999999</v>
      </c>
      <c r="I803" s="79">
        <f t="shared" si="349"/>
        <v>265212</v>
      </c>
      <c r="J803" s="77">
        <v>36801.599999999999</v>
      </c>
      <c r="K803" s="79">
        <f t="shared" si="350"/>
        <v>36801</v>
      </c>
      <c r="L803" s="77">
        <f t="shared" si="351"/>
        <v>306545.89999999997</v>
      </c>
      <c r="M803" s="79">
        <f t="shared" si="352"/>
        <v>306544</v>
      </c>
      <c r="N803" s="67" t="s">
        <v>6</v>
      </c>
      <c r="O803" s="73"/>
      <c r="P803" s="74"/>
      <c r="Q803" s="67" t="s">
        <v>6</v>
      </c>
      <c r="R803" s="67" t="s">
        <v>6</v>
      </c>
    </row>
    <row r="804" spans="2:18" ht="18.95" hidden="1" customHeight="1">
      <c r="B804" s="66" t="s">
        <v>1219</v>
      </c>
      <c r="C804" s="66" t="s">
        <v>6</v>
      </c>
      <c r="D804" s="67" t="s">
        <v>294</v>
      </c>
      <c r="E804" s="68">
        <v>14</v>
      </c>
      <c r="F804" s="77">
        <v>55896.800000000003</v>
      </c>
      <c r="G804" s="79">
        <f t="shared" si="348"/>
        <v>782555</v>
      </c>
      <c r="H804" s="77">
        <v>260368</v>
      </c>
      <c r="I804" s="79">
        <f t="shared" si="349"/>
        <v>3645152</v>
      </c>
      <c r="J804" s="77">
        <v>5191.7</v>
      </c>
      <c r="K804" s="79">
        <f t="shared" si="350"/>
        <v>72683</v>
      </c>
      <c r="L804" s="77">
        <f t="shared" si="351"/>
        <v>321456.5</v>
      </c>
      <c r="M804" s="79">
        <f t="shared" si="352"/>
        <v>4500390</v>
      </c>
      <c r="N804" s="67" t="s">
        <v>6</v>
      </c>
      <c r="O804" s="73"/>
      <c r="P804" s="74"/>
      <c r="Q804" s="67" t="s">
        <v>6</v>
      </c>
      <c r="R804" s="67" t="s">
        <v>6</v>
      </c>
    </row>
    <row r="805" spans="2:18" ht="18.95" hidden="1" customHeight="1">
      <c r="B805" s="66" t="s">
        <v>1220</v>
      </c>
      <c r="C805" s="66" t="s">
        <v>1218</v>
      </c>
      <c r="D805" s="67" t="s">
        <v>10</v>
      </c>
      <c r="E805" s="68">
        <v>1</v>
      </c>
      <c r="F805" s="77">
        <v>4531.5</v>
      </c>
      <c r="G805" s="79">
        <f t="shared" si="348"/>
        <v>4531</v>
      </c>
      <c r="H805" s="77">
        <v>265212.79999999999</v>
      </c>
      <c r="I805" s="79">
        <f t="shared" si="349"/>
        <v>265212</v>
      </c>
      <c r="J805" s="77">
        <v>36801.599999999999</v>
      </c>
      <c r="K805" s="79">
        <f t="shared" si="350"/>
        <v>36801</v>
      </c>
      <c r="L805" s="77">
        <f t="shared" si="351"/>
        <v>306545.89999999997</v>
      </c>
      <c r="M805" s="79">
        <f t="shared" si="352"/>
        <v>306544</v>
      </c>
      <c r="N805" s="67" t="s">
        <v>6</v>
      </c>
      <c r="O805" s="73"/>
      <c r="P805" s="74"/>
      <c r="Q805" s="67" t="s">
        <v>6</v>
      </c>
      <c r="R805" s="67" t="s">
        <v>6</v>
      </c>
    </row>
    <row r="806" spans="2:18" ht="18.95" hidden="1" customHeight="1">
      <c r="B806" s="66" t="s">
        <v>1221</v>
      </c>
      <c r="C806" s="66" t="s">
        <v>1222</v>
      </c>
      <c r="D806" s="67" t="s">
        <v>1223</v>
      </c>
      <c r="E806" s="68">
        <v>10</v>
      </c>
      <c r="F806" s="77">
        <v>0</v>
      </c>
      <c r="G806" s="79">
        <f t="shared" si="348"/>
        <v>0</v>
      </c>
      <c r="H806" s="77">
        <v>0</v>
      </c>
      <c r="I806" s="79">
        <f t="shared" si="349"/>
        <v>0</v>
      </c>
      <c r="J806" s="77">
        <v>126546.8</v>
      </c>
      <c r="K806" s="79">
        <f t="shared" si="350"/>
        <v>1265468</v>
      </c>
      <c r="L806" s="77">
        <f t="shared" si="351"/>
        <v>126546.8</v>
      </c>
      <c r="M806" s="79">
        <f t="shared" si="352"/>
        <v>1265468</v>
      </c>
      <c r="N806" s="67" t="s">
        <v>6</v>
      </c>
      <c r="O806" s="73"/>
      <c r="P806" s="74"/>
      <c r="Q806" s="67" t="s">
        <v>6</v>
      </c>
      <c r="R806" s="67" t="s">
        <v>6</v>
      </c>
    </row>
    <row r="807" spans="2:18" ht="18.95" hidden="1" customHeight="1">
      <c r="B807" s="66" t="s">
        <v>1224</v>
      </c>
      <c r="C807" s="66" t="s">
        <v>1225</v>
      </c>
      <c r="D807" s="67" t="s">
        <v>294</v>
      </c>
      <c r="E807" s="68">
        <v>129</v>
      </c>
      <c r="F807" s="77">
        <v>10203.200000000001</v>
      </c>
      <c r="G807" s="79">
        <f t="shared" si="348"/>
        <v>1316212</v>
      </c>
      <c r="H807" s="77">
        <v>25448.799999999999</v>
      </c>
      <c r="I807" s="79">
        <f t="shared" si="349"/>
        <v>3282895</v>
      </c>
      <c r="J807" s="77">
        <v>9410.5</v>
      </c>
      <c r="K807" s="79">
        <f t="shared" si="350"/>
        <v>1213954</v>
      </c>
      <c r="L807" s="77">
        <f t="shared" si="351"/>
        <v>45062.5</v>
      </c>
      <c r="M807" s="79">
        <f t="shared" si="352"/>
        <v>5813061</v>
      </c>
      <c r="N807" s="67" t="s">
        <v>6</v>
      </c>
      <c r="O807" s="73"/>
      <c r="P807" s="74"/>
      <c r="Q807" s="67" t="s">
        <v>6</v>
      </c>
      <c r="R807" s="67" t="s">
        <v>6</v>
      </c>
    </row>
    <row r="808" spans="2:18" ht="18.95" hidden="1" customHeight="1">
      <c r="B808" s="66" t="s">
        <v>1226</v>
      </c>
      <c r="C808" s="66" t="s">
        <v>6</v>
      </c>
      <c r="D808" s="67" t="s">
        <v>6</v>
      </c>
      <c r="E808" s="68">
        <v>0</v>
      </c>
      <c r="F808" s="77">
        <v>0</v>
      </c>
      <c r="G808" s="78">
        <v>0</v>
      </c>
      <c r="H808" s="77">
        <v>0</v>
      </c>
      <c r="I808" s="78">
        <v>0</v>
      </c>
      <c r="J808" s="77">
        <v>0</v>
      </c>
      <c r="K808" s="78">
        <v>0</v>
      </c>
      <c r="L808" s="77">
        <v>0</v>
      </c>
      <c r="M808" s="78">
        <v>0</v>
      </c>
      <c r="N808" s="67" t="s">
        <v>794</v>
      </c>
      <c r="O808" s="73"/>
      <c r="P808" s="74"/>
      <c r="Q808" s="67" t="s">
        <v>6</v>
      </c>
      <c r="R808" s="67" t="s">
        <v>6</v>
      </c>
    </row>
    <row r="809" spans="2:18" ht="18.95" hidden="1" customHeight="1">
      <c r="B809" s="66" t="s">
        <v>1227</v>
      </c>
      <c r="C809" s="66" t="s">
        <v>1228</v>
      </c>
      <c r="D809" s="67" t="s">
        <v>294</v>
      </c>
      <c r="E809" s="68">
        <v>136</v>
      </c>
      <c r="F809" s="77">
        <v>25494.6</v>
      </c>
      <c r="G809" s="79">
        <f t="shared" ref="G809:G818" si="353">TRUNC($E809*F809)</f>
        <v>3467265</v>
      </c>
      <c r="H809" s="77">
        <v>43899.199999999997</v>
      </c>
      <c r="I809" s="79">
        <f t="shared" ref="I809:I818" si="354">TRUNC($E809*H809)</f>
        <v>5970291</v>
      </c>
      <c r="J809" s="77">
        <v>22452.2</v>
      </c>
      <c r="K809" s="79">
        <f t="shared" ref="K809:K818" si="355">TRUNC($E809*J809)</f>
        <v>3053499</v>
      </c>
      <c r="L809" s="77">
        <f t="shared" ref="L809:L818" si="356">F809+H809+J809</f>
        <v>91845.999999999985</v>
      </c>
      <c r="M809" s="79">
        <f t="shared" ref="M809:M818" si="357">G809+I809+K809</f>
        <v>12491055</v>
      </c>
      <c r="N809" s="67" t="s">
        <v>6</v>
      </c>
      <c r="O809" s="73"/>
      <c r="P809" s="74"/>
      <c r="Q809" s="67" t="s">
        <v>6</v>
      </c>
      <c r="R809" s="67" t="s">
        <v>6</v>
      </c>
    </row>
    <row r="810" spans="2:18" ht="18.95" hidden="1" customHeight="1">
      <c r="B810" s="66" t="s">
        <v>1232</v>
      </c>
      <c r="C810" s="66" t="s">
        <v>6</v>
      </c>
      <c r="D810" s="67" t="s">
        <v>10</v>
      </c>
      <c r="E810" s="68">
        <v>1</v>
      </c>
      <c r="F810" s="77">
        <v>169046.9</v>
      </c>
      <c r="G810" s="79">
        <f t="shared" si="353"/>
        <v>169046</v>
      </c>
      <c r="H810" s="77">
        <v>2690296</v>
      </c>
      <c r="I810" s="79">
        <f t="shared" si="354"/>
        <v>2690296</v>
      </c>
      <c r="J810" s="77">
        <v>888213</v>
      </c>
      <c r="K810" s="79">
        <f t="shared" si="355"/>
        <v>888213</v>
      </c>
      <c r="L810" s="77">
        <f t="shared" si="356"/>
        <v>3747555.9</v>
      </c>
      <c r="M810" s="79">
        <f t="shared" si="357"/>
        <v>3747555</v>
      </c>
      <c r="N810" s="67" t="s">
        <v>6</v>
      </c>
      <c r="O810" s="73"/>
      <c r="P810" s="74"/>
      <c r="Q810" s="67" t="s">
        <v>6</v>
      </c>
      <c r="R810" s="67" t="s">
        <v>6</v>
      </c>
    </row>
    <row r="811" spans="2:18" ht="18.95" hidden="1" customHeight="1">
      <c r="B811" s="66" t="s">
        <v>1233</v>
      </c>
      <c r="C811" s="66" t="s">
        <v>6</v>
      </c>
      <c r="D811" s="67" t="s">
        <v>10</v>
      </c>
      <c r="E811" s="68">
        <v>1</v>
      </c>
      <c r="F811" s="77">
        <v>0</v>
      </c>
      <c r="G811" s="79">
        <f t="shared" si="353"/>
        <v>0</v>
      </c>
      <c r="H811" s="77">
        <v>482580</v>
      </c>
      <c r="I811" s="79">
        <f t="shared" si="354"/>
        <v>482580</v>
      </c>
      <c r="J811" s="77">
        <v>26327.599999999999</v>
      </c>
      <c r="K811" s="79">
        <f t="shared" si="355"/>
        <v>26327</v>
      </c>
      <c r="L811" s="77">
        <f t="shared" si="356"/>
        <v>508907.6</v>
      </c>
      <c r="M811" s="79">
        <f t="shared" si="357"/>
        <v>508907</v>
      </c>
      <c r="N811" s="67" t="s">
        <v>6</v>
      </c>
      <c r="O811" s="73"/>
      <c r="P811" s="74"/>
      <c r="Q811" s="67" t="s">
        <v>6</v>
      </c>
      <c r="R811" s="67" t="s">
        <v>6</v>
      </c>
    </row>
    <row r="812" spans="2:18" ht="18.95" hidden="1" customHeight="1">
      <c r="B812" s="66" t="s">
        <v>1234</v>
      </c>
      <c r="C812" s="66" t="s">
        <v>6</v>
      </c>
      <c r="D812" s="67" t="s">
        <v>10</v>
      </c>
      <c r="E812" s="68">
        <v>1</v>
      </c>
      <c r="F812" s="77">
        <v>226350.7</v>
      </c>
      <c r="G812" s="79">
        <f t="shared" si="353"/>
        <v>226350</v>
      </c>
      <c r="H812" s="77">
        <v>9259560.8000000007</v>
      </c>
      <c r="I812" s="79">
        <f t="shared" si="354"/>
        <v>9259560</v>
      </c>
      <c r="J812" s="77">
        <v>1189301.1000000001</v>
      </c>
      <c r="K812" s="79">
        <f t="shared" si="355"/>
        <v>1189301</v>
      </c>
      <c r="L812" s="77">
        <f t="shared" si="356"/>
        <v>10675212.6</v>
      </c>
      <c r="M812" s="79">
        <f t="shared" si="357"/>
        <v>10675211</v>
      </c>
      <c r="N812" s="67" t="s">
        <v>6</v>
      </c>
      <c r="O812" s="73"/>
      <c r="P812" s="74"/>
      <c r="Q812" s="67" t="s">
        <v>6</v>
      </c>
      <c r="R812" s="67" t="s">
        <v>6</v>
      </c>
    </row>
    <row r="813" spans="2:18" ht="18.95" hidden="1" customHeight="1">
      <c r="B813" s="66" t="s">
        <v>1235</v>
      </c>
      <c r="C813" s="66" t="s">
        <v>1329</v>
      </c>
      <c r="D813" s="67" t="s">
        <v>10</v>
      </c>
      <c r="E813" s="68">
        <v>1</v>
      </c>
      <c r="F813" s="77">
        <v>200800.3</v>
      </c>
      <c r="G813" s="79">
        <f t="shared" si="353"/>
        <v>200800</v>
      </c>
      <c r="H813" s="77">
        <v>1870251.2</v>
      </c>
      <c r="I813" s="79">
        <f t="shared" si="354"/>
        <v>1870251</v>
      </c>
      <c r="J813" s="77">
        <v>52740.6</v>
      </c>
      <c r="K813" s="79">
        <f t="shared" si="355"/>
        <v>52740</v>
      </c>
      <c r="L813" s="77">
        <f t="shared" si="356"/>
        <v>2123792.1</v>
      </c>
      <c r="M813" s="79">
        <f t="shared" si="357"/>
        <v>2123791</v>
      </c>
      <c r="N813" s="67" t="s">
        <v>6</v>
      </c>
      <c r="O813" s="73"/>
      <c r="P813" s="74"/>
      <c r="Q813" s="67" t="s">
        <v>6</v>
      </c>
      <c r="R813" s="67" t="s">
        <v>6</v>
      </c>
    </row>
    <row r="814" spans="2:18" ht="18.95" hidden="1" customHeight="1">
      <c r="B814" s="66" t="s">
        <v>1217</v>
      </c>
      <c r="C814" s="66" t="s">
        <v>1218</v>
      </c>
      <c r="D814" s="67" t="s">
        <v>10</v>
      </c>
      <c r="E814" s="68">
        <v>1</v>
      </c>
      <c r="F814" s="77">
        <v>4531.5</v>
      </c>
      <c r="G814" s="79">
        <f t="shared" si="353"/>
        <v>4531</v>
      </c>
      <c r="H814" s="77">
        <v>265212.79999999999</v>
      </c>
      <c r="I814" s="79">
        <f t="shared" si="354"/>
        <v>265212</v>
      </c>
      <c r="J814" s="77">
        <v>36801.599999999999</v>
      </c>
      <c r="K814" s="79">
        <f t="shared" si="355"/>
        <v>36801</v>
      </c>
      <c r="L814" s="77">
        <f t="shared" si="356"/>
        <v>306545.89999999997</v>
      </c>
      <c r="M814" s="79">
        <f t="shared" si="357"/>
        <v>306544</v>
      </c>
      <c r="N814" s="67" t="s">
        <v>6</v>
      </c>
      <c r="O814" s="73"/>
      <c r="P814" s="74"/>
      <c r="Q814" s="67" t="s">
        <v>6</v>
      </c>
      <c r="R814" s="67" t="s">
        <v>6</v>
      </c>
    </row>
    <row r="815" spans="2:18" ht="18.95" hidden="1" customHeight="1">
      <c r="B815" s="66" t="s">
        <v>1219</v>
      </c>
      <c r="C815" s="66" t="s">
        <v>6</v>
      </c>
      <c r="D815" s="67" t="s">
        <v>294</v>
      </c>
      <c r="E815" s="68">
        <v>14</v>
      </c>
      <c r="F815" s="77">
        <v>55896.800000000003</v>
      </c>
      <c r="G815" s="79">
        <f t="shared" si="353"/>
        <v>782555</v>
      </c>
      <c r="H815" s="77">
        <v>260368</v>
      </c>
      <c r="I815" s="79">
        <f t="shared" si="354"/>
        <v>3645152</v>
      </c>
      <c r="J815" s="77">
        <v>5191.7</v>
      </c>
      <c r="K815" s="79">
        <f t="shared" si="355"/>
        <v>72683</v>
      </c>
      <c r="L815" s="77">
        <f t="shared" si="356"/>
        <v>321456.5</v>
      </c>
      <c r="M815" s="79">
        <f t="shared" si="357"/>
        <v>4500390</v>
      </c>
      <c r="N815" s="67" t="s">
        <v>6</v>
      </c>
      <c r="O815" s="73"/>
      <c r="P815" s="74"/>
      <c r="Q815" s="67" t="s">
        <v>6</v>
      </c>
      <c r="R815" s="67" t="s">
        <v>6</v>
      </c>
    </row>
    <row r="816" spans="2:18" ht="18.95" hidden="1" customHeight="1">
      <c r="B816" s="66" t="s">
        <v>1220</v>
      </c>
      <c r="C816" s="66" t="s">
        <v>1218</v>
      </c>
      <c r="D816" s="67" t="s">
        <v>10</v>
      </c>
      <c r="E816" s="68">
        <v>1</v>
      </c>
      <c r="F816" s="77">
        <v>4531.5</v>
      </c>
      <c r="G816" s="79">
        <f t="shared" si="353"/>
        <v>4531</v>
      </c>
      <c r="H816" s="77">
        <v>265212.79999999999</v>
      </c>
      <c r="I816" s="79">
        <f t="shared" si="354"/>
        <v>265212</v>
      </c>
      <c r="J816" s="77">
        <v>36801.599999999999</v>
      </c>
      <c r="K816" s="79">
        <f t="shared" si="355"/>
        <v>36801</v>
      </c>
      <c r="L816" s="77">
        <f t="shared" si="356"/>
        <v>306545.89999999997</v>
      </c>
      <c r="M816" s="79">
        <f t="shared" si="357"/>
        <v>306544</v>
      </c>
      <c r="N816" s="67" t="s">
        <v>6</v>
      </c>
      <c r="O816" s="73"/>
      <c r="P816" s="74"/>
      <c r="Q816" s="67" t="s">
        <v>6</v>
      </c>
      <c r="R816" s="67" t="s">
        <v>6</v>
      </c>
    </row>
    <row r="817" spans="2:18" ht="18.95" hidden="1" customHeight="1">
      <c r="B817" s="66" t="s">
        <v>1236</v>
      </c>
      <c r="C817" s="66" t="s">
        <v>1237</v>
      </c>
      <c r="D817" s="67" t="s">
        <v>1172</v>
      </c>
      <c r="E817" s="68">
        <v>34</v>
      </c>
      <c r="F817" s="77">
        <v>6870.5</v>
      </c>
      <c r="G817" s="79">
        <f t="shared" si="353"/>
        <v>233597</v>
      </c>
      <c r="H817" s="77">
        <v>12184</v>
      </c>
      <c r="I817" s="79">
        <f t="shared" si="354"/>
        <v>414256</v>
      </c>
      <c r="J817" s="77">
        <v>5033.3</v>
      </c>
      <c r="K817" s="79">
        <f t="shared" si="355"/>
        <v>171132</v>
      </c>
      <c r="L817" s="77">
        <f t="shared" si="356"/>
        <v>24087.8</v>
      </c>
      <c r="M817" s="79">
        <f t="shared" si="357"/>
        <v>818985</v>
      </c>
      <c r="N817" s="67" t="s">
        <v>6</v>
      </c>
      <c r="O817" s="73"/>
      <c r="P817" s="74"/>
      <c r="Q817" s="67" t="s">
        <v>6</v>
      </c>
      <c r="R817" s="67" t="s">
        <v>6</v>
      </c>
    </row>
    <row r="818" spans="2:18" ht="18.95" hidden="1" customHeight="1">
      <c r="B818" s="66" t="s">
        <v>1238</v>
      </c>
      <c r="C818" s="66" t="s">
        <v>1225</v>
      </c>
      <c r="D818" s="67" t="s">
        <v>294</v>
      </c>
      <c r="E818" s="68">
        <v>7</v>
      </c>
      <c r="F818" s="77">
        <v>18699.599999999999</v>
      </c>
      <c r="G818" s="79">
        <f t="shared" si="353"/>
        <v>130897</v>
      </c>
      <c r="H818" s="77">
        <v>32773.599999999999</v>
      </c>
      <c r="I818" s="79">
        <f t="shared" si="354"/>
        <v>229415</v>
      </c>
      <c r="J818" s="77">
        <v>21405.1</v>
      </c>
      <c r="K818" s="79">
        <f t="shared" si="355"/>
        <v>149835</v>
      </c>
      <c r="L818" s="77">
        <f t="shared" si="356"/>
        <v>72878.299999999988</v>
      </c>
      <c r="M818" s="79">
        <f t="shared" si="357"/>
        <v>510147</v>
      </c>
      <c r="N818" s="67" t="s">
        <v>6</v>
      </c>
      <c r="O818" s="73"/>
      <c r="P818" s="74"/>
      <c r="Q818" s="67" t="s">
        <v>6</v>
      </c>
      <c r="R818" s="67" t="s">
        <v>6</v>
      </c>
    </row>
    <row r="819" spans="2:18" ht="18.95" hidden="1" customHeight="1">
      <c r="B819" s="66" t="s">
        <v>1239</v>
      </c>
      <c r="C819" s="66" t="s">
        <v>6</v>
      </c>
      <c r="D819" s="67" t="s">
        <v>6</v>
      </c>
      <c r="E819" s="68">
        <v>0</v>
      </c>
      <c r="F819" s="77">
        <v>0</v>
      </c>
      <c r="G819" s="78">
        <v>0</v>
      </c>
      <c r="H819" s="77">
        <v>0</v>
      </c>
      <c r="I819" s="78">
        <v>0</v>
      </c>
      <c r="J819" s="77">
        <v>0</v>
      </c>
      <c r="K819" s="78">
        <v>0</v>
      </c>
      <c r="L819" s="77">
        <v>0</v>
      </c>
      <c r="M819" s="78">
        <v>0</v>
      </c>
      <c r="N819" s="67" t="s">
        <v>794</v>
      </c>
      <c r="O819" s="73"/>
      <c r="P819" s="74"/>
      <c r="Q819" s="67" t="s">
        <v>6</v>
      </c>
      <c r="R819" s="67" t="s">
        <v>6</v>
      </c>
    </row>
    <row r="820" spans="2:18" ht="18.95" hidden="1" customHeight="1">
      <c r="B820" s="66" t="s">
        <v>1194</v>
      </c>
      <c r="C820" s="66" t="s">
        <v>1195</v>
      </c>
      <c r="D820" s="67" t="s">
        <v>793</v>
      </c>
      <c r="E820" s="68">
        <v>5</v>
      </c>
      <c r="F820" s="77">
        <v>16676.900000000001</v>
      </c>
      <c r="G820" s="79">
        <f>TRUNC($E820*F820)</f>
        <v>83384</v>
      </c>
      <c r="H820" s="77">
        <v>27207.200000000001</v>
      </c>
      <c r="I820" s="79">
        <f>TRUNC($E820*H820)</f>
        <v>136036</v>
      </c>
      <c r="J820" s="77">
        <v>0</v>
      </c>
      <c r="K820" s="79">
        <f>TRUNC($E820*J820)</f>
        <v>0</v>
      </c>
      <c r="L820" s="77">
        <f>F820+H820+J820</f>
        <v>43884.100000000006</v>
      </c>
      <c r="M820" s="79">
        <f t="shared" ref="M820:M821" si="358">G820+I820+K820</f>
        <v>219420</v>
      </c>
      <c r="N820" s="67" t="s">
        <v>6</v>
      </c>
      <c r="O820" s="73"/>
      <c r="P820" s="74"/>
      <c r="Q820" s="67" t="s">
        <v>1196</v>
      </c>
      <c r="R820" s="67" t="s">
        <v>6</v>
      </c>
    </row>
    <row r="821" spans="2:18" ht="18.95" hidden="1" customHeight="1">
      <c r="B821" s="66" t="s">
        <v>1240</v>
      </c>
      <c r="C821" s="66" t="s">
        <v>1241</v>
      </c>
      <c r="D821" s="67" t="s">
        <v>1242</v>
      </c>
      <c r="E821" s="68">
        <v>6</v>
      </c>
      <c r="F821" s="77">
        <v>1129.7</v>
      </c>
      <c r="G821" s="79">
        <f>TRUNC($E821*F821)</f>
        <v>6778</v>
      </c>
      <c r="H821" s="77">
        <v>14660</v>
      </c>
      <c r="I821" s="79">
        <f>TRUNC($E821*H821)</f>
        <v>87960</v>
      </c>
      <c r="J821" s="77">
        <v>0</v>
      </c>
      <c r="K821" s="79">
        <f>TRUNC($E821*J821)</f>
        <v>0</v>
      </c>
      <c r="L821" s="77">
        <f>F821+H821+J821</f>
        <v>15789.7</v>
      </c>
      <c r="M821" s="79">
        <f t="shared" si="358"/>
        <v>94738</v>
      </c>
      <c r="N821" s="67" t="s">
        <v>6</v>
      </c>
      <c r="O821" s="73"/>
      <c r="P821" s="74"/>
      <c r="Q821" s="67" t="s">
        <v>6</v>
      </c>
      <c r="R821" s="67" t="s">
        <v>6</v>
      </c>
    </row>
    <row r="822" spans="2:18" ht="18.95" hidden="1" customHeight="1">
      <c r="B822" s="66" t="s">
        <v>1243</v>
      </c>
      <c r="C822" s="66" t="s">
        <v>6</v>
      </c>
      <c r="D822" s="67" t="s">
        <v>6</v>
      </c>
      <c r="E822" s="68">
        <v>0</v>
      </c>
      <c r="F822" s="77">
        <v>0</v>
      </c>
      <c r="G822" s="78">
        <v>0</v>
      </c>
      <c r="H822" s="77">
        <v>0</v>
      </c>
      <c r="I822" s="78">
        <v>0</v>
      </c>
      <c r="J822" s="77">
        <v>0</v>
      </c>
      <c r="K822" s="78">
        <v>0</v>
      </c>
      <c r="L822" s="77">
        <v>0</v>
      </c>
      <c r="M822" s="78">
        <v>0</v>
      </c>
      <c r="N822" s="67" t="s">
        <v>1256</v>
      </c>
      <c r="O822" s="73"/>
      <c r="P822" s="74"/>
      <c r="Q822" s="67" t="s">
        <v>6</v>
      </c>
      <c r="R822" s="67" t="s">
        <v>6</v>
      </c>
    </row>
    <row r="823" spans="2:18" ht="18.95" hidden="1" customHeight="1">
      <c r="B823" s="66" t="s">
        <v>1244</v>
      </c>
      <c r="C823" s="66" t="s">
        <v>6</v>
      </c>
      <c r="D823" s="67" t="s">
        <v>689</v>
      </c>
      <c r="E823" s="68">
        <v>1998</v>
      </c>
      <c r="F823" s="77">
        <v>464.1</v>
      </c>
      <c r="G823" s="79">
        <f>TRUNC($E823*F823)</f>
        <v>927271</v>
      </c>
      <c r="H823" s="77">
        <v>0</v>
      </c>
      <c r="I823" s="79">
        <f>TRUNC($E823*H823)</f>
        <v>0</v>
      </c>
      <c r="J823" s="77">
        <v>0</v>
      </c>
      <c r="K823" s="79">
        <f>TRUNC($E823*J823)</f>
        <v>0</v>
      </c>
      <c r="L823" s="77">
        <f>F823+H823+J823</f>
        <v>464.1</v>
      </c>
      <c r="M823" s="79">
        <f t="shared" ref="M823" si="359">G823+I823+K823</f>
        <v>927271</v>
      </c>
      <c r="N823" s="67" t="s">
        <v>6</v>
      </c>
      <c r="O823" s="73"/>
      <c r="P823" s="74"/>
      <c r="Q823" s="67" t="s">
        <v>6</v>
      </c>
      <c r="R823" s="67" t="s">
        <v>6</v>
      </c>
    </row>
    <row r="824" spans="2:18" ht="18.95" hidden="1" customHeight="1">
      <c r="B824" s="66" t="s">
        <v>1330</v>
      </c>
      <c r="C824" s="66" t="s">
        <v>6</v>
      </c>
      <c r="D824" s="67" t="s">
        <v>6</v>
      </c>
      <c r="E824" s="68">
        <v>0</v>
      </c>
      <c r="F824" s="77">
        <v>0</v>
      </c>
      <c r="G824" s="78">
        <v>0</v>
      </c>
      <c r="H824" s="77">
        <v>0</v>
      </c>
      <c r="I824" s="78">
        <v>0</v>
      </c>
      <c r="J824" s="77">
        <v>0</v>
      </c>
      <c r="K824" s="78">
        <v>0</v>
      </c>
      <c r="L824" s="77">
        <v>0</v>
      </c>
      <c r="M824" s="78">
        <v>0</v>
      </c>
      <c r="N824" s="67" t="s">
        <v>794</v>
      </c>
      <c r="O824" s="73"/>
      <c r="P824" s="74"/>
      <c r="Q824" s="67" t="s">
        <v>6</v>
      </c>
      <c r="R824" s="67" t="s">
        <v>6</v>
      </c>
    </row>
    <row r="825" spans="2:18" ht="18.95" hidden="1" customHeight="1">
      <c r="B825" s="66" t="s">
        <v>1248</v>
      </c>
      <c r="C825" s="66" t="s">
        <v>1249</v>
      </c>
      <c r="D825" s="67" t="s">
        <v>1172</v>
      </c>
      <c r="E825" s="68">
        <v>74</v>
      </c>
      <c r="F825" s="77">
        <v>0</v>
      </c>
      <c r="G825" s="79">
        <f>TRUNC($E825*F825)</f>
        <v>0</v>
      </c>
      <c r="H825" s="77">
        <v>0</v>
      </c>
      <c r="I825" s="79">
        <f>TRUNC($E825*H825)</f>
        <v>0</v>
      </c>
      <c r="J825" s="77">
        <v>40890.699999999997</v>
      </c>
      <c r="K825" s="79">
        <f>TRUNC($E825*J825)</f>
        <v>3025911</v>
      </c>
      <c r="L825" s="77">
        <f>F825+H825+J825</f>
        <v>40890.699999999997</v>
      </c>
      <c r="M825" s="79">
        <f t="shared" ref="M825:M827" si="360">G825+I825+K825</f>
        <v>3025911</v>
      </c>
      <c r="N825" s="67" t="s">
        <v>6</v>
      </c>
      <c r="O825" s="73"/>
      <c r="P825" s="74"/>
      <c r="Q825" s="67" t="s">
        <v>6</v>
      </c>
      <c r="R825" s="67" t="s">
        <v>6</v>
      </c>
    </row>
    <row r="826" spans="2:18" ht="18.95" hidden="1" customHeight="1">
      <c r="B826" s="66" t="s">
        <v>1250</v>
      </c>
      <c r="C826" s="66" t="s">
        <v>1251</v>
      </c>
      <c r="D826" s="67" t="s">
        <v>295</v>
      </c>
      <c r="E826" s="68">
        <v>24</v>
      </c>
      <c r="F826" s="77">
        <v>24555.200000000001</v>
      </c>
      <c r="G826" s="79">
        <f>TRUNC($E826*F826)</f>
        <v>589324</v>
      </c>
      <c r="H826" s="77">
        <v>127932.8</v>
      </c>
      <c r="I826" s="79">
        <f>TRUNC($E826*H826)</f>
        <v>3070387</v>
      </c>
      <c r="J826" s="77">
        <v>0</v>
      </c>
      <c r="K826" s="79">
        <f>TRUNC($E826*J826)</f>
        <v>0</v>
      </c>
      <c r="L826" s="77">
        <f>F826+H826+J826</f>
        <v>152488</v>
      </c>
      <c r="M826" s="79">
        <f t="shared" si="360"/>
        <v>3659711</v>
      </c>
      <c r="N826" s="67" t="s">
        <v>6</v>
      </c>
      <c r="O826" s="73"/>
      <c r="P826" s="74"/>
      <c r="Q826" s="67" t="s">
        <v>6</v>
      </c>
      <c r="R826" s="67" t="s">
        <v>6</v>
      </c>
    </row>
    <row r="827" spans="2:18" ht="18.95" hidden="1" customHeight="1">
      <c r="B827" s="66" t="s">
        <v>1252</v>
      </c>
      <c r="C827" s="66" t="s">
        <v>1253</v>
      </c>
      <c r="D827" s="67" t="s">
        <v>1254</v>
      </c>
      <c r="E827" s="68">
        <v>360</v>
      </c>
      <c r="F827" s="77">
        <v>2131.5</v>
      </c>
      <c r="G827" s="79">
        <f>TRUNC($E827*F827)</f>
        <v>767340</v>
      </c>
      <c r="H827" s="77">
        <v>3310.4</v>
      </c>
      <c r="I827" s="79">
        <f>TRUNC($E827*H827)</f>
        <v>1191744</v>
      </c>
      <c r="J827" s="77">
        <v>609.6</v>
      </c>
      <c r="K827" s="79">
        <f>TRUNC($E827*J827)</f>
        <v>219456</v>
      </c>
      <c r="L827" s="77">
        <f>F827+H827+J827</f>
        <v>6051.5</v>
      </c>
      <c r="M827" s="79">
        <f t="shared" si="360"/>
        <v>2178540</v>
      </c>
      <c r="N827" s="67" t="s">
        <v>6</v>
      </c>
      <c r="O827" s="73"/>
      <c r="P827" s="74"/>
      <c r="Q827" s="67" t="s">
        <v>6</v>
      </c>
      <c r="R827" s="67" t="s">
        <v>6</v>
      </c>
    </row>
    <row r="828" spans="2:18" ht="18.95" hidden="1" customHeight="1">
      <c r="B828" s="66" t="s">
        <v>6</v>
      </c>
      <c r="C828" s="66" t="s">
        <v>6</v>
      </c>
      <c r="D828" s="67" t="s">
        <v>6</v>
      </c>
      <c r="E828" s="68">
        <v>0</v>
      </c>
      <c r="F828" s="77">
        <v>0</v>
      </c>
      <c r="G828" s="78">
        <v>0</v>
      </c>
      <c r="H828" s="77">
        <v>0</v>
      </c>
      <c r="I828" s="78">
        <v>0</v>
      </c>
      <c r="J828" s="77">
        <v>0</v>
      </c>
      <c r="K828" s="78">
        <v>0</v>
      </c>
      <c r="L828" s="77">
        <v>0</v>
      </c>
      <c r="M828" s="78">
        <v>0</v>
      </c>
      <c r="N828" s="67" t="s">
        <v>794</v>
      </c>
      <c r="O828" s="73"/>
      <c r="P828" s="74"/>
      <c r="Q828" s="67" t="s">
        <v>6</v>
      </c>
      <c r="R828" s="67" t="s">
        <v>6</v>
      </c>
    </row>
    <row r="829" spans="2:18" s="80" customFormat="1" ht="18.95" hidden="1" customHeight="1">
      <c r="B829" s="81" t="s">
        <v>1331</v>
      </c>
      <c r="C829" s="81" t="s">
        <v>6</v>
      </c>
      <c r="D829" s="82" t="s">
        <v>6</v>
      </c>
      <c r="E829" s="83">
        <v>0</v>
      </c>
      <c r="F829" s="84">
        <v>0</v>
      </c>
      <c r="G829" s="85">
        <f>SUM(G831:G892)</f>
        <v>32529290</v>
      </c>
      <c r="H829" s="84">
        <v>0</v>
      </c>
      <c r="I829" s="85">
        <f t="shared" ref="I829:M829" si="361">SUM(I831:I892)</f>
        <v>73505753</v>
      </c>
      <c r="J829" s="84">
        <v>0</v>
      </c>
      <c r="K829" s="85">
        <f t="shared" si="361"/>
        <v>27878891</v>
      </c>
      <c r="L829" s="84">
        <v>0</v>
      </c>
      <c r="M829" s="85">
        <f t="shared" si="361"/>
        <v>133913934</v>
      </c>
      <c r="N829" s="82" t="s">
        <v>694</v>
      </c>
      <c r="O829" s="86"/>
      <c r="P829" s="87"/>
      <c r="Q829" s="82" t="s">
        <v>6</v>
      </c>
      <c r="R829" s="82" t="s">
        <v>6</v>
      </c>
    </row>
    <row r="830" spans="2:18" ht="18.95" hidden="1" customHeight="1">
      <c r="B830" s="66" t="s">
        <v>1170</v>
      </c>
      <c r="C830" s="66" t="s">
        <v>6</v>
      </c>
      <c r="D830" s="67" t="s">
        <v>6</v>
      </c>
      <c r="E830" s="68">
        <v>0</v>
      </c>
      <c r="F830" s="77">
        <v>0</v>
      </c>
      <c r="G830" s="78">
        <v>0</v>
      </c>
      <c r="H830" s="77">
        <v>0</v>
      </c>
      <c r="I830" s="78">
        <v>0</v>
      </c>
      <c r="J830" s="77">
        <v>0</v>
      </c>
      <c r="K830" s="78">
        <v>0</v>
      </c>
      <c r="L830" s="77">
        <v>0</v>
      </c>
      <c r="M830" s="78">
        <v>0</v>
      </c>
      <c r="N830" s="67" t="s">
        <v>1256</v>
      </c>
      <c r="O830" s="73"/>
      <c r="P830" s="74"/>
      <c r="Q830" s="67" t="s">
        <v>6</v>
      </c>
      <c r="R830" s="67" t="s">
        <v>6</v>
      </c>
    </row>
    <row r="831" spans="2:18" ht="18.95" hidden="1" customHeight="1">
      <c r="B831" s="66" t="s">
        <v>1171</v>
      </c>
      <c r="C831" s="66" t="s">
        <v>1107</v>
      </c>
      <c r="D831" s="67" t="s">
        <v>1172</v>
      </c>
      <c r="E831" s="68">
        <v>323</v>
      </c>
      <c r="F831" s="77">
        <v>589.29999999999995</v>
      </c>
      <c r="G831" s="79">
        <f t="shared" ref="G831:G843" si="362">TRUNC($E831*F831)</f>
        <v>190343</v>
      </c>
      <c r="H831" s="77">
        <v>1491.6</v>
      </c>
      <c r="I831" s="79">
        <f t="shared" ref="I831:I843" si="363">TRUNC($E831*H831)</f>
        <v>481786</v>
      </c>
      <c r="J831" s="77">
        <v>787.7</v>
      </c>
      <c r="K831" s="79">
        <f t="shared" ref="K831:K843" si="364">TRUNC($E831*J831)</f>
        <v>254427</v>
      </c>
      <c r="L831" s="77">
        <f t="shared" ref="L831:L843" si="365">F831+H831+J831</f>
        <v>2868.5999999999995</v>
      </c>
      <c r="M831" s="79">
        <f t="shared" ref="M831:M843" si="366">G831+I831+K831</f>
        <v>926556</v>
      </c>
      <c r="N831" s="67" t="s">
        <v>6</v>
      </c>
      <c r="O831" s="73"/>
      <c r="P831" s="74"/>
      <c r="Q831" s="67" t="s">
        <v>1173</v>
      </c>
      <c r="R831" s="67" t="s">
        <v>6</v>
      </c>
    </row>
    <row r="832" spans="2:18" ht="18.95" hidden="1" customHeight="1">
      <c r="B832" s="66" t="s">
        <v>1174</v>
      </c>
      <c r="C832" s="66" t="s">
        <v>1106</v>
      </c>
      <c r="D832" s="67" t="s">
        <v>1172</v>
      </c>
      <c r="E832" s="68">
        <v>291</v>
      </c>
      <c r="F832" s="77">
        <v>286.3</v>
      </c>
      <c r="G832" s="79">
        <f t="shared" si="362"/>
        <v>83313</v>
      </c>
      <c r="H832" s="77">
        <v>784.8</v>
      </c>
      <c r="I832" s="79">
        <f t="shared" si="363"/>
        <v>228376</v>
      </c>
      <c r="J832" s="77">
        <v>367.4</v>
      </c>
      <c r="K832" s="79">
        <f t="shared" si="364"/>
        <v>106913</v>
      </c>
      <c r="L832" s="77">
        <f t="shared" si="365"/>
        <v>1438.5</v>
      </c>
      <c r="M832" s="79">
        <f t="shared" si="366"/>
        <v>418602</v>
      </c>
      <c r="N832" s="67" t="s">
        <v>6</v>
      </c>
      <c r="O832" s="73"/>
      <c r="P832" s="74"/>
      <c r="Q832" s="67" t="s">
        <v>6</v>
      </c>
      <c r="R832" s="67" t="s">
        <v>6</v>
      </c>
    </row>
    <row r="833" spans="2:18" ht="18.95" hidden="1" customHeight="1">
      <c r="B833" s="66" t="s">
        <v>1266</v>
      </c>
      <c r="C833" s="66" t="s">
        <v>1267</v>
      </c>
      <c r="D833" s="67" t="s">
        <v>295</v>
      </c>
      <c r="E833" s="68">
        <v>46</v>
      </c>
      <c r="F833" s="77">
        <v>6327.8</v>
      </c>
      <c r="G833" s="79">
        <f t="shared" si="362"/>
        <v>291078</v>
      </c>
      <c r="H833" s="77">
        <v>8250.4</v>
      </c>
      <c r="I833" s="79">
        <f t="shared" si="363"/>
        <v>379518</v>
      </c>
      <c r="J833" s="77">
        <v>5097.3</v>
      </c>
      <c r="K833" s="79">
        <f t="shared" si="364"/>
        <v>234475</v>
      </c>
      <c r="L833" s="77">
        <f t="shared" si="365"/>
        <v>19675.5</v>
      </c>
      <c r="M833" s="79">
        <f t="shared" si="366"/>
        <v>905071</v>
      </c>
      <c r="N833" s="67" t="s">
        <v>6</v>
      </c>
      <c r="O833" s="73"/>
      <c r="P833" s="74"/>
      <c r="Q833" s="67" t="s">
        <v>6</v>
      </c>
      <c r="R833" s="67" t="s">
        <v>6</v>
      </c>
    </row>
    <row r="834" spans="2:18" ht="18.95" hidden="1" customHeight="1">
      <c r="B834" s="66" t="s">
        <v>1176</v>
      </c>
      <c r="C834" s="66" t="s">
        <v>1177</v>
      </c>
      <c r="D834" s="67" t="s">
        <v>793</v>
      </c>
      <c r="E834" s="68">
        <v>56</v>
      </c>
      <c r="F834" s="77">
        <v>918</v>
      </c>
      <c r="G834" s="79">
        <f t="shared" si="362"/>
        <v>51408</v>
      </c>
      <c r="H834" s="77">
        <v>204.8</v>
      </c>
      <c r="I834" s="79">
        <f t="shared" si="363"/>
        <v>11468</v>
      </c>
      <c r="J834" s="77">
        <v>17</v>
      </c>
      <c r="K834" s="79">
        <f t="shared" si="364"/>
        <v>952</v>
      </c>
      <c r="L834" s="77">
        <f t="shared" si="365"/>
        <v>1139.8</v>
      </c>
      <c r="M834" s="79">
        <f t="shared" si="366"/>
        <v>63828</v>
      </c>
      <c r="N834" s="67" t="s">
        <v>6</v>
      </c>
      <c r="O834" s="73"/>
      <c r="P834" s="74"/>
      <c r="Q834" s="67" t="s">
        <v>6</v>
      </c>
      <c r="R834" s="67" t="s">
        <v>6</v>
      </c>
    </row>
    <row r="835" spans="2:18" ht="18.95" hidden="1" customHeight="1">
      <c r="B835" s="66" t="s">
        <v>1176</v>
      </c>
      <c r="C835" s="66" t="s">
        <v>1178</v>
      </c>
      <c r="D835" s="67" t="s">
        <v>793</v>
      </c>
      <c r="E835" s="68">
        <v>30</v>
      </c>
      <c r="F835" s="77">
        <v>2465.1999999999998</v>
      </c>
      <c r="G835" s="79">
        <f t="shared" si="362"/>
        <v>73956</v>
      </c>
      <c r="H835" s="77">
        <v>814.4</v>
      </c>
      <c r="I835" s="79">
        <f t="shared" si="363"/>
        <v>24432</v>
      </c>
      <c r="J835" s="77">
        <v>34.299999999999997</v>
      </c>
      <c r="K835" s="79">
        <f t="shared" si="364"/>
        <v>1029</v>
      </c>
      <c r="L835" s="77">
        <f t="shared" si="365"/>
        <v>3313.9</v>
      </c>
      <c r="M835" s="79">
        <f t="shared" si="366"/>
        <v>99417</v>
      </c>
      <c r="N835" s="67" t="s">
        <v>6</v>
      </c>
      <c r="O835" s="73"/>
      <c r="P835" s="74"/>
      <c r="Q835" s="67" t="s">
        <v>6</v>
      </c>
      <c r="R835" s="67" t="s">
        <v>6</v>
      </c>
    </row>
    <row r="836" spans="2:18" ht="18.95" hidden="1" customHeight="1">
      <c r="B836" s="66" t="s">
        <v>1179</v>
      </c>
      <c r="C836" s="66" t="s">
        <v>6</v>
      </c>
      <c r="D836" s="67" t="s">
        <v>793</v>
      </c>
      <c r="E836" s="68">
        <v>86</v>
      </c>
      <c r="F836" s="77">
        <v>0</v>
      </c>
      <c r="G836" s="79">
        <f t="shared" si="362"/>
        <v>0</v>
      </c>
      <c r="H836" s="77">
        <v>2383.1999999999998</v>
      </c>
      <c r="I836" s="79">
        <f t="shared" si="363"/>
        <v>204955</v>
      </c>
      <c r="J836" s="77">
        <v>130.1</v>
      </c>
      <c r="K836" s="79">
        <f t="shared" si="364"/>
        <v>11188</v>
      </c>
      <c r="L836" s="77">
        <f t="shared" si="365"/>
        <v>2513.2999999999997</v>
      </c>
      <c r="M836" s="79">
        <f t="shared" si="366"/>
        <v>216143</v>
      </c>
      <c r="N836" s="67" t="s">
        <v>6</v>
      </c>
      <c r="O836" s="73"/>
      <c r="P836" s="74"/>
      <c r="Q836" s="67" t="s">
        <v>6</v>
      </c>
      <c r="R836" s="67" t="s">
        <v>6</v>
      </c>
    </row>
    <row r="837" spans="2:18" ht="18.95" hidden="1" customHeight="1">
      <c r="B837" s="66" t="s">
        <v>1180</v>
      </c>
      <c r="C837" s="66" t="s">
        <v>1181</v>
      </c>
      <c r="D837" s="67" t="s">
        <v>793</v>
      </c>
      <c r="E837" s="68">
        <v>165</v>
      </c>
      <c r="F837" s="77">
        <v>207.5</v>
      </c>
      <c r="G837" s="79">
        <f t="shared" si="362"/>
        <v>34237</v>
      </c>
      <c r="H837" s="77">
        <v>572.79999999999995</v>
      </c>
      <c r="I837" s="79">
        <f t="shared" si="363"/>
        <v>94512</v>
      </c>
      <c r="J837" s="77">
        <v>307.2</v>
      </c>
      <c r="K837" s="79">
        <f t="shared" si="364"/>
        <v>50688</v>
      </c>
      <c r="L837" s="77">
        <f t="shared" si="365"/>
        <v>1087.5</v>
      </c>
      <c r="M837" s="79">
        <f t="shared" si="366"/>
        <v>179437</v>
      </c>
      <c r="N837" s="67" t="s">
        <v>6</v>
      </c>
      <c r="O837" s="73"/>
      <c r="P837" s="74"/>
      <c r="Q837" s="67" t="s">
        <v>6</v>
      </c>
      <c r="R837" s="67" t="s">
        <v>6</v>
      </c>
    </row>
    <row r="838" spans="2:18" ht="18.95" hidden="1" customHeight="1">
      <c r="B838" s="66" t="s">
        <v>1182</v>
      </c>
      <c r="C838" s="66" t="s">
        <v>6</v>
      </c>
      <c r="D838" s="67" t="s">
        <v>1172</v>
      </c>
      <c r="E838" s="68">
        <v>134</v>
      </c>
      <c r="F838" s="77">
        <v>82.7</v>
      </c>
      <c r="G838" s="79">
        <f t="shared" si="362"/>
        <v>11081</v>
      </c>
      <c r="H838" s="77">
        <v>114.4</v>
      </c>
      <c r="I838" s="79">
        <f t="shared" si="363"/>
        <v>15329</v>
      </c>
      <c r="J838" s="77">
        <v>74.599999999999994</v>
      </c>
      <c r="K838" s="79">
        <f t="shared" si="364"/>
        <v>9996</v>
      </c>
      <c r="L838" s="77">
        <f t="shared" si="365"/>
        <v>271.70000000000005</v>
      </c>
      <c r="M838" s="79">
        <f t="shared" si="366"/>
        <v>36406</v>
      </c>
      <c r="N838" s="67" t="s">
        <v>6</v>
      </c>
      <c r="O838" s="73"/>
      <c r="P838" s="74"/>
      <c r="Q838" s="67" t="s">
        <v>6</v>
      </c>
      <c r="R838" s="67" t="s">
        <v>6</v>
      </c>
    </row>
    <row r="839" spans="2:18" ht="18.95" hidden="1" customHeight="1">
      <c r="B839" s="66" t="s">
        <v>1183</v>
      </c>
      <c r="C839" s="66" t="s">
        <v>1184</v>
      </c>
      <c r="D839" s="67" t="s">
        <v>1172</v>
      </c>
      <c r="E839" s="68">
        <v>103</v>
      </c>
      <c r="F839" s="77">
        <v>377.1</v>
      </c>
      <c r="G839" s="79">
        <f t="shared" si="362"/>
        <v>38841</v>
      </c>
      <c r="H839" s="77">
        <v>3880.8</v>
      </c>
      <c r="I839" s="79">
        <f t="shared" si="363"/>
        <v>399722</v>
      </c>
      <c r="J839" s="77">
        <v>484.3</v>
      </c>
      <c r="K839" s="79">
        <f t="shared" si="364"/>
        <v>49882</v>
      </c>
      <c r="L839" s="77">
        <f t="shared" si="365"/>
        <v>4742.2000000000007</v>
      </c>
      <c r="M839" s="79">
        <f t="shared" si="366"/>
        <v>488445</v>
      </c>
      <c r="N839" s="67" t="s">
        <v>6</v>
      </c>
      <c r="O839" s="73"/>
      <c r="P839" s="74"/>
      <c r="Q839" s="67" t="s">
        <v>6</v>
      </c>
      <c r="R839" s="67" t="s">
        <v>6</v>
      </c>
    </row>
    <row r="840" spans="2:18" ht="18.95" hidden="1" customHeight="1">
      <c r="B840" s="66" t="s">
        <v>1185</v>
      </c>
      <c r="C840" s="66" t="s">
        <v>1184</v>
      </c>
      <c r="D840" s="67" t="s">
        <v>1172</v>
      </c>
      <c r="E840" s="68">
        <v>34</v>
      </c>
      <c r="F840" s="77">
        <v>667.7</v>
      </c>
      <c r="G840" s="79">
        <f t="shared" si="362"/>
        <v>22701</v>
      </c>
      <c r="H840" s="77">
        <v>8460</v>
      </c>
      <c r="I840" s="79">
        <f t="shared" si="363"/>
        <v>287640</v>
      </c>
      <c r="J840" s="77">
        <v>594.5</v>
      </c>
      <c r="K840" s="79">
        <f t="shared" si="364"/>
        <v>20213</v>
      </c>
      <c r="L840" s="77">
        <f t="shared" si="365"/>
        <v>9722.2000000000007</v>
      </c>
      <c r="M840" s="79">
        <f t="shared" si="366"/>
        <v>330554</v>
      </c>
      <c r="N840" s="67" t="s">
        <v>6</v>
      </c>
      <c r="O840" s="73"/>
      <c r="P840" s="74"/>
      <c r="Q840" s="67" t="s">
        <v>6</v>
      </c>
      <c r="R840" s="67" t="s">
        <v>6</v>
      </c>
    </row>
    <row r="841" spans="2:18" ht="18.95" hidden="1" customHeight="1">
      <c r="B841" s="66" t="s">
        <v>1186</v>
      </c>
      <c r="C841" s="66" t="s">
        <v>1187</v>
      </c>
      <c r="D841" s="67" t="s">
        <v>8</v>
      </c>
      <c r="E841" s="68">
        <v>2</v>
      </c>
      <c r="F841" s="77">
        <v>7640.7</v>
      </c>
      <c r="G841" s="79">
        <f t="shared" si="362"/>
        <v>15281</v>
      </c>
      <c r="H841" s="77">
        <v>52852</v>
      </c>
      <c r="I841" s="79">
        <f t="shared" si="363"/>
        <v>105704</v>
      </c>
      <c r="J841" s="77">
        <v>0</v>
      </c>
      <c r="K841" s="79">
        <f t="shared" si="364"/>
        <v>0</v>
      </c>
      <c r="L841" s="77">
        <f t="shared" si="365"/>
        <v>60492.7</v>
      </c>
      <c r="M841" s="79">
        <f t="shared" si="366"/>
        <v>120985</v>
      </c>
      <c r="N841" s="67" t="s">
        <v>6</v>
      </c>
      <c r="O841" s="73"/>
      <c r="P841" s="74"/>
      <c r="Q841" s="67" t="s">
        <v>6</v>
      </c>
      <c r="R841" s="67" t="s">
        <v>6</v>
      </c>
    </row>
    <row r="842" spans="2:18" ht="18.95" hidden="1" customHeight="1">
      <c r="B842" s="66" t="s">
        <v>1186</v>
      </c>
      <c r="C842" s="66" t="s">
        <v>1188</v>
      </c>
      <c r="D842" s="67" t="s">
        <v>8</v>
      </c>
      <c r="E842" s="68">
        <v>2</v>
      </c>
      <c r="F842" s="77">
        <v>9757.9</v>
      </c>
      <c r="G842" s="79">
        <f t="shared" si="362"/>
        <v>19515</v>
      </c>
      <c r="H842" s="77">
        <v>70196</v>
      </c>
      <c r="I842" s="79">
        <f t="shared" si="363"/>
        <v>140392</v>
      </c>
      <c r="J842" s="77">
        <v>0</v>
      </c>
      <c r="K842" s="79">
        <f t="shared" si="364"/>
        <v>0</v>
      </c>
      <c r="L842" s="77">
        <f t="shared" si="365"/>
        <v>79953.899999999994</v>
      </c>
      <c r="M842" s="79">
        <f t="shared" si="366"/>
        <v>159907</v>
      </c>
      <c r="N842" s="67" t="s">
        <v>6</v>
      </c>
      <c r="O842" s="73"/>
      <c r="P842" s="74"/>
      <c r="Q842" s="67" t="s">
        <v>6</v>
      </c>
      <c r="R842" s="67" t="s">
        <v>6</v>
      </c>
    </row>
    <row r="843" spans="2:18" ht="18.95" hidden="1" customHeight="1">
      <c r="B843" s="66" t="s">
        <v>1189</v>
      </c>
      <c r="C843" s="66" t="s">
        <v>6</v>
      </c>
      <c r="D843" s="67" t="s">
        <v>8</v>
      </c>
      <c r="E843" s="68">
        <v>2</v>
      </c>
      <c r="F843" s="77">
        <v>2236.9</v>
      </c>
      <c r="G843" s="79">
        <f t="shared" si="362"/>
        <v>4473</v>
      </c>
      <c r="H843" s="77">
        <v>3995.2</v>
      </c>
      <c r="I843" s="79">
        <f t="shared" si="363"/>
        <v>7990</v>
      </c>
      <c r="J843" s="77">
        <v>550</v>
      </c>
      <c r="K843" s="79">
        <f t="shared" si="364"/>
        <v>1100</v>
      </c>
      <c r="L843" s="77">
        <f t="shared" si="365"/>
        <v>6782.1</v>
      </c>
      <c r="M843" s="79">
        <f t="shared" si="366"/>
        <v>13563</v>
      </c>
      <c r="N843" s="67" t="s">
        <v>6</v>
      </c>
      <c r="O843" s="73"/>
      <c r="P843" s="74"/>
      <c r="Q843" s="67" t="s">
        <v>6</v>
      </c>
      <c r="R843" s="67" t="s">
        <v>6</v>
      </c>
    </row>
    <row r="844" spans="2:18" ht="18.95" hidden="1" customHeight="1">
      <c r="B844" s="66" t="s">
        <v>1295</v>
      </c>
      <c r="C844" s="66" t="s">
        <v>6</v>
      </c>
      <c r="D844" s="67" t="s">
        <v>6</v>
      </c>
      <c r="E844" s="68">
        <v>0</v>
      </c>
      <c r="F844" s="77">
        <v>0</v>
      </c>
      <c r="G844" s="78">
        <v>0</v>
      </c>
      <c r="H844" s="77">
        <v>0</v>
      </c>
      <c r="I844" s="78">
        <v>0</v>
      </c>
      <c r="J844" s="77">
        <v>0</v>
      </c>
      <c r="K844" s="78">
        <v>0</v>
      </c>
      <c r="L844" s="77">
        <v>0</v>
      </c>
      <c r="M844" s="78">
        <v>0</v>
      </c>
      <c r="N844" s="67" t="s">
        <v>794</v>
      </c>
      <c r="O844" s="73"/>
      <c r="P844" s="74"/>
      <c r="Q844" s="67" t="s">
        <v>6</v>
      </c>
      <c r="R844" s="67" t="s">
        <v>6</v>
      </c>
    </row>
    <row r="845" spans="2:18" ht="18.95" hidden="1" customHeight="1">
      <c r="B845" s="66" t="s">
        <v>1296</v>
      </c>
      <c r="C845" s="66" t="s">
        <v>1297</v>
      </c>
      <c r="D845" s="67" t="s">
        <v>793</v>
      </c>
      <c r="E845" s="68">
        <v>308</v>
      </c>
      <c r="F845" s="77">
        <v>914.5</v>
      </c>
      <c r="G845" s="79">
        <f t="shared" ref="G845:G850" si="367">TRUNC($E845*F845)</f>
        <v>281666</v>
      </c>
      <c r="H845" s="77">
        <v>9744.7999999999993</v>
      </c>
      <c r="I845" s="79">
        <f t="shared" ref="I845:I850" si="368">TRUNC($E845*H845)</f>
        <v>3001398</v>
      </c>
      <c r="J845" s="77">
        <v>843</v>
      </c>
      <c r="K845" s="79">
        <f t="shared" ref="K845:K850" si="369">TRUNC($E845*J845)</f>
        <v>259644</v>
      </c>
      <c r="L845" s="77">
        <f t="shared" ref="L845:L850" si="370">F845+H845+J845</f>
        <v>11502.3</v>
      </c>
      <c r="M845" s="79">
        <f t="shared" ref="M845:M850" si="371">G845+I845+K845</f>
        <v>3542708</v>
      </c>
      <c r="N845" s="67" t="s">
        <v>6</v>
      </c>
      <c r="O845" s="73"/>
      <c r="P845" s="74"/>
      <c r="Q845" s="67" t="s">
        <v>6</v>
      </c>
      <c r="R845" s="67" t="s">
        <v>6</v>
      </c>
    </row>
    <row r="846" spans="2:18" ht="18.95" hidden="1" customHeight="1">
      <c r="B846" s="66" t="s">
        <v>1332</v>
      </c>
      <c r="C846" s="66" t="s">
        <v>1333</v>
      </c>
      <c r="D846" s="67" t="s">
        <v>1172</v>
      </c>
      <c r="E846" s="68">
        <v>28</v>
      </c>
      <c r="F846" s="77">
        <v>738.5</v>
      </c>
      <c r="G846" s="79">
        <f t="shared" si="367"/>
        <v>20678</v>
      </c>
      <c r="H846" s="77">
        <v>1732.8</v>
      </c>
      <c r="I846" s="79">
        <f t="shared" si="368"/>
        <v>48518</v>
      </c>
      <c r="J846" s="77">
        <v>680.6</v>
      </c>
      <c r="K846" s="79">
        <f t="shared" si="369"/>
        <v>19056</v>
      </c>
      <c r="L846" s="77">
        <f t="shared" si="370"/>
        <v>3151.9</v>
      </c>
      <c r="M846" s="79">
        <f t="shared" si="371"/>
        <v>88252</v>
      </c>
      <c r="N846" s="67" t="s">
        <v>6</v>
      </c>
      <c r="O846" s="73"/>
      <c r="P846" s="74"/>
      <c r="Q846" s="67" t="s">
        <v>6</v>
      </c>
      <c r="R846" s="67" t="s">
        <v>6</v>
      </c>
    </row>
    <row r="847" spans="2:18" ht="18.95" hidden="1" customHeight="1">
      <c r="B847" s="66" t="s">
        <v>1334</v>
      </c>
      <c r="C847" s="66" t="s">
        <v>6</v>
      </c>
      <c r="D847" s="67" t="s">
        <v>793</v>
      </c>
      <c r="E847" s="68">
        <v>56</v>
      </c>
      <c r="F847" s="77">
        <v>1878.8</v>
      </c>
      <c r="G847" s="79">
        <f t="shared" si="367"/>
        <v>105212</v>
      </c>
      <c r="H847" s="77">
        <v>3780.8</v>
      </c>
      <c r="I847" s="79">
        <f t="shared" si="368"/>
        <v>211724</v>
      </c>
      <c r="J847" s="77">
        <v>2338.1999999999998</v>
      </c>
      <c r="K847" s="79">
        <f t="shared" si="369"/>
        <v>130939</v>
      </c>
      <c r="L847" s="77">
        <f t="shared" si="370"/>
        <v>7997.8</v>
      </c>
      <c r="M847" s="79">
        <f t="shared" si="371"/>
        <v>447875</v>
      </c>
      <c r="N847" s="67" t="s">
        <v>6</v>
      </c>
      <c r="O847" s="73"/>
      <c r="P847" s="74"/>
      <c r="Q847" s="67" t="s">
        <v>6</v>
      </c>
      <c r="R847" s="67" t="s">
        <v>6</v>
      </c>
    </row>
    <row r="848" spans="2:18" ht="18.95" hidden="1" customHeight="1">
      <c r="B848" s="66" t="s">
        <v>1298</v>
      </c>
      <c r="C848" s="66" t="s">
        <v>1299</v>
      </c>
      <c r="D848" s="67" t="s">
        <v>793</v>
      </c>
      <c r="E848" s="68">
        <v>322</v>
      </c>
      <c r="F848" s="77">
        <v>1462.9</v>
      </c>
      <c r="G848" s="79">
        <f t="shared" si="367"/>
        <v>471053</v>
      </c>
      <c r="H848" s="77">
        <v>169.6</v>
      </c>
      <c r="I848" s="79">
        <f t="shared" si="368"/>
        <v>54611</v>
      </c>
      <c r="J848" s="77">
        <v>11.8</v>
      </c>
      <c r="K848" s="79">
        <f t="shared" si="369"/>
        <v>3799</v>
      </c>
      <c r="L848" s="77">
        <f t="shared" si="370"/>
        <v>1644.3</v>
      </c>
      <c r="M848" s="79">
        <f t="shared" si="371"/>
        <v>529463</v>
      </c>
      <c r="N848" s="67" t="s">
        <v>6</v>
      </c>
      <c r="O848" s="73"/>
      <c r="P848" s="74"/>
      <c r="Q848" s="67" t="s">
        <v>6</v>
      </c>
      <c r="R848" s="67" t="s">
        <v>6</v>
      </c>
    </row>
    <row r="849" spans="2:18" ht="18.95" hidden="1" customHeight="1">
      <c r="B849" s="66" t="s">
        <v>1298</v>
      </c>
      <c r="C849" s="66" t="s">
        <v>1335</v>
      </c>
      <c r="D849" s="67" t="s">
        <v>793</v>
      </c>
      <c r="E849" s="68">
        <v>28</v>
      </c>
      <c r="F849" s="77">
        <v>1788.6</v>
      </c>
      <c r="G849" s="79">
        <f t="shared" si="367"/>
        <v>50080</v>
      </c>
      <c r="H849" s="77">
        <v>169.6</v>
      </c>
      <c r="I849" s="79">
        <f t="shared" si="368"/>
        <v>4748</v>
      </c>
      <c r="J849" s="77">
        <v>11.8</v>
      </c>
      <c r="K849" s="79">
        <f t="shared" si="369"/>
        <v>330</v>
      </c>
      <c r="L849" s="77">
        <f t="shared" si="370"/>
        <v>1969.9999999999998</v>
      </c>
      <c r="M849" s="79">
        <f t="shared" si="371"/>
        <v>55158</v>
      </c>
      <c r="N849" s="67" t="s">
        <v>6</v>
      </c>
      <c r="O849" s="73"/>
      <c r="P849" s="74"/>
      <c r="Q849" s="67" t="s">
        <v>6</v>
      </c>
      <c r="R849" s="67" t="s">
        <v>6</v>
      </c>
    </row>
    <row r="850" spans="2:18" ht="18.95" hidden="1" customHeight="1">
      <c r="B850" s="66" t="s">
        <v>1300</v>
      </c>
      <c r="C850" s="66" t="s">
        <v>6</v>
      </c>
      <c r="D850" s="67" t="s">
        <v>1172</v>
      </c>
      <c r="E850" s="68">
        <v>2</v>
      </c>
      <c r="F850" s="77">
        <v>866.9</v>
      </c>
      <c r="G850" s="79">
        <f t="shared" si="367"/>
        <v>1733</v>
      </c>
      <c r="H850" s="77">
        <v>7812</v>
      </c>
      <c r="I850" s="79">
        <f t="shared" si="368"/>
        <v>15624</v>
      </c>
      <c r="J850" s="77">
        <v>1146.2</v>
      </c>
      <c r="K850" s="79">
        <f t="shared" si="369"/>
        <v>2292</v>
      </c>
      <c r="L850" s="77">
        <f t="shared" si="370"/>
        <v>9825.1</v>
      </c>
      <c r="M850" s="79">
        <f t="shared" si="371"/>
        <v>19649</v>
      </c>
      <c r="N850" s="67" t="s">
        <v>6</v>
      </c>
      <c r="O850" s="73"/>
      <c r="P850" s="74"/>
      <c r="Q850" s="67" t="s">
        <v>6</v>
      </c>
      <c r="R850" s="67" t="s">
        <v>6</v>
      </c>
    </row>
    <row r="851" spans="2:18" ht="18.95" hidden="1" customHeight="1">
      <c r="B851" s="66" t="s">
        <v>1301</v>
      </c>
      <c r="C851" s="66" t="s">
        <v>6</v>
      </c>
      <c r="D851" s="67" t="s">
        <v>6</v>
      </c>
      <c r="E851" s="68">
        <v>0</v>
      </c>
      <c r="F851" s="77">
        <v>0</v>
      </c>
      <c r="G851" s="78">
        <v>0</v>
      </c>
      <c r="H851" s="77">
        <v>0</v>
      </c>
      <c r="I851" s="78">
        <v>0</v>
      </c>
      <c r="J851" s="77">
        <v>0</v>
      </c>
      <c r="K851" s="78">
        <v>0</v>
      </c>
      <c r="L851" s="77">
        <v>0</v>
      </c>
      <c r="M851" s="78">
        <v>0</v>
      </c>
      <c r="N851" s="67" t="s">
        <v>1256</v>
      </c>
      <c r="O851" s="73"/>
      <c r="P851" s="74"/>
      <c r="Q851" s="67" t="s">
        <v>6</v>
      </c>
      <c r="R851" s="67" t="s">
        <v>6</v>
      </c>
    </row>
    <row r="852" spans="2:18" ht="18.95" hidden="1" customHeight="1">
      <c r="B852" s="66" t="s">
        <v>1191</v>
      </c>
      <c r="C852" s="66" t="s">
        <v>1192</v>
      </c>
      <c r="D852" s="67" t="s">
        <v>1172</v>
      </c>
      <c r="E852" s="68">
        <v>34</v>
      </c>
      <c r="F852" s="77">
        <v>405.8</v>
      </c>
      <c r="G852" s="79">
        <f t="shared" ref="G852:G857" si="372">TRUNC($E852*F852)</f>
        <v>13797</v>
      </c>
      <c r="H852" s="77">
        <v>13113.6</v>
      </c>
      <c r="I852" s="79">
        <f t="shared" ref="I852:I857" si="373">TRUNC($E852*H852)</f>
        <v>445862</v>
      </c>
      <c r="J852" s="77">
        <v>0</v>
      </c>
      <c r="K852" s="79">
        <f t="shared" ref="K852:K857" si="374">TRUNC($E852*J852)</f>
        <v>0</v>
      </c>
      <c r="L852" s="77">
        <f t="shared" ref="L852:L857" si="375">F852+H852+J852</f>
        <v>13519.4</v>
      </c>
      <c r="M852" s="79">
        <f t="shared" ref="M852:M857" si="376">G852+I852+K852</f>
        <v>459659</v>
      </c>
      <c r="N852" s="67" t="s">
        <v>6</v>
      </c>
      <c r="O852" s="73"/>
      <c r="P852" s="74"/>
      <c r="Q852" s="67" t="s">
        <v>1193</v>
      </c>
      <c r="R852" s="67" t="s">
        <v>6</v>
      </c>
    </row>
    <row r="853" spans="2:18" ht="18.95" hidden="1" customHeight="1">
      <c r="B853" s="66" t="s">
        <v>1194</v>
      </c>
      <c r="C853" s="66" t="s">
        <v>1195</v>
      </c>
      <c r="D853" s="67" t="s">
        <v>793</v>
      </c>
      <c r="E853" s="68">
        <v>16</v>
      </c>
      <c r="F853" s="77">
        <v>16676.900000000001</v>
      </c>
      <c r="G853" s="79">
        <f t="shared" si="372"/>
        <v>266830</v>
      </c>
      <c r="H853" s="77">
        <v>27207.200000000001</v>
      </c>
      <c r="I853" s="79">
        <f t="shared" si="373"/>
        <v>435315</v>
      </c>
      <c r="J853" s="77">
        <v>0</v>
      </c>
      <c r="K853" s="79">
        <f t="shared" si="374"/>
        <v>0</v>
      </c>
      <c r="L853" s="77">
        <f t="shared" si="375"/>
        <v>43884.100000000006</v>
      </c>
      <c r="M853" s="79">
        <f t="shared" si="376"/>
        <v>702145</v>
      </c>
      <c r="N853" s="67" t="s">
        <v>6</v>
      </c>
      <c r="O853" s="73"/>
      <c r="P853" s="74"/>
      <c r="Q853" s="67" t="s">
        <v>1196</v>
      </c>
      <c r="R853" s="67" t="s">
        <v>6</v>
      </c>
    </row>
    <row r="854" spans="2:18" ht="18.95" hidden="1" customHeight="1">
      <c r="B854" s="66" t="s">
        <v>1197</v>
      </c>
      <c r="C854" s="66" t="s">
        <v>1192</v>
      </c>
      <c r="D854" s="67" t="s">
        <v>1172</v>
      </c>
      <c r="E854" s="68">
        <v>58</v>
      </c>
      <c r="F854" s="77">
        <v>834.5</v>
      </c>
      <c r="G854" s="79">
        <f t="shared" si="372"/>
        <v>48401</v>
      </c>
      <c r="H854" s="77">
        <v>2563.3000000000002</v>
      </c>
      <c r="I854" s="79">
        <f t="shared" si="373"/>
        <v>148671</v>
      </c>
      <c r="J854" s="77">
        <v>1022</v>
      </c>
      <c r="K854" s="79">
        <f t="shared" si="374"/>
        <v>59276</v>
      </c>
      <c r="L854" s="77">
        <f t="shared" si="375"/>
        <v>4419.8</v>
      </c>
      <c r="M854" s="79">
        <f t="shared" si="376"/>
        <v>256348</v>
      </c>
      <c r="N854" s="67" t="s">
        <v>6</v>
      </c>
      <c r="O854" s="73"/>
      <c r="P854" s="74"/>
      <c r="Q854" s="67" t="s">
        <v>1198</v>
      </c>
      <c r="R854" s="67" t="s">
        <v>6</v>
      </c>
    </row>
    <row r="855" spans="2:18" ht="18.95" hidden="1" customHeight="1">
      <c r="B855" s="66" t="s">
        <v>1199</v>
      </c>
      <c r="C855" s="66" t="s">
        <v>1200</v>
      </c>
      <c r="D855" s="67" t="s">
        <v>793</v>
      </c>
      <c r="E855" s="68">
        <v>171</v>
      </c>
      <c r="F855" s="77">
        <v>2042.5</v>
      </c>
      <c r="G855" s="79">
        <f t="shared" si="372"/>
        <v>349267</v>
      </c>
      <c r="H855" s="77">
        <v>0</v>
      </c>
      <c r="I855" s="79">
        <f t="shared" si="373"/>
        <v>0</v>
      </c>
      <c r="J855" s="77">
        <v>0</v>
      </c>
      <c r="K855" s="79">
        <f t="shared" si="374"/>
        <v>0</v>
      </c>
      <c r="L855" s="77">
        <f t="shared" si="375"/>
        <v>2042.5</v>
      </c>
      <c r="M855" s="79">
        <f t="shared" si="376"/>
        <v>349267</v>
      </c>
      <c r="N855" s="67" t="s">
        <v>6</v>
      </c>
      <c r="O855" s="73"/>
      <c r="P855" s="74"/>
      <c r="Q855" s="67" t="s">
        <v>6</v>
      </c>
      <c r="R855" s="67" t="s">
        <v>6</v>
      </c>
    </row>
    <row r="856" spans="2:18" ht="18.95" hidden="1" customHeight="1">
      <c r="B856" s="66" t="s">
        <v>1201</v>
      </c>
      <c r="C856" s="66" t="s">
        <v>1202</v>
      </c>
      <c r="D856" s="67" t="s">
        <v>793</v>
      </c>
      <c r="E856" s="68">
        <v>171</v>
      </c>
      <c r="F856" s="77">
        <v>545.9</v>
      </c>
      <c r="G856" s="79">
        <f t="shared" si="372"/>
        <v>93348</v>
      </c>
      <c r="H856" s="77">
        <v>0</v>
      </c>
      <c r="I856" s="79">
        <f t="shared" si="373"/>
        <v>0</v>
      </c>
      <c r="J856" s="77">
        <v>0</v>
      </c>
      <c r="K856" s="79">
        <f t="shared" si="374"/>
        <v>0</v>
      </c>
      <c r="L856" s="77">
        <f t="shared" si="375"/>
        <v>545.9</v>
      </c>
      <c r="M856" s="79">
        <f t="shared" si="376"/>
        <v>93348</v>
      </c>
      <c r="N856" s="67" t="s">
        <v>6</v>
      </c>
      <c r="O856" s="73"/>
      <c r="P856" s="74"/>
      <c r="Q856" s="67" t="s">
        <v>6</v>
      </c>
      <c r="R856" s="67" t="s">
        <v>6</v>
      </c>
    </row>
    <row r="857" spans="2:18" ht="18.95" hidden="1" customHeight="1">
      <c r="B857" s="66" t="s">
        <v>1203</v>
      </c>
      <c r="C857" s="66" t="s">
        <v>1204</v>
      </c>
      <c r="D857" s="67" t="s">
        <v>294</v>
      </c>
      <c r="E857" s="68">
        <v>35</v>
      </c>
      <c r="F857" s="77">
        <v>670.3</v>
      </c>
      <c r="G857" s="79">
        <f t="shared" si="372"/>
        <v>23460</v>
      </c>
      <c r="H857" s="77">
        <v>2350.4</v>
      </c>
      <c r="I857" s="79">
        <f t="shared" si="373"/>
        <v>82264</v>
      </c>
      <c r="J857" s="77">
        <v>25.8</v>
      </c>
      <c r="K857" s="79">
        <f t="shared" si="374"/>
        <v>903</v>
      </c>
      <c r="L857" s="77">
        <f t="shared" si="375"/>
        <v>3046.5</v>
      </c>
      <c r="M857" s="79">
        <f t="shared" si="376"/>
        <v>106627</v>
      </c>
      <c r="N857" s="67" t="s">
        <v>6</v>
      </c>
      <c r="O857" s="73"/>
      <c r="P857" s="74"/>
      <c r="Q857" s="67" t="s">
        <v>6</v>
      </c>
      <c r="R857" s="67" t="s">
        <v>6</v>
      </c>
    </row>
    <row r="858" spans="2:18" ht="18.95" hidden="1" customHeight="1">
      <c r="B858" s="66" t="s">
        <v>1205</v>
      </c>
      <c r="C858" s="66" t="s">
        <v>6</v>
      </c>
      <c r="D858" s="67" t="s">
        <v>6</v>
      </c>
      <c r="E858" s="68">
        <v>0</v>
      </c>
      <c r="F858" s="77">
        <v>0</v>
      </c>
      <c r="G858" s="78">
        <v>0</v>
      </c>
      <c r="H858" s="77">
        <v>0</v>
      </c>
      <c r="I858" s="78">
        <v>0</v>
      </c>
      <c r="J858" s="77">
        <v>0</v>
      </c>
      <c r="K858" s="78">
        <v>0</v>
      </c>
      <c r="L858" s="77">
        <v>0</v>
      </c>
      <c r="M858" s="78">
        <v>0</v>
      </c>
      <c r="N858" s="67" t="s">
        <v>1256</v>
      </c>
      <c r="O858" s="73"/>
      <c r="P858" s="74"/>
      <c r="Q858" s="67" t="s">
        <v>6</v>
      </c>
      <c r="R858" s="67" t="s">
        <v>6</v>
      </c>
    </row>
    <row r="859" spans="2:18" ht="18.95" hidden="1" customHeight="1">
      <c r="B859" s="66" t="s">
        <v>1206</v>
      </c>
      <c r="C859" s="66" t="s">
        <v>6</v>
      </c>
      <c r="D859" s="67" t="s">
        <v>6</v>
      </c>
      <c r="E859" s="68">
        <v>0</v>
      </c>
      <c r="F859" s="77">
        <v>0</v>
      </c>
      <c r="G859" s="78">
        <v>0</v>
      </c>
      <c r="H859" s="77">
        <v>0</v>
      </c>
      <c r="I859" s="78">
        <v>0</v>
      </c>
      <c r="J859" s="77">
        <v>0</v>
      </c>
      <c r="K859" s="78">
        <v>0</v>
      </c>
      <c r="L859" s="77">
        <v>0</v>
      </c>
      <c r="M859" s="78">
        <v>0</v>
      </c>
      <c r="N859" s="67" t="s">
        <v>794</v>
      </c>
      <c r="O859" s="73"/>
      <c r="P859" s="74"/>
      <c r="Q859" s="67" t="s">
        <v>6</v>
      </c>
      <c r="R859" s="67" t="s">
        <v>6</v>
      </c>
    </row>
    <row r="860" spans="2:18" ht="18.95" hidden="1" customHeight="1">
      <c r="B860" s="66" t="s">
        <v>1207</v>
      </c>
      <c r="C860" s="66" t="s">
        <v>1208</v>
      </c>
      <c r="D860" s="67" t="s">
        <v>10</v>
      </c>
      <c r="E860" s="68">
        <v>1</v>
      </c>
      <c r="F860" s="77">
        <v>285344.3</v>
      </c>
      <c r="G860" s="79">
        <f t="shared" ref="G860:G868" si="377">TRUNC($E860*F860)</f>
        <v>285344</v>
      </c>
      <c r="H860" s="77">
        <v>3674649.6</v>
      </c>
      <c r="I860" s="79">
        <f t="shared" ref="I860:I868" si="378">TRUNC($E860*H860)</f>
        <v>3674649</v>
      </c>
      <c r="J860" s="77">
        <v>1585265</v>
      </c>
      <c r="K860" s="79">
        <f t="shared" ref="K860:K868" si="379">TRUNC($E860*J860)</f>
        <v>1585265</v>
      </c>
      <c r="L860" s="77">
        <f t="shared" ref="L860:L868" si="380">F860+H860+J860</f>
        <v>5545258.9000000004</v>
      </c>
      <c r="M860" s="79">
        <f t="shared" ref="M860:M868" si="381">G860+I860+K860</f>
        <v>5545258</v>
      </c>
      <c r="N860" s="67" t="s">
        <v>6</v>
      </c>
      <c r="O860" s="73"/>
      <c r="P860" s="74"/>
      <c r="Q860" s="67" t="s">
        <v>6</v>
      </c>
      <c r="R860" s="67" t="s">
        <v>6</v>
      </c>
    </row>
    <row r="861" spans="2:18" ht="18.95" hidden="1" customHeight="1">
      <c r="B861" s="66" t="s">
        <v>1207</v>
      </c>
      <c r="C861" s="66" t="s">
        <v>1209</v>
      </c>
      <c r="D861" s="67" t="s">
        <v>10</v>
      </c>
      <c r="E861" s="68">
        <v>1</v>
      </c>
      <c r="F861" s="77">
        <v>203817.4</v>
      </c>
      <c r="G861" s="79">
        <f t="shared" si="377"/>
        <v>203817</v>
      </c>
      <c r="H861" s="77">
        <v>2624749.6</v>
      </c>
      <c r="I861" s="79">
        <f t="shared" si="378"/>
        <v>2624749</v>
      </c>
      <c r="J861" s="77">
        <v>1132332.3</v>
      </c>
      <c r="K861" s="79">
        <f t="shared" si="379"/>
        <v>1132332</v>
      </c>
      <c r="L861" s="77">
        <f t="shared" si="380"/>
        <v>3960899.3</v>
      </c>
      <c r="M861" s="79">
        <f t="shared" si="381"/>
        <v>3960898</v>
      </c>
      <c r="N861" s="67" t="s">
        <v>6</v>
      </c>
      <c r="O861" s="73"/>
      <c r="P861" s="74"/>
      <c r="Q861" s="67" t="s">
        <v>6</v>
      </c>
      <c r="R861" s="67" t="s">
        <v>6</v>
      </c>
    </row>
    <row r="862" spans="2:18" ht="18.95" hidden="1" customHeight="1">
      <c r="B862" s="66" t="s">
        <v>1210</v>
      </c>
      <c r="C862" s="66" t="s">
        <v>1211</v>
      </c>
      <c r="D862" s="67" t="s">
        <v>294</v>
      </c>
      <c r="E862" s="68">
        <v>276</v>
      </c>
      <c r="F862" s="77">
        <v>37766.300000000003</v>
      </c>
      <c r="G862" s="79">
        <f t="shared" si="377"/>
        <v>10423498</v>
      </c>
      <c r="H862" s="77">
        <v>61568</v>
      </c>
      <c r="I862" s="79">
        <f t="shared" si="378"/>
        <v>16992768</v>
      </c>
      <c r="J862" s="77">
        <v>22534.400000000001</v>
      </c>
      <c r="K862" s="79">
        <f t="shared" si="379"/>
        <v>6219494</v>
      </c>
      <c r="L862" s="77">
        <f t="shared" si="380"/>
        <v>121868.70000000001</v>
      </c>
      <c r="M862" s="79">
        <f t="shared" si="381"/>
        <v>33635760</v>
      </c>
      <c r="N862" s="67" t="s">
        <v>6</v>
      </c>
      <c r="O862" s="73"/>
      <c r="P862" s="74"/>
      <c r="Q862" s="67" t="s">
        <v>6</v>
      </c>
      <c r="R862" s="67" t="s">
        <v>6</v>
      </c>
    </row>
    <row r="863" spans="2:18" ht="18.95" hidden="1" customHeight="1">
      <c r="B863" s="66" t="s">
        <v>1215</v>
      </c>
      <c r="C863" s="66" t="s">
        <v>1336</v>
      </c>
      <c r="D863" s="67" t="s">
        <v>10</v>
      </c>
      <c r="E863" s="68">
        <v>1</v>
      </c>
      <c r="F863" s="77">
        <v>181901.8</v>
      </c>
      <c r="G863" s="79">
        <f t="shared" si="377"/>
        <v>181901</v>
      </c>
      <c r="H863" s="77">
        <v>1694227.2</v>
      </c>
      <c r="I863" s="79">
        <f t="shared" si="378"/>
        <v>1694227</v>
      </c>
      <c r="J863" s="77">
        <v>47776.6</v>
      </c>
      <c r="K863" s="79">
        <f t="shared" si="379"/>
        <v>47776</v>
      </c>
      <c r="L863" s="77">
        <f t="shared" si="380"/>
        <v>1923905.6</v>
      </c>
      <c r="M863" s="79">
        <f t="shared" si="381"/>
        <v>1923904</v>
      </c>
      <c r="N863" s="67" t="s">
        <v>6</v>
      </c>
      <c r="O863" s="73"/>
      <c r="P863" s="74"/>
      <c r="Q863" s="67" t="s">
        <v>6</v>
      </c>
      <c r="R863" s="67" t="s">
        <v>6</v>
      </c>
    </row>
    <row r="864" spans="2:18" ht="18.95" hidden="1" customHeight="1">
      <c r="B864" s="66" t="s">
        <v>1217</v>
      </c>
      <c r="C864" s="66" t="s">
        <v>1218</v>
      </c>
      <c r="D864" s="67" t="s">
        <v>10</v>
      </c>
      <c r="E864" s="68">
        <v>1</v>
      </c>
      <c r="F864" s="77">
        <v>4531.5</v>
      </c>
      <c r="G864" s="79">
        <f t="shared" si="377"/>
        <v>4531</v>
      </c>
      <c r="H864" s="77">
        <v>265212.79999999999</v>
      </c>
      <c r="I864" s="79">
        <f t="shared" si="378"/>
        <v>265212</v>
      </c>
      <c r="J864" s="77">
        <v>36801.599999999999</v>
      </c>
      <c r="K864" s="79">
        <f t="shared" si="379"/>
        <v>36801</v>
      </c>
      <c r="L864" s="77">
        <f t="shared" si="380"/>
        <v>306545.89999999997</v>
      </c>
      <c r="M864" s="79">
        <f t="shared" si="381"/>
        <v>306544</v>
      </c>
      <c r="N864" s="67" t="s">
        <v>6</v>
      </c>
      <c r="O864" s="73"/>
      <c r="P864" s="74"/>
      <c r="Q864" s="67" t="s">
        <v>6</v>
      </c>
      <c r="R864" s="67" t="s">
        <v>6</v>
      </c>
    </row>
    <row r="865" spans="2:18" ht="18.95" hidden="1" customHeight="1">
      <c r="B865" s="66" t="s">
        <v>1219</v>
      </c>
      <c r="C865" s="66" t="s">
        <v>6</v>
      </c>
      <c r="D865" s="67" t="s">
        <v>294</v>
      </c>
      <c r="E865" s="68">
        <v>12</v>
      </c>
      <c r="F865" s="77">
        <v>55896.800000000003</v>
      </c>
      <c r="G865" s="79">
        <f t="shared" si="377"/>
        <v>670761</v>
      </c>
      <c r="H865" s="77">
        <v>260368</v>
      </c>
      <c r="I865" s="79">
        <f t="shared" si="378"/>
        <v>3124416</v>
      </c>
      <c r="J865" s="77">
        <v>5191.7</v>
      </c>
      <c r="K865" s="79">
        <f t="shared" si="379"/>
        <v>62300</v>
      </c>
      <c r="L865" s="77">
        <f t="shared" si="380"/>
        <v>321456.5</v>
      </c>
      <c r="M865" s="79">
        <f t="shared" si="381"/>
        <v>3857477</v>
      </c>
      <c r="N865" s="67" t="s">
        <v>6</v>
      </c>
      <c r="O865" s="73"/>
      <c r="P865" s="74"/>
      <c r="Q865" s="67" t="s">
        <v>6</v>
      </c>
      <c r="R865" s="67" t="s">
        <v>6</v>
      </c>
    </row>
    <row r="866" spans="2:18" ht="18.95" hidden="1" customHeight="1">
      <c r="B866" s="66" t="s">
        <v>1220</v>
      </c>
      <c r="C866" s="66" t="s">
        <v>1218</v>
      </c>
      <c r="D866" s="67" t="s">
        <v>10</v>
      </c>
      <c r="E866" s="68">
        <v>1</v>
      </c>
      <c r="F866" s="77">
        <v>4531.5</v>
      </c>
      <c r="G866" s="79">
        <f t="shared" si="377"/>
        <v>4531</v>
      </c>
      <c r="H866" s="77">
        <v>265212.79999999999</v>
      </c>
      <c r="I866" s="79">
        <f t="shared" si="378"/>
        <v>265212</v>
      </c>
      <c r="J866" s="77">
        <v>36801.599999999999</v>
      </c>
      <c r="K866" s="79">
        <f t="shared" si="379"/>
        <v>36801</v>
      </c>
      <c r="L866" s="77">
        <f t="shared" si="380"/>
        <v>306545.89999999997</v>
      </c>
      <c r="M866" s="79">
        <f t="shared" si="381"/>
        <v>306544</v>
      </c>
      <c r="N866" s="67" t="s">
        <v>6</v>
      </c>
      <c r="O866" s="73"/>
      <c r="P866" s="74"/>
      <c r="Q866" s="67" t="s">
        <v>6</v>
      </c>
      <c r="R866" s="67" t="s">
        <v>6</v>
      </c>
    </row>
    <row r="867" spans="2:18" ht="18.95" hidden="1" customHeight="1">
      <c r="B867" s="66" t="s">
        <v>1221</v>
      </c>
      <c r="C867" s="66" t="s">
        <v>1222</v>
      </c>
      <c r="D867" s="67" t="s">
        <v>1223</v>
      </c>
      <c r="E867" s="68">
        <v>12</v>
      </c>
      <c r="F867" s="77">
        <v>0</v>
      </c>
      <c r="G867" s="79">
        <f t="shared" si="377"/>
        <v>0</v>
      </c>
      <c r="H867" s="77">
        <v>0</v>
      </c>
      <c r="I867" s="79">
        <f t="shared" si="378"/>
        <v>0</v>
      </c>
      <c r="J867" s="77">
        <v>126546.8</v>
      </c>
      <c r="K867" s="79">
        <f t="shared" si="379"/>
        <v>1518561</v>
      </c>
      <c r="L867" s="77">
        <f t="shared" si="380"/>
        <v>126546.8</v>
      </c>
      <c r="M867" s="79">
        <f t="shared" si="381"/>
        <v>1518561</v>
      </c>
      <c r="N867" s="67" t="s">
        <v>6</v>
      </c>
      <c r="O867" s="73"/>
      <c r="P867" s="74"/>
      <c r="Q867" s="67" t="s">
        <v>6</v>
      </c>
      <c r="R867" s="67" t="s">
        <v>6</v>
      </c>
    </row>
    <row r="868" spans="2:18" ht="18.95" hidden="1" customHeight="1">
      <c r="B868" s="66" t="s">
        <v>1224</v>
      </c>
      <c r="C868" s="66" t="s">
        <v>1225</v>
      </c>
      <c r="D868" s="67" t="s">
        <v>294</v>
      </c>
      <c r="E868" s="68">
        <v>108</v>
      </c>
      <c r="F868" s="77">
        <v>10203.200000000001</v>
      </c>
      <c r="G868" s="79">
        <f t="shared" si="377"/>
        <v>1101945</v>
      </c>
      <c r="H868" s="77">
        <v>25448.799999999999</v>
      </c>
      <c r="I868" s="79">
        <f t="shared" si="378"/>
        <v>2748470</v>
      </c>
      <c r="J868" s="77">
        <v>9410.5</v>
      </c>
      <c r="K868" s="79">
        <f t="shared" si="379"/>
        <v>1016334</v>
      </c>
      <c r="L868" s="77">
        <f t="shared" si="380"/>
        <v>45062.5</v>
      </c>
      <c r="M868" s="79">
        <f t="shared" si="381"/>
        <v>4866749</v>
      </c>
      <c r="N868" s="67" t="s">
        <v>6</v>
      </c>
      <c r="O868" s="73"/>
      <c r="P868" s="74"/>
      <c r="Q868" s="67" t="s">
        <v>6</v>
      </c>
      <c r="R868" s="67" t="s">
        <v>6</v>
      </c>
    </row>
    <row r="869" spans="2:18" ht="18.95" hidden="1" customHeight="1">
      <c r="B869" s="66" t="s">
        <v>1226</v>
      </c>
      <c r="C869" s="66" t="s">
        <v>6</v>
      </c>
      <c r="D869" s="67" t="s">
        <v>6</v>
      </c>
      <c r="E869" s="68">
        <v>0</v>
      </c>
      <c r="F869" s="77">
        <v>0</v>
      </c>
      <c r="G869" s="78">
        <v>0</v>
      </c>
      <c r="H869" s="77">
        <v>0</v>
      </c>
      <c r="I869" s="78">
        <v>0</v>
      </c>
      <c r="J869" s="77">
        <v>0</v>
      </c>
      <c r="K869" s="78">
        <v>0</v>
      </c>
      <c r="L869" s="77">
        <v>0</v>
      </c>
      <c r="M869" s="78">
        <v>0</v>
      </c>
      <c r="N869" s="67" t="s">
        <v>794</v>
      </c>
      <c r="O869" s="73"/>
      <c r="P869" s="74"/>
      <c r="Q869" s="67" t="s">
        <v>6</v>
      </c>
      <c r="R869" s="67" t="s">
        <v>6</v>
      </c>
    </row>
    <row r="870" spans="2:18" ht="18.95" hidden="1" customHeight="1">
      <c r="B870" s="66" t="s">
        <v>1227</v>
      </c>
      <c r="C870" s="66" t="s">
        <v>1228</v>
      </c>
      <c r="D870" s="67" t="s">
        <v>294</v>
      </c>
      <c r="E870" s="68">
        <v>262</v>
      </c>
      <c r="F870" s="77">
        <v>25494.6</v>
      </c>
      <c r="G870" s="79">
        <f t="shared" ref="G870:G879" si="382">TRUNC($E870*F870)</f>
        <v>6679585</v>
      </c>
      <c r="H870" s="77">
        <v>43899.199999999997</v>
      </c>
      <c r="I870" s="79">
        <f t="shared" ref="I870:I879" si="383">TRUNC($E870*H870)</f>
        <v>11501590</v>
      </c>
      <c r="J870" s="77">
        <v>22452.2</v>
      </c>
      <c r="K870" s="79">
        <f t="shared" ref="K870:K879" si="384">TRUNC($E870*J870)</f>
        <v>5882476</v>
      </c>
      <c r="L870" s="77">
        <f t="shared" ref="L870:L879" si="385">F870+H870+J870</f>
        <v>91845.999999999985</v>
      </c>
      <c r="M870" s="79">
        <f t="shared" ref="M870:M879" si="386">G870+I870+K870</f>
        <v>24063651</v>
      </c>
      <c r="N870" s="67" t="s">
        <v>6</v>
      </c>
      <c r="O870" s="73"/>
      <c r="P870" s="74"/>
      <c r="Q870" s="67" t="s">
        <v>6</v>
      </c>
      <c r="R870" s="67" t="s">
        <v>6</v>
      </c>
    </row>
    <row r="871" spans="2:18" ht="18.95" hidden="1" customHeight="1">
      <c r="B871" s="66" t="s">
        <v>1232</v>
      </c>
      <c r="C871" s="66" t="s">
        <v>6</v>
      </c>
      <c r="D871" s="67" t="s">
        <v>10</v>
      </c>
      <c r="E871" s="68">
        <v>1</v>
      </c>
      <c r="F871" s="77">
        <v>169046.9</v>
      </c>
      <c r="G871" s="79">
        <f t="shared" si="382"/>
        <v>169046</v>
      </c>
      <c r="H871" s="77">
        <v>2690296</v>
      </c>
      <c r="I871" s="79">
        <f t="shared" si="383"/>
        <v>2690296</v>
      </c>
      <c r="J871" s="77">
        <v>888213</v>
      </c>
      <c r="K871" s="79">
        <f t="shared" si="384"/>
        <v>888213</v>
      </c>
      <c r="L871" s="77">
        <f t="shared" si="385"/>
        <v>3747555.9</v>
      </c>
      <c r="M871" s="79">
        <f t="shared" si="386"/>
        <v>3747555</v>
      </c>
      <c r="N871" s="67" t="s">
        <v>6</v>
      </c>
      <c r="O871" s="73"/>
      <c r="P871" s="74"/>
      <c r="Q871" s="67" t="s">
        <v>6</v>
      </c>
      <c r="R871" s="67" t="s">
        <v>6</v>
      </c>
    </row>
    <row r="872" spans="2:18" ht="18.95" hidden="1" customHeight="1">
      <c r="B872" s="66" t="s">
        <v>1233</v>
      </c>
      <c r="C872" s="66" t="s">
        <v>6</v>
      </c>
      <c r="D872" s="67" t="s">
        <v>10</v>
      </c>
      <c r="E872" s="68">
        <v>1</v>
      </c>
      <c r="F872" s="77">
        <v>0</v>
      </c>
      <c r="G872" s="79">
        <f t="shared" si="382"/>
        <v>0</v>
      </c>
      <c r="H872" s="77">
        <v>482580</v>
      </c>
      <c r="I872" s="79">
        <f t="shared" si="383"/>
        <v>482580</v>
      </c>
      <c r="J872" s="77">
        <v>26327.599999999999</v>
      </c>
      <c r="K872" s="79">
        <f t="shared" si="384"/>
        <v>26327</v>
      </c>
      <c r="L872" s="77">
        <f t="shared" si="385"/>
        <v>508907.6</v>
      </c>
      <c r="M872" s="79">
        <f t="shared" si="386"/>
        <v>508907</v>
      </c>
      <c r="N872" s="67" t="s">
        <v>6</v>
      </c>
      <c r="O872" s="73"/>
      <c r="P872" s="74"/>
      <c r="Q872" s="67" t="s">
        <v>6</v>
      </c>
      <c r="R872" s="67" t="s">
        <v>6</v>
      </c>
    </row>
    <row r="873" spans="2:18" ht="18.95" hidden="1" customHeight="1">
      <c r="B873" s="66" t="s">
        <v>1234</v>
      </c>
      <c r="C873" s="66" t="s">
        <v>6</v>
      </c>
      <c r="D873" s="67" t="s">
        <v>10</v>
      </c>
      <c r="E873" s="68">
        <v>1</v>
      </c>
      <c r="F873" s="77">
        <v>226350.7</v>
      </c>
      <c r="G873" s="79">
        <f t="shared" si="382"/>
        <v>226350</v>
      </c>
      <c r="H873" s="77">
        <v>9259560.8000000007</v>
      </c>
      <c r="I873" s="79">
        <f t="shared" si="383"/>
        <v>9259560</v>
      </c>
      <c r="J873" s="77">
        <v>1189301.1000000001</v>
      </c>
      <c r="K873" s="79">
        <f t="shared" si="384"/>
        <v>1189301</v>
      </c>
      <c r="L873" s="77">
        <f t="shared" si="385"/>
        <v>10675212.6</v>
      </c>
      <c r="M873" s="79">
        <f t="shared" si="386"/>
        <v>10675211</v>
      </c>
      <c r="N873" s="67" t="s">
        <v>6</v>
      </c>
      <c r="O873" s="73"/>
      <c r="P873" s="74"/>
      <c r="Q873" s="67" t="s">
        <v>6</v>
      </c>
      <c r="R873" s="67" t="s">
        <v>6</v>
      </c>
    </row>
    <row r="874" spans="2:18" ht="18.95" hidden="1" customHeight="1">
      <c r="B874" s="66" t="s">
        <v>1235</v>
      </c>
      <c r="C874" s="66" t="s">
        <v>1336</v>
      </c>
      <c r="D874" s="67" t="s">
        <v>10</v>
      </c>
      <c r="E874" s="68">
        <v>1</v>
      </c>
      <c r="F874" s="77">
        <v>203162.2</v>
      </c>
      <c r="G874" s="79">
        <f t="shared" si="382"/>
        <v>203162</v>
      </c>
      <c r="H874" s="77">
        <v>1892254.4</v>
      </c>
      <c r="I874" s="79">
        <f t="shared" si="383"/>
        <v>1892254</v>
      </c>
      <c r="J874" s="77">
        <v>53361.7</v>
      </c>
      <c r="K874" s="79">
        <f t="shared" si="384"/>
        <v>53361</v>
      </c>
      <c r="L874" s="77">
        <f t="shared" si="385"/>
        <v>2148778.2999999998</v>
      </c>
      <c r="M874" s="79">
        <f t="shared" si="386"/>
        <v>2148777</v>
      </c>
      <c r="N874" s="67" t="s">
        <v>6</v>
      </c>
      <c r="O874" s="73"/>
      <c r="P874" s="74"/>
      <c r="Q874" s="67" t="s">
        <v>6</v>
      </c>
      <c r="R874" s="67" t="s">
        <v>6</v>
      </c>
    </row>
    <row r="875" spans="2:18" ht="18.95" hidden="1" customHeight="1">
      <c r="B875" s="66" t="s">
        <v>1217</v>
      </c>
      <c r="C875" s="66" t="s">
        <v>1218</v>
      </c>
      <c r="D875" s="67" t="s">
        <v>10</v>
      </c>
      <c r="E875" s="68">
        <v>1</v>
      </c>
      <c r="F875" s="77">
        <v>4531.5</v>
      </c>
      <c r="G875" s="79">
        <f t="shared" si="382"/>
        <v>4531</v>
      </c>
      <c r="H875" s="77">
        <v>265212.79999999999</v>
      </c>
      <c r="I875" s="79">
        <f t="shared" si="383"/>
        <v>265212</v>
      </c>
      <c r="J875" s="77">
        <v>36801.599999999999</v>
      </c>
      <c r="K875" s="79">
        <f t="shared" si="384"/>
        <v>36801</v>
      </c>
      <c r="L875" s="77">
        <f t="shared" si="385"/>
        <v>306545.89999999997</v>
      </c>
      <c r="M875" s="79">
        <f t="shared" si="386"/>
        <v>306544</v>
      </c>
      <c r="N875" s="67" t="s">
        <v>6</v>
      </c>
      <c r="O875" s="73"/>
      <c r="P875" s="74"/>
      <c r="Q875" s="67" t="s">
        <v>6</v>
      </c>
      <c r="R875" s="67" t="s">
        <v>6</v>
      </c>
    </row>
    <row r="876" spans="2:18" ht="18.95" hidden="1" customHeight="1">
      <c r="B876" s="66" t="s">
        <v>1219</v>
      </c>
      <c r="C876" s="66" t="s">
        <v>6</v>
      </c>
      <c r="D876" s="67" t="s">
        <v>294</v>
      </c>
      <c r="E876" s="68">
        <v>13</v>
      </c>
      <c r="F876" s="77">
        <v>55896.800000000003</v>
      </c>
      <c r="G876" s="79">
        <f t="shared" si="382"/>
        <v>726658</v>
      </c>
      <c r="H876" s="77">
        <v>260368</v>
      </c>
      <c r="I876" s="79">
        <f t="shared" si="383"/>
        <v>3384784</v>
      </c>
      <c r="J876" s="77">
        <v>5191.7</v>
      </c>
      <c r="K876" s="79">
        <f t="shared" si="384"/>
        <v>67492</v>
      </c>
      <c r="L876" s="77">
        <f t="shared" si="385"/>
        <v>321456.5</v>
      </c>
      <c r="M876" s="79">
        <f t="shared" si="386"/>
        <v>4178934</v>
      </c>
      <c r="N876" s="67" t="s">
        <v>6</v>
      </c>
      <c r="O876" s="73"/>
      <c r="P876" s="74"/>
      <c r="Q876" s="67" t="s">
        <v>6</v>
      </c>
      <c r="R876" s="67" t="s">
        <v>6</v>
      </c>
    </row>
    <row r="877" spans="2:18" ht="18.95" hidden="1" customHeight="1">
      <c r="B877" s="66" t="s">
        <v>1220</v>
      </c>
      <c r="C877" s="66" t="s">
        <v>1218</v>
      </c>
      <c r="D877" s="67" t="s">
        <v>10</v>
      </c>
      <c r="E877" s="68">
        <v>1</v>
      </c>
      <c r="F877" s="77">
        <v>4531.5</v>
      </c>
      <c r="G877" s="79">
        <f t="shared" si="382"/>
        <v>4531</v>
      </c>
      <c r="H877" s="77">
        <v>265212.79999999999</v>
      </c>
      <c r="I877" s="79">
        <f t="shared" si="383"/>
        <v>265212</v>
      </c>
      <c r="J877" s="77">
        <v>36801.599999999999</v>
      </c>
      <c r="K877" s="79">
        <f t="shared" si="384"/>
        <v>36801</v>
      </c>
      <c r="L877" s="77">
        <f t="shared" si="385"/>
        <v>306545.89999999997</v>
      </c>
      <c r="M877" s="79">
        <f t="shared" si="386"/>
        <v>306544</v>
      </c>
      <c r="N877" s="67" t="s">
        <v>6</v>
      </c>
      <c r="O877" s="73"/>
      <c r="P877" s="74"/>
      <c r="Q877" s="67" t="s">
        <v>6</v>
      </c>
      <c r="R877" s="67" t="s">
        <v>6</v>
      </c>
    </row>
    <row r="878" spans="2:18" ht="18.95" hidden="1" customHeight="1">
      <c r="B878" s="66" t="s">
        <v>1236</v>
      </c>
      <c r="C878" s="66" t="s">
        <v>1237</v>
      </c>
      <c r="D878" s="67" t="s">
        <v>1172</v>
      </c>
      <c r="E878" s="68">
        <v>66</v>
      </c>
      <c r="F878" s="77">
        <v>6870.5</v>
      </c>
      <c r="G878" s="79">
        <f t="shared" si="382"/>
        <v>453453</v>
      </c>
      <c r="H878" s="77">
        <v>12184</v>
      </c>
      <c r="I878" s="79">
        <f t="shared" si="383"/>
        <v>804144</v>
      </c>
      <c r="J878" s="77">
        <v>5033.3</v>
      </c>
      <c r="K878" s="79">
        <f t="shared" si="384"/>
        <v>332197</v>
      </c>
      <c r="L878" s="77">
        <f t="shared" si="385"/>
        <v>24087.8</v>
      </c>
      <c r="M878" s="79">
        <f t="shared" si="386"/>
        <v>1589794</v>
      </c>
      <c r="N878" s="67" t="s">
        <v>6</v>
      </c>
      <c r="O878" s="73"/>
      <c r="P878" s="74"/>
      <c r="Q878" s="67" t="s">
        <v>6</v>
      </c>
      <c r="R878" s="67" t="s">
        <v>6</v>
      </c>
    </row>
    <row r="879" spans="2:18" ht="18.95" hidden="1" customHeight="1">
      <c r="B879" s="66" t="s">
        <v>1238</v>
      </c>
      <c r="C879" s="66" t="s">
        <v>1225</v>
      </c>
      <c r="D879" s="67" t="s">
        <v>294</v>
      </c>
      <c r="E879" s="68">
        <v>32</v>
      </c>
      <c r="F879" s="77">
        <v>18699.599999999999</v>
      </c>
      <c r="G879" s="79">
        <f t="shared" si="382"/>
        <v>598387</v>
      </c>
      <c r="H879" s="77">
        <v>32773.599999999999</v>
      </c>
      <c r="I879" s="79">
        <f t="shared" si="383"/>
        <v>1048755</v>
      </c>
      <c r="J879" s="77">
        <v>21405.1</v>
      </c>
      <c r="K879" s="79">
        <f t="shared" si="384"/>
        <v>684963</v>
      </c>
      <c r="L879" s="77">
        <f t="shared" si="385"/>
        <v>72878.299999999988</v>
      </c>
      <c r="M879" s="79">
        <f t="shared" si="386"/>
        <v>2332105</v>
      </c>
      <c r="N879" s="67" t="s">
        <v>6</v>
      </c>
      <c r="O879" s="73"/>
      <c r="P879" s="74"/>
      <c r="Q879" s="67" t="s">
        <v>6</v>
      </c>
      <c r="R879" s="67" t="s">
        <v>6</v>
      </c>
    </row>
    <row r="880" spans="2:18" ht="18.95" hidden="1" customHeight="1">
      <c r="B880" s="66" t="s">
        <v>1239</v>
      </c>
      <c r="C880" s="66" t="s">
        <v>6</v>
      </c>
      <c r="D880" s="67" t="s">
        <v>6</v>
      </c>
      <c r="E880" s="68">
        <v>0</v>
      </c>
      <c r="F880" s="77">
        <v>0</v>
      </c>
      <c r="G880" s="78">
        <v>0</v>
      </c>
      <c r="H880" s="77">
        <v>0</v>
      </c>
      <c r="I880" s="78">
        <v>0</v>
      </c>
      <c r="J880" s="77">
        <v>0</v>
      </c>
      <c r="K880" s="78">
        <v>0</v>
      </c>
      <c r="L880" s="77">
        <v>0</v>
      </c>
      <c r="M880" s="78">
        <v>0</v>
      </c>
      <c r="N880" s="67" t="s">
        <v>794</v>
      </c>
      <c r="O880" s="73"/>
      <c r="P880" s="74"/>
      <c r="Q880" s="67" t="s">
        <v>6</v>
      </c>
      <c r="R880" s="67" t="s">
        <v>6</v>
      </c>
    </row>
    <row r="881" spans="2:18" ht="18.95" hidden="1" customHeight="1">
      <c r="B881" s="66" t="s">
        <v>1194</v>
      </c>
      <c r="C881" s="66" t="s">
        <v>1195</v>
      </c>
      <c r="D881" s="67" t="s">
        <v>793</v>
      </c>
      <c r="E881" s="68">
        <v>6</v>
      </c>
      <c r="F881" s="77">
        <v>16676.900000000001</v>
      </c>
      <c r="G881" s="79">
        <f>TRUNC($E881*F881)</f>
        <v>100061</v>
      </c>
      <c r="H881" s="77">
        <v>27207.200000000001</v>
      </c>
      <c r="I881" s="79">
        <f>TRUNC($E881*H881)</f>
        <v>163243</v>
      </c>
      <c r="J881" s="77">
        <v>0</v>
      </c>
      <c r="K881" s="79">
        <f>TRUNC($E881*J881)</f>
        <v>0</v>
      </c>
      <c r="L881" s="77">
        <f>F881+H881+J881</f>
        <v>43884.100000000006</v>
      </c>
      <c r="M881" s="79">
        <f t="shared" ref="M881:M882" si="387">G881+I881+K881</f>
        <v>263304</v>
      </c>
      <c r="N881" s="67" t="s">
        <v>6</v>
      </c>
      <c r="O881" s="73"/>
      <c r="P881" s="74"/>
      <c r="Q881" s="67" t="s">
        <v>1196</v>
      </c>
      <c r="R881" s="67" t="s">
        <v>6</v>
      </c>
    </row>
    <row r="882" spans="2:18" ht="18.95" hidden="1" customHeight="1">
      <c r="B882" s="66" t="s">
        <v>1240</v>
      </c>
      <c r="C882" s="66" t="s">
        <v>1241</v>
      </c>
      <c r="D882" s="67" t="s">
        <v>1242</v>
      </c>
      <c r="E882" s="68">
        <v>11</v>
      </c>
      <c r="F882" s="77">
        <v>1129.7</v>
      </c>
      <c r="G882" s="79">
        <f>TRUNC($E882*F882)</f>
        <v>12426</v>
      </c>
      <c r="H882" s="77">
        <v>14660</v>
      </c>
      <c r="I882" s="79">
        <f>TRUNC($E882*H882)</f>
        <v>161260</v>
      </c>
      <c r="J882" s="77">
        <v>0</v>
      </c>
      <c r="K882" s="79">
        <f>TRUNC($E882*J882)</f>
        <v>0</v>
      </c>
      <c r="L882" s="77">
        <f>F882+H882+J882</f>
        <v>15789.7</v>
      </c>
      <c r="M882" s="79">
        <f t="shared" si="387"/>
        <v>173686</v>
      </c>
      <c r="N882" s="67" t="s">
        <v>6</v>
      </c>
      <c r="O882" s="73"/>
      <c r="P882" s="74"/>
      <c r="Q882" s="67" t="s">
        <v>6</v>
      </c>
      <c r="R882" s="67" t="s">
        <v>6</v>
      </c>
    </row>
    <row r="883" spans="2:18" ht="18.95" hidden="1" customHeight="1">
      <c r="B883" s="66" t="s">
        <v>1243</v>
      </c>
      <c r="C883" s="66" t="s">
        <v>6</v>
      </c>
      <c r="D883" s="67" t="s">
        <v>6</v>
      </c>
      <c r="E883" s="68">
        <v>0</v>
      </c>
      <c r="F883" s="77">
        <v>0</v>
      </c>
      <c r="G883" s="78">
        <v>0</v>
      </c>
      <c r="H883" s="77">
        <v>0</v>
      </c>
      <c r="I883" s="78">
        <v>0</v>
      </c>
      <c r="J883" s="77">
        <v>0</v>
      </c>
      <c r="K883" s="78">
        <v>0</v>
      </c>
      <c r="L883" s="77">
        <v>0</v>
      </c>
      <c r="M883" s="78">
        <v>0</v>
      </c>
      <c r="N883" s="67" t="s">
        <v>1256</v>
      </c>
      <c r="O883" s="73"/>
      <c r="P883" s="74"/>
      <c r="Q883" s="67" t="s">
        <v>6</v>
      </c>
      <c r="R883" s="67" t="s">
        <v>6</v>
      </c>
    </row>
    <row r="884" spans="2:18" ht="18.95" hidden="1" customHeight="1">
      <c r="B884" s="66" t="s">
        <v>1306</v>
      </c>
      <c r="C884" s="66" t="s">
        <v>1109</v>
      </c>
      <c r="D884" s="67" t="s">
        <v>1172</v>
      </c>
      <c r="E884" s="68">
        <v>97</v>
      </c>
      <c r="F884" s="77">
        <v>30785.5</v>
      </c>
      <c r="G884" s="79">
        <f>TRUNC($E884*F884)</f>
        <v>2986193</v>
      </c>
      <c r="H884" s="77">
        <v>0</v>
      </c>
      <c r="I884" s="79">
        <f>TRUNC($E884*H884)</f>
        <v>0</v>
      </c>
      <c r="J884" s="77">
        <v>0</v>
      </c>
      <c r="K884" s="79">
        <f>TRUNC($E884*J884)</f>
        <v>0</v>
      </c>
      <c r="L884" s="77">
        <f>F884+H884+J884</f>
        <v>30785.5</v>
      </c>
      <c r="M884" s="79">
        <f t="shared" ref="M884:M887" si="388">G884+I884+K884</f>
        <v>2986193</v>
      </c>
      <c r="N884" s="67" t="s">
        <v>6</v>
      </c>
      <c r="O884" s="73"/>
      <c r="P884" s="74"/>
      <c r="Q884" s="67" t="s">
        <v>6</v>
      </c>
      <c r="R884" s="67" t="s">
        <v>6</v>
      </c>
    </row>
    <row r="885" spans="2:18" ht="18.95" hidden="1" customHeight="1">
      <c r="B885" s="66" t="s">
        <v>1305</v>
      </c>
      <c r="C885" s="66" t="s">
        <v>6</v>
      </c>
      <c r="D885" s="67" t="s">
        <v>1172</v>
      </c>
      <c r="E885" s="68">
        <v>1</v>
      </c>
      <c r="F885" s="77">
        <v>24964.3</v>
      </c>
      <c r="G885" s="79">
        <f>TRUNC($E885*F885)</f>
        <v>24964</v>
      </c>
      <c r="H885" s="77">
        <v>0</v>
      </c>
      <c r="I885" s="79">
        <f>TRUNC($E885*H885)</f>
        <v>0</v>
      </c>
      <c r="J885" s="77">
        <v>0</v>
      </c>
      <c r="K885" s="79">
        <f>TRUNC($E885*J885)</f>
        <v>0</v>
      </c>
      <c r="L885" s="77">
        <f>F885+H885+J885</f>
        <v>24964.3</v>
      </c>
      <c r="M885" s="79">
        <f t="shared" si="388"/>
        <v>24964</v>
      </c>
      <c r="N885" s="67" t="s">
        <v>6</v>
      </c>
      <c r="O885" s="73"/>
      <c r="P885" s="74"/>
      <c r="Q885" s="67" t="s">
        <v>6</v>
      </c>
      <c r="R885" s="67" t="s">
        <v>6</v>
      </c>
    </row>
    <row r="886" spans="2:18" ht="18.95" hidden="1" customHeight="1">
      <c r="B886" s="66" t="s">
        <v>1337</v>
      </c>
      <c r="C886" s="66" t="s">
        <v>6</v>
      </c>
      <c r="D886" s="67" t="s">
        <v>696</v>
      </c>
      <c r="E886" s="68">
        <v>83</v>
      </c>
      <c r="F886" s="77">
        <v>23284.6</v>
      </c>
      <c r="G886" s="79">
        <f>TRUNC($E886*F886)</f>
        <v>1932621</v>
      </c>
      <c r="H886" s="77">
        <v>0</v>
      </c>
      <c r="I886" s="79">
        <f>TRUNC($E886*H886)</f>
        <v>0</v>
      </c>
      <c r="J886" s="77">
        <v>0</v>
      </c>
      <c r="K886" s="79">
        <f>TRUNC($E886*J886)</f>
        <v>0</v>
      </c>
      <c r="L886" s="77">
        <f>F886+H886+J886</f>
        <v>23284.6</v>
      </c>
      <c r="M886" s="79">
        <f t="shared" si="388"/>
        <v>1932621</v>
      </c>
      <c r="N886" s="67" t="s">
        <v>6</v>
      </c>
      <c r="O886" s="73"/>
      <c r="P886" s="74"/>
      <c r="Q886" s="67" t="s">
        <v>6</v>
      </c>
      <c r="R886" s="67" t="s">
        <v>6</v>
      </c>
    </row>
    <row r="887" spans="2:18" ht="18.95" hidden="1" customHeight="1">
      <c r="B887" s="66" t="s">
        <v>1244</v>
      </c>
      <c r="C887" s="66" t="s">
        <v>6</v>
      </c>
      <c r="D887" s="67" t="s">
        <v>689</v>
      </c>
      <c r="E887" s="68">
        <v>3845</v>
      </c>
      <c r="F887" s="77">
        <v>464.1</v>
      </c>
      <c r="G887" s="79">
        <f>TRUNC($E887*F887)</f>
        <v>1784464</v>
      </c>
      <c r="H887" s="77">
        <v>0</v>
      </c>
      <c r="I887" s="79">
        <f>TRUNC($E887*H887)</f>
        <v>0</v>
      </c>
      <c r="J887" s="77">
        <v>0</v>
      </c>
      <c r="K887" s="79">
        <f>TRUNC($E887*J887)</f>
        <v>0</v>
      </c>
      <c r="L887" s="77">
        <f>F887+H887+J887</f>
        <v>464.1</v>
      </c>
      <c r="M887" s="79">
        <f t="shared" si="388"/>
        <v>1784464</v>
      </c>
      <c r="N887" s="67" t="s">
        <v>6</v>
      </c>
      <c r="O887" s="73"/>
      <c r="P887" s="74"/>
      <c r="Q887" s="67" t="s">
        <v>6</v>
      </c>
      <c r="R887" s="67" t="s">
        <v>6</v>
      </c>
    </row>
    <row r="888" spans="2:18" ht="18.95" hidden="1" customHeight="1">
      <c r="B888" s="66" t="s">
        <v>1245</v>
      </c>
      <c r="C888" s="66" t="s">
        <v>6</v>
      </c>
      <c r="D888" s="67" t="s">
        <v>6</v>
      </c>
      <c r="E888" s="68">
        <v>0</v>
      </c>
      <c r="F888" s="77">
        <v>0</v>
      </c>
      <c r="G888" s="78">
        <v>0</v>
      </c>
      <c r="H888" s="77">
        <v>0</v>
      </c>
      <c r="I888" s="78">
        <v>0</v>
      </c>
      <c r="J888" s="77">
        <v>0</v>
      </c>
      <c r="K888" s="78">
        <v>0</v>
      </c>
      <c r="L888" s="77">
        <v>0</v>
      </c>
      <c r="M888" s="78">
        <v>0</v>
      </c>
      <c r="N888" s="67" t="s">
        <v>794</v>
      </c>
      <c r="O888" s="73"/>
      <c r="P888" s="74"/>
      <c r="Q888" s="67" t="s">
        <v>6</v>
      </c>
      <c r="R888" s="67" t="s">
        <v>6</v>
      </c>
    </row>
    <row r="889" spans="2:18" ht="18.95" hidden="1" customHeight="1">
      <c r="B889" s="66" t="s">
        <v>1248</v>
      </c>
      <c r="C889" s="66" t="s">
        <v>1249</v>
      </c>
      <c r="D889" s="67" t="s">
        <v>1172</v>
      </c>
      <c r="E889" s="68">
        <v>74</v>
      </c>
      <c r="F889" s="77">
        <v>0</v>
      </c>
      <c r="G889" s="79">
        <f>TRUNC($E889*F889)</f>
        <v>0</v>
      </c>
      <c r="H889" s="77">
        <v>0</v>
      </c>
      <c r="I889" s="79">
        <f>TRUNC($E889*H889)</f>
        <v>0</v>
      </c>
      <c r="J889" s="77">
        <v>40890.699999999997</v>
      </c>
      <c r="K889" s="79">
        <f>TRUNC($E889*J889)</f>
        <v>3025911</v>
      </c>
      <c r="L889" s="77">
        <f>F889+H889+J889</f>
        <v>40890.699999999997</v>
      </c>
      <c r="M889" s="79">
        <f t="shared" ref="M889:M892" si="389">G889+I889+K889</f>
        <v>3025911</v>
      </c>
      <c r="N889" s="67" t="s">
        <v>6</v>
      </c>
      <c r="O889" s="73"/>
      <c r="P889" s="74"/>
      <c r="Q889" s="67" t="s">
        <v>6</v>
      </c>
      <c r="R889" s="67" t="s">
        <v>6</v>
      </c>
    </row>
    <row r="890" spans="2:18" ht="18.95" hidden="1" customHeight="1">
      <c r="B890" s="66" t="s">
        <v>1246</v>
      </c>
      <c r="C890" s="66" t="s">
        <v>1247</v>
      </c>
      <c r="D890" s="67" t="s">
        <v>293</v>
      </c>
      <c r="E890" s="68">
        <v>4852</v>
      </c>
      <c r="F890" s="77">
        <v>0</v>
      </c>
      <c r="G890" s="79">
        <f>TRUNC($E890*F890)</f>
        <v>0</v>
      </c>
      <c r="H890" s="77">
        <v>0</v>
      </c>
      <c r="I890" s="79">
        <f>TRUNC($E890*H890)</f>
        <v>0</v>
      </c>
      <c r="J890" s="77">
        <v>528.20000000000005</v>
      </c>
      <c r="K890" s="79">
        <f>TRUNC($E890*J890)</f>
        <v>2562826</v>
      </c>
      <c r="L890" s="77">
        <f>F890+H890+J890</f>
        <v>528.20000000000005</v>
      </c>
      <c r="M890" s="79">
        <f t="shared" si="389"/>
        <v>2562826</v>
      </c>
      <c r="N890" s="67" t="s">
        <v>6</v>
      </c>
      <c r="O890" s="73"/>
      <c r="P890" s="74"/>
      <c r="Q890" s="67" t="s">
        <v>6</v>
      </c>
      <c r="R890" s="67" t="s">
        <v>6</v>
      </c>
    </row>
    <row r="891" spans="2:18" ht="18.95" hidden="1" customHeight="1">
      <c r="B891" s="66" t="s">
        <v>1250</v>
      </c>
      <c r="C891" s="66" t="s">
        <v>1251</v>
      </c>
      <c r="D891" s="67" t="s">
        <v>295</v>
      </c>
      <c r="E891" s="68">
        <v>17</v>
      </c>
      <c r="F891" s="77">
        <v>24555.200000000001</v>
      </c>
      <c r="G891" s="79">
        <f>TRUNC($E891*F891)</f>
        <v>417438</v>
      </c>
      <c r="H891" s="77">
        <v>127932.8</v>
      </c>
      <c r="I891" s="79">
        <f>TRUNC($E891*H891)</f>
        <v>2174857</v>
      </c>
      <c r="J891" s="77">
        <v>0</v>
      </c>
      <c r="K891" s="79">
        <f>TRUNC($E891*J891)</f>
        <v>0</v>
      </c>
      <c r="L891" s="77">
        <f>F891+H891+J891</f>
        <v>152488</v>
      </c>
      <c r="M891" s="79">
        <f t="shared" si="389"/>
        <v>2592295</v>
      </c>
      <c r="N891" s="67" t="s">
        <v>6</v>
      </c>
      <c r="O891" s="73"/>
      <c r="P891" s="74"/>
      <c r="Q891" s="67" t="s">
        <v>6</v>
      </c>
      <c r="R891" s="67" t="s">
        <v>6</v>
      </c>
    </row>
    <row r="892" spans="2:18" ht="18.95" hidden="1" customHeight="1">
      <c r="B892" s="66" t="s">
        <v>1252</v>
      </c>
      <c r="C892" s="66" t="s">
        <v>1253</v>
      </c>
      <c r="D892" s="67" t="s">
        <v>1254</v>
      </c>
      <c r="E892" s="68">
        <v>360</v>
      </c>
      <c r="F892" s="77">
        <v>2131.5</v>
      </c>
      <c r="G892" s="79">
        <f>TRUNC($E892*F892)</f>
        <v>767340</v>
      </c>
      <c r="H892" s="77">
        <v>3310.4</v>
      </c>
      <c r="I892" s="79">
        <f>TRUNC($E892*H892)</f>
        <v>1191744</v>
      </c>
      <c r="J892" s="77">
        <v>609.6</v>
      </c>
      <c r="K892" s="79">
        <f>TRUNC($E892*J892)</f>
        <v>219456</v>
      </c>
      <c r="L892" s="77">
        <f>F892+H892+J892</f>
        <v>6051.5</v>
      </c>
      <c r="M892" s="79">
        <f t="shared" si="389"/>
        <v>2178540</v>
      </c>
      <c r="N892" s="67" t="s">
        <v>6</v>
      </c>
      <c r="O892" s="73"/>
      <c r="P892" s="74"/>
      <c r="Q892" s="67" t="s">
        <v>6</v>
      </c>
      <c r="R892" s="67" t="s">
        <v>6</v>
      </c>
    </row>
    <row r="893" spans="2:18" ht="18.95" hidden="1" customHeight="1">
      <c r="B893" s="66" t="s">
        <v>6</v>
      </c>
      <c r="C893" s="66" t="s">
        <v>6</v>
      </c>
      <c r="D893" s="67" t="s">
        <v>6</v>
      </c>
      <c r="E893" s="68">
        <v>0</v>
      </c>
      <c r="F893" s="77">
        <v>0</v>
      </c>
      <c r="G893" s="78">
        <v>0</v>
      </c>
      <c r="H893" s="77">
        <v>0</v>
      </c>
      <c r="I893" s="78">
        <v>0</v>
      </c>
      <c r="J893" s="77">
        <v>0</v>
      </c>
      <c r="K893" s="78">
        <v>0</v>
      </c>
      <c r="L893" s="77">
        <v>0</v>
      </c>
      <c r="M893" s="78">
        <v>0</v>
      </c>
      <c r="N893" s="67" t="s">
        <v>794</v>
      </c>
      <c r="O893" s="73"/>
      <c r="P893" s="74"/>
      <c r="Q893" s="67" t="s">
        <v>6</v>
      </c>
      <c r="R893" s="67" t="s">
        <v>6</v>
      </c>
    </row>
    <row r="894" spans="2:18" s="80" customFormat="1" ht="18.95" hidden="1" customHeight="1">
      <c r="B894" s="81" t="s">
        <v>1338</v>
      </c>
      <c r="C894" s="81" t="s">
        <v>6</v>
      </c>
      <c r="D894" s="82" t="s">
        <v>6</v>
      </c>
      <c r="E894" s="83">
        <v>0</v>
      </c>
      <c r="F894" s="84">
        <v>0</v>
      </c>
      <c r="G894" s="85">
        <f>SUM(G896:G983)</f>
        <v>55130111</v>
      </c>
      <c r="H894" s="84">
        <v>0</v>
      </c>
      <c r="I894" s="85">
        <f t="shared" ref="I894:M894" si="390">SUM(I896:I983)</f>
        <v>118580651</v>
      </c>
      <c r="J894" s="84">
        <v>0</v>
      </c>
      <c r="K894" s="85">
        <f t="shared" si="390"/>
        <v>38843370</v>
      </c>
      <c r="L894" s="84">
        <v>0</v>
      </c>
      <c r="M894" s="85">
        <f t="shared" si="390"/>
        <v>212554132</v>
      </c>
      <c r="N894" s="82" t="s">
        <v>694</v>
      </c>
      <c r="O894" s="86"/>
      <c r="P894" s="87"/>
      <c r="Q894" s="82" t="s">
        <v>6</v>
      </c>
      <c r="R894" s="82" t="s">
        <v>6</v>
      </c>
    </row>
    <row r="895" spans="2:18" ht="18.95" hidden="1" customHeight="1">
      <c r="B895" s="66" t="s">
        <v>1170</v>
      </c>
      <c r="C895" s="66" t="s">
        <v>6</v>
      </c>
      <c r="D895" s="67" t="s">
        <v>6</v>
      </c>
      <c r="E895" s="68">
        <v>0</v>
      </c>
      <c r="F895" s="77">
        <v>0</v>
      </c>
      <c r="G895" s="78">
        <v>0</v>
      </c>
      <c r="H895" s="77">
        <v>0</v>
      </c>
      <c r="I895" s="78">
        <v>0</v>
      </c>
      <c r="J895" s="77">
        <v>0</v>
      </c>
      <c r="K895" s="78">
        <v>0</v>
      </c>
      <c r="L895" s="77">
        <v>0</v>
      </c>
      <c r="M895" s="78">
        <v>0</v>
      </c>
      <c r="N895" s="67" t="s">
        <v>794</v>
      </c>
      <c r="O895" s="73"/>
      <c r="P895" s="74"/>
      <c r="Q895" s="67" t="s">
        <v>6</v>
      </c>
      <c r="R895" s="67" t="s">
        <v>6</v>
      </c>
    </row>
    <row r="896" spans="2:18" ht="18.95" hidden="1" customHeight="1">
      <c r="B896" s="66" t="s">
        <v>1171</v>
      </c>
      <c r="C896" s="66" t="s">
        <v>1107</v>
      </c>
      <c r="D896" s="67" t="s">
        <v>1172</v>
      </c>
      <c r="E896" s="68">
        <v>368</v>
      </c>
      <c r="F896" s="77">
        <v>589.29999999999995</v>
      </c>
      <c r="G896" s="79">
        <f t="shared" ref="G896:G905" si="391">TRUNC($E896*F896)</f>
        <v>216862</v>
      </c>
      <c r="H896" s="77">
        <v>1491.6</v>
      </c>
      <c r="I896" s="79">
        <f t="shared" ref="I896:I905" si="392">TRUNC($E896*H896)</f>
        <v>548908</v>
      </c>
      <c r="J896" s="77">
        <v>787.7</v>
      </c>
      <c r="K896" s="79">
        <f t="shared" ref="K896:K905" si="393">TRUNC($E896*J896)</f>
        <v>289873</v>
      </c>
      <c r="L896" s="77">
        <f t="shared" ref="L896:L905" si="394">F896+H896+J896</f>
        <v>2868.5999999999995</v>
      </c>
      <c r="M896" s="79">
        <f t="shared" ref="M896:M905" si="395">G896+I896+K896</f>
        <v>1055643</v>
      </c>
      <c r="N896" s="67" t="s">
        <v>6</v>
      </c>
      <c r="O896" s="73"/>
      <c r="P896" s="74"/>
      <c r="Q896" s="67" t="s">
        <v>1173</v>
      </c>
      <c r="R896" s="67" t="s">
        <v>6</v>
      </c>
    </row>
    <row r="897" spans="2:18" ht="18.95" hidden="1" customHeight="1">
      <c r="B897" s="66" t="s">
        <v>1174</v>
      </c>
      <c r="C897" s="66" t="s">
        <v>1106</v>
      </c>
      <c r="D897" s="67" t="s">
        <v>1172</v>
      </c>
      <c r="E897" s="68">
        <v>415</v>
      </c>
      <c r="F897" s="77">
        <v>286.3</v>
      </c>
      <c r="G897" s="79">
        <f t="shared" si="391"/>
        <v>118814</v>
      </c>
      <c r="H897" s="77">
        <v>784.8</v>
      </c>
      <c r="I897" s="79">
        <f t="shared" si="392"/>
        <v>325692</v>
      </c>
      <c r="J897" s="77">
        <v>367.4</v>
      </c>
      <c r="K897" s="79">
        <f t="shared" si="393"/>
        <v>152471</v>
      </c>
      <c r="L897" s="77">
        <f t="shared" si="394"/>
        <v>1438.5</v>
      </c>
      <c r="M897" s="79">
        <f t="shared" si="395"/>
        <v>596977</v>
      </c>
      <c r="N897" s="67" t="s">
        <v>6</v>
      </c>
      <c r="O897" s="73"/>
      <c r="P897" s="74"/>
      <c r="Q897" s="67" t="s">
        <v>6</v>
      </c>
      <c r="R897" s="67" t="s">
        <v>6</v>
      </c>
    </row>
    <row r="898" spans="2:18" ht="18.95" hidden="1" customHeight="1">
      <c r="B898" s="66" t="s">
        <v>1266</v>
      </c>
      <c r="C898" s="66" t="s">
        <v>1267</v>
      </c>
      <c r="D898" s="67" t="s">
        <v>295</v>
      </c>
      <c r="E898" s="68">
        <v>23</v>
      </c>
      <c r="F898" s="77">
        <v>6327.8</v>
      </c>
      <c r="G898" s="79">
        <f t="shared" si="391"/>
        <v>145539</v>
      </c>
      <c r="H898" s="77">
        <v>8250.4</v>
      </c>
      <c r="I898" s="79">
        <f t="shared" si="392"/>
        <v>189759</v>
      </c>
      <c r="J898" s="77">
        <v>5097.3</v>
      </c>
      <c r="K898" s="79">
        <f t="shared" si="393"/>
        <v>117237</v>
      </c>
      <c r="L898" s="77">
        <f t="shared" si="394"/>
        <v>19675.5</v>
      </c>
      <c r="M898" s="79">
        <f t="shared" si="395"/>
        <v>452535</v>
      </c>
      <c r="N898" s="67" t="s">
        <v>6</v>
      </c>
      <c r="O898" s="73"/>
      <c r="P898" s="74"/>
      <c r="Q898" s="67" t="s">
        <v>6</v>
      </c>
      <c r="R898" s="67" t="s">
        <v>6</v>
      </c>
    </row>
    <row r="899" spans="2:18" ht="18.95" hidden="1" customHeight="1">
      <c r="B899" s="66" t="s">
        <v>1180</v>
      </c>
      <c r="C899" s="66" t="s">
        <v>1181</v>
      </c>
      <c r="D899" s="67" t="s">
        <v>793</v>
      </c>
      <c r="E899" s="68">
        <v>242</v>
      </c>
      <c r="F899" s="77">
        <v>207.5</v>
      </c>
      <c r="G899" s="79">
        <f t="shared" si="391"/>
        <v>50215</v>
      </c>
      <c r="H899" s="77">
        <v>572.79999999999995</v>
      </c>
      <c r="I899" s="79">
        <f t="shared" si="392"/>
        <v>138617</v>
      </c>
      <c r="J899" s="77">
        <v>307.2</v>
      </c>
      <c r="K899" s="79">
        <f t="shared" si="393"/>
        <v>74342</v>
      </c>
      <c r="L899" s="77">
        <f t="shared" si="394"/>
        <v>1087.5</v>
      </c>
      <c r="M899" s="79">
        <f t="shared" si="395"/>
        <v>263174</v>
      </c>
      <c r="N899" s="67" t="s">
        <v>6</v>
      </c>
      <c r="O899" s="73"/>
      <c r="P899" s="74"/>
      <c r="Q899" s="67" t="s">
        <v>6</v>
      </c>
      <c r="R899" s="67" t="s">
        <v>6</v>
      </c>
    </row>
    <row r="900" spans="2:18" ht="18.95" hidden="1" customHeight="1">
      <c r="B900" s="66" t="s">
        <v>1182</v>
      </c>
      <c r="C900" s="66" t="s">
        <v>6</v>
      </c>
      <c r="D900" s="67" t="s">
        <v>1172</v>
      </c>
      <c r="E900" s="68">
        <v>201</v>
      </c>
      <c r="F900" s="77">
        <v>82.7</v>
      </c>
      <c r="G900" s="79">
        <f t="shared" si="391"/>
        <v>16622</v>
      </c>
      <c r="H900" s="77">
        <v>114.4</v>
      </c>
      <c r="I900" s="79">
        <f t="shared" si="392"/>
        <v>22994</v>
      </c>
      <c r="J900" s="77">
        <v>74.599999999999994</v>
      </c>
      <c r="K900" s="79">
        <f t="shared" si="393"/>
        <v>14994</v>
      </c>
      <c r="L900" s="77">
        <f t="shared" si="394"/>
        <v>271.70000000000005</v>
      </c>
      <c r="M900" s="79">
        <f t="shared" si="395"/>
        <v>54610</v>
      </c>
      <c r="N900" s="67" t="s">
        <v>6</v>
      </c>
      <c r="O900" s="73"/>
      <c r="P900" s="74"/>
      <c r="Q900" s="67" t="s">
        <v>6</v>
      </c>
      <c r="R900" s="67" t="s">
        <v>6</v>
      </c>
    </row>
    <row r="901" spans="2:18" ht="18.95" hidden="1" customHeight="1">
      <c r="B901" s="66" t="s">
        <v>1183</v>
      </c>
      <c r="C901" s="66" t="s">
        <v>1184</v>
      </c>
      <c r="D901" s="67" t="s">
        <v>1172</v>
      </c>
      <c r="E901" s="68">
        <v>65</v>
      </c>
      <c r="F901" s="77">
        <v>377.1</v>
      </c>
      <c r="G901" s="79">
        <f t="shared" si="391"/>
        <v>24511</v>
      </c>
      <c r="H901" s="77">
        <v>3880.8</v>
      </c>
      <c r="I901" s="79">
        <f t="shared" si="392"/>
        <v>252252</v>
      </c>
      <c r="J901" s="77">
        <v>484.3</v>
      </c>
      <c r="K901" s="79">
        <f t="shared" si="393"/>
        <v>31479</v>
      </c>
      <c r="L901" s="77">
        <f t="shared" si="394"/>
        <v>4742.2000000000007</v>
      </c>
      <c r="M901" s="79">
        <f t="shared" si="395"/>
        <v>308242</v>
      </c>
      <c r="N901" s="67" t="s">
        <v>6</v>
      </c>
      <c r="O901" s="73"/>
      <c r="P901" s="74"/>
      <c r="Q901" s="67" t="s">
        <v>6</v>
      </c>
      <c r="R901" s="67" t="s">
        <v>6</v>
      </c>
    </row>
    <row r="902" spans="2:18" ht="18.95" hidden="1" customHeight="1">
      <c r="B902" s="66" t="s">
        <v>1185</v>
      </c>
      <c r="C902" s="66" t="s">
        <v>1184</v>
      </c>
      <c r="D902" s="67" t="s">
        <v>1172</v>
      </c>
      <c r="E902" s="68">
        <v>42</v>
      </c>
      <c r="F902" s="77">
        <v>667.7</v>
      </c>
      <c r="G902" s="79">
        <f t="shared" si="391"/>
        <v>28043</v>
      </c>
      <c r="H902" s="77">
        <v>8460</v>
      </c>
      <c r="I902" s="79">
        <f t="shared" si="392"/>
        <v>355320</v>
      </c>
      <c r="J902" s="77">
        <v>594.5</v>
      </c>
      <c r="K902" s="79">
        <f t="shared" si="393"/>
        <v>24969</v>
      </c>
      <c r="L902" s="77">
        <f t="shared" si="394"/>
        <v>9722.2000000000007</v>
      </c>
      <c r="M902" s="79">
        <f t="shared" si="395"/>
        <v>408332</v>
      </c>
      <c r="N902" s="67" t="s">
        <v>6</v>
      </c>
      <c r="O902" s="73"/>
      <c r="P902" s="74"/>
      <c r="Q902" s="67" t="s">
        <v>6</v>
      </c>
      <c r="R902" s="67" t="s">
        <v>6</v>
      </c>
    </row>
    <row r="903" spans="2:18" ht="18.95" hidden="1" customHeight="1">
      <c r="B903" s="66" t="s">
        <v>1186</v>
      </c>
      <c r="C903" s="66" t="s">
        <v>1187</v>
      </c>
      <c r="D903" s="67" t="s">
        <v>8</v>
      </c>
      <c r="E903" s="68">
        <v>2</v>
      </c>
      <c r="F903" s="77">
        <v>7640.7</v>
      </c>
      <c r="G903" s="79">
        <f t="shared" si="391"/>
        <v>15281</v>
      </c>
      <c r="H903" s="77">
        <v>52852</v>
      </c>
      <c r="I903" s="79">
        <f t="shared" si="392"/>
        <v>105704</v>
      </c>
      <c r="J903" s="77">
        <v>0</v>
      </c>
      <c r="K903" s="79">
        <f t="shared" si="393"/>
        <v>0</v>
      </c>
      <c r="L903" s="77">
        <f t="shared" si="394"/>
        <v>60492.7</v>
      </c>
      <c r="M903" s="79">
        <f t="shared" si="395"/>
        <v>120985</v>
      </c>
      <c r="N903" s="67" t="s">
        <v>6</v>
      </c>
      <c r="O903" s="73"/>
      <c r="P903" s="74"/>
      <c r="Q903" s="67" t="s">
        <v>6</v>
      </c>
      <c r="R903" s="67" t="s">
        <v>6</v>
      </c>
    </row>
    <row r="904" spans="2:18" ht="18.95" hidden="1" customHeight="1">
      <c r="B904" s="66" t="s">
        <v>1186</v>
      </c>
      <c r="C904" s="66" t="s">
        <v>1188</v>
      </c>
      <c r="D904" s="67" t="s">
        <v>8</v>
      </c>
      <c r="E904" s="68">
        <v>2</v>
      </c>
      <c r="F904" s="77">
        <v>9757.9</v>
      </c>
      <c r="G904" s="79">
        <f t="shared" si="391"/>
        <v>19515</v>
      </c>
      <c r="H904" s="77">
        <v>70196</v>
      </c>
      <c r="I904" s="79">
        <f t="shared" si="392"/>
        <v>140392</v>
      </c>
      <c r="J904" s="77">
        <v>0</v>
      </c>
      <c r="K904" s="79">
        <f t="shared" si="393"/>
        <v>0</v>
      </c>
      <c r="L904" s="77">
        <f t="shared" si="394"/>
        <v>79953.899999999994</v>
      </c>
      <c r="M904" s="79">
        <f t="shared" si="395"/>
        <v>159907</v>
      </c>
      <c r="N904" s="67" t="s">
        <v>6</v>
      </c>
      <c r="O904" s="73"/>
      <c r="P904" s="74"/>
      <c r="Q904" s="67" t="s">
        <v>6</v>
      </c>
      <c r="R904" s="67" t="s">
        <v>6</v>
      </c>
    </row>
    <row r="905" spans="2:18" ht="18.95" hidden="1" customHeight="1">
      <c r="B905" s="66" t="s">
        <v>1189</v>
      </c>
      <c r="C905" s="66" t="s">
        <v>6</v>
      </c>
      <c r="D905" s="67" t="s">
        <v>8</v>
      </c>
      <c r="E905" s="68">
        <v>2</v>
      </c>
      <c r="F905" s="77">
        <v>2236.9</v>
      </c>
      <c r="G905" s="79">
        <f t="shared" si="391"/>
        <v>4473</v>
      </c>
      <c r="H905" s="77">
        <v>3995.2</v>
      </c>
      <c r="I905" s="79">
        <f t="shared" si="392"/>
        <v>7990</v>
      </c>
      <c r="J905" s="77">
        <v>550</v>
      </c>
      <c r="K905" s="79">
        <f t="shared" si="393"/>
        <v>1100</v>
      </c>
      <c r="L905" s="77">
        <f t="shared" si="394"/>
        <v>6782.1</v>
      </c>
      <c r="M905" s="79">
        <f t="shared" si="395"/>
        <v>13563</v>
      </c>
      <c r="N905" s="67" t="s">
        <v>6</v>
      </c>
      <c r="O905" s="73"/>
      <c r="P905" s="74"/>
      <c r="Q905" s="67" t="s">
        <v>6</v>
      </c>
      <c r="R905" s="67" t="s">
        <v>6</v>
      </c>
    </row>
    <row r="906" spans="2:18" ht="18.95" hidden="1" customHeight="1">
      <c r="B906" s="66" t="s">
        <v>1295</v>
      </c>
      <c r="C906" s="66" t="s">
        <v>6</v>
      </c>
      <c r="D906" s="67" t="s">
        <v>6</v>
      </c>
      <c r="E906" s="68">
        <v>0</v>
      </c>
      <c r="F906" s="77">
        <v>0</v>
      </c>
      <c r="G906" s="78">
        <v>0</v>
      </c>
      <c r="H906" s="77">
        <v>0</v>
      </c>
      <c r="I906" s="78">
        <v>0</v>
      </c>
      <c r="J906" s="77">
        <v>0</v>
      </c>
      <c r="K906" s="78">
        <v>0</v>
      </c>
      <c r="L906" s="77">
        <v>0</v>
      </c>
      <c r="M906" s="78">
        <v>0</v>
      </c>
      <c r="N906" s="67" t="s">
        <v>794</v>
      </c>
      <c r="O906" s="73"/>
      <c r="P906" s="74"/>
      <c r="Q906" s="67" t="s">
        <v>6</v>
      </c>
      <c r="R906" s="67" t="s">
        <v>6</v>
      </c>
    </row>
    <row r="907" spans="2:18" ht="18.95" hidden="1" customHeight="1">
      <c r="B907" s="66" t="s">
        <v>1296</v>
      </c>
      <c r="C907" s="66" t="s">
        <v>1297</v>
      </c>
      <c r="D907" s="67" t="s">
        <v>793</v>
      </c>
      <c r="E907" s="68">
        <v>236</v>
      </c>
      <c r="F907" s="77">
        <v>914.5</v>
      </c>
      <c r="G907" s="79">
        <f>TRUNC($E907*F907)</f>
        <v>215822</v>
      </c>
      <c r="H907" s="77">
        <v>9744.7999999999993</v>
      </c>
      <c r="I907" s="79">
        <f>TRUNC($E907*H907)</f>
        <v>2299772</v>
      </c>
      <c r="J907" s="77">
        <v>843</v>
      </c>
      <c r="K907" s="79">
        <f>TRUNC($E907*J907)</f>
        <v>198948</v>
      </c>
      <c r="L907" s="77">
        <f>F907+H907+J907</f>
        <v>11502.3</v>
      </c>
      <c r="M907" s="79">
        <f t="shared" ref="M907:M909" si="396">G907+I907+K907</f>
        <v>2714542</v>
      </c>
      <c r="N907" s="67" t="s">
        <v>6</v>
      </c>
      <c r="O907" s="73"/>
      <c r="P907" s="74"/>
      <c r="Q907" s="67" t="s">
        <v>6</v>
      </c>
      <c r="R907" s="67" t="s">
        <v>6</v>
      </c>
    </row>
    <row r="908" spans="2:18" ht="18.95" hidden="1" customHeight="1">
      <c r="B908" s="66" t="s">
        <v>1298</v>
      </c>
      <c r="C908" s="66" t="s">
        <v>1299</v>
      </c>
      <c r="D908" s="67" t="s">
        <v>793</v>
      </c>
      <c r="E908" s="68">
        <v>245</v>
      </c>
      <c r="F908" s="77">
        <v>1462.9</v>
      </c>
      <c r="G908" s="79">
        <f>TRUNC($E908*F908)</f>
        <v>358410</v>
      </c>
      <c r="H908" s="77">
        <v>169.6</v>
      </c>
      <c r="I908" s="79">
        <f>TRUNC($E908*H908)</f>
        <v>41552</v>
      </c>
      <c r="J908" s="77">
        <v>11.8</v>
      </c>
      <c r="K908" s="79">
        <f>TRUNC($E908*J908)</f>
        <v>2891</v>
      </c>
      <c r="L908" s="77">
        <f>F908+H908+J908</f>
        <v>1644.3</v>
      </c>
      <c r="M908" s="79">
        <f t="shared" si="396"/>
        <v>402853</v>
      </c>
      <c r="N908" s="67" t="s">
        <v>6</v>
      </c>
      <c r="O908" s="73"/>
      <c r="P908" s="74"/>
      <c r="Q908" s="67" t="s">
        <v>6</v>
      </c>
      <c r="R908" s="67" t="s">
        <v>6</v>
      </c>
    </row>
    <row r="909" spans="2:18" ht="18.95" hidden="1" customHeight="1">
      <c r="B909" s="66" t="s">
        <v>1300</v>
      </c>
      <c r="C909" s="66" t="s">
        <v>6</v>
      </c>
      <c r="D909" s="67" t="s">
        <v>1172</v>
      </c>
      <c r="E909" s="68">
        <v>1</v>
      </c>
      <c r="F909" s="77">
        <v>866.9</v>
      </c>
      <c r="G909" s="79">
        <f>TRUNC($E909*F909)</f>
        <v>866</v>
      </c>
      <c r="H909" s="77">
        <v>7812</v>
      </c>
      <c r="I909" s="79">
        <f>TRUNC($E909*H909)</f>
        <v>7812</v>
      </c>
      <c r="J909" s="77">
        <v>1146.2</v>
      </c>
      <c r="K909" s="79">
        <f>TRUNC($E909*J909)</f>
        <v>1146</v>
      </c>
      <c r="L909" s="77">
        <f>F909+H909+J909</f>
        <v>9825.1</v>
      </c>
      <c r="M909" s="79">
        <f t="shared" si="396"/>
        <v>9824</v>
      </c>
      <c r="N909" s="67" t="s">
        <v>6</v>
      </c>
      <c r="O909" s="73"/>
      <c r="P909" s="74"/>
      <c r="Q909" s="67" t="s">
        <v>6</v>
      </c>
      <c r="R909" s="67" t="s">
        <v>6</v>
      </c>
    </row>
    <row r="910" spans="2:18" ht="18.95" hidden="1" customHeight="1">
      <c r="B910" s="66" t="s">
        <v>1301</v>
      </c>
      <c r="C910" s="66" t="s">
        <v>6</v>
      </c>
      <c r="D910" s="67" t="s">
        <v>6</v>
      </c>
      <c r="E910" s="68">
        <v>0</v>
      </c>
      <c r="F910" s="77">
        <v>0</v>
      </c>
      <c r="G910" s="78">
        <v>0</v>
      </c>
      <c r="H910" s="77">
        <v>0</v>
      </c>
      <c r="I910" s="78">
        <v>0</v>
      </c>
      <c r="J910" s="77">
        <v>0</v>
      </c>
      <c r="K910" s="78">
        <v>0</v>
      </c>
      <c r="L910" s="77">
        <v>0</v>
      </c>
      <c r="M910" s="78">
        <v>0</v>
      </c>
      <c r="N910" s="67" t="s">
        <v>794</v>
      </c>
      <c r="O910" s="73"/>
      <c r="P910" s="74"/>
      <c r="Q910" s="67" t="s">
        <v>6</v>
      </c>
      <c r="R910" s="67" t="s">
        <v>6</v>
      </c>
    </row>
    <row r="911" spans="2:18" ht="18.95" hidden="1" customHeight="1">
      <c r="B911" s="66" t="s">
        <v>1191</v>
      </c>
      <c r="C911" s="66" t="s">
        <v>1192</v>
      </c>
      <c r="D911" s="67" t="s">
        <v>1172</v>
      </c>
      <c r="E911" s="68">
        <v>30</v>
      </c>
      <c r="F911" s="77">
        <v>405.8</v>
      </c>
      <c r="G911" s="79">
        <f t="shared" ref="G911:G916" si="397">TRUNC($E911*F911)</f>
        <v>12174</v>
      </c>
      <c r="H911" s="77">
        <v>13113.6</v>
      </c>
      <c r="I911" s="79">
        <f t="shared" ref="I911:I916" si="398">TRUNC($E911*H911)</f>
        <v>393408</v>
      </c>
      <c r="J911" s="77">
        <v>0</v>
      </c>
      <c r="K911" s="79">
        <f t="shared" ref="K911:K916" si="399">TRUNC($E911*J911)</f>
        <v>0</v>
      </c>
      <c r="L911" s="77">
        <f t="shared" ref="L911:L916" si="400">F911+H911+J911</f>
        <v>13519.4</v>
      </c>
      <c r="M911" s="79">
        <f t="shared" ref="M911:M916" si="401">G911+I911+K911</f>
        <v>405582</v>
      </c>
      <c r="N911" s="67" t="s">
        <v>6</v>
      </c>
      <c r="O911" s="73"/>
      <c r="P911" s="74"/>
      <c r="Q911" s="67" t="s">
        <v>1193</v>
      </c>
      <c r="R911" s="67" t="s">
        <v>6</v>
      </c>
    </row>
    <row r="912" spans="2:18" ht="18.95" hidden="1" customHeight="1">
      <c r="B912" s="66" t="s">
        <v>1194</v>
      </c>
      <c r="C912" s="66" t="s">
        <v>1195</v>
      </c>
      <c r="D912" s="67" t="s">
        <v>793</v>
      </c>
      <c r="E912" s="68">
        <v>15</v>
      </c>
      <c r="F912" s="77">
        <v>16676.900000000001</v>
      </c>
      <c r="G912" s="79">
        <f t="shared" si="397"/>
        <v>250153</v>
      </c>
      <c r="H912" s="77">
        <v>27207.200000000001</v>
      </c>
      <c r="I912" s="79">
        <f t="shared" si="398"/>
        <v>408108</v>
      </c>
      <c r="J912" s="77">
        <v>0</v>
      </c>
      <c r="K912" s="79">
        <f t="shared" si="399"/>
        <v>0</v>
      </c>
      <c r="L912" s="77">
        <f t="shared" si="400"/>
        <v>43884.100000000006</v>
      </c>
      <c r="M912" s="79">
        <f t="shared" si="401"/>
        <v>658261</v>
      </c>
      <c r="N912" s="67" t="s">
        <v>6</v>
      </c>
      <c r="O912" s="73"/>
      <c r="P912" s="74"/>
      <c r="Q912" s="67" t="s">
        <v>1196</v>
      </c>
      <c r="R912" s="67" t="s">
        <v>6</v>
      </c>
    </row>
    <row r="913" spans="2:18" ht="18.95" hidden="1" customHeight="1">
      <c r="B913" s="66" t="s">
        <v>1197</v>
      </c>
      <c r="C913" s="66" t="s">
        <v>1192</v>
      </c>
      <c r="D913" s="67" t="s">
        <v>1172</v>
      </c>
      <c r="E913" s="68">
        <v>50</v>
      </c>
      <c r="F913" s="77">
        <v>834.5</v>
      </c>
      <c r="G913" s="79">
        <f t="shared" si="397"/>
        <v>41725</v>
      </c>
      <c r="H913" s="77">
        <v>2563.3000000000002</v>
      </c>
      <c r="I913" s="79">
        <f t="shared" si="398"/>
        <v>128165</v>
      </c>
      <c r="J913" s="77">
        <v>1022</v>
      </c>
      <c r="K913" s="79">
        <f t="shared" si="399"/>
        <v>51100</v>
      </c>
      <c r="L913" s="77">
        <f t="shared" si="400"/>
        <v>4419.8</v>
      </c>
      <c r="M913" s="79">
        <f t="shared" si="401"/>
        <v>220990</v>
      </c>
      <c r="N913" s="67" t="s">
        <v>6</v>
      </c>
      <c r="O913" s="73"/>
      <c r="P913" s="74"/>
      <c r="Q913" s="67" t="s">
        <v>1198</v>
      </c>
      <c r="R913" s="67" t="s">
        <v>6</v>
      </c>
    </row>
    <row r="914" spans="2:18" ht="18.95" hidden="1" customHeight="1">
      <c r="B914" s="66" t="s">
        <v>1199</v>
      </c>
      <c r="C914" s="66" t="s">
        <v>1200</v>
      </c>
      <c r="D914" s="67" t="s">
        <v>793</v>
      </c>
      <c r="E914" s="68">
        <v>150</v>
      </c>
      <c r="F914" s="77">
        <v>2042.5</v>
      </c>
      <c r="G914" s="79">
        <f t="shared" si="397"/>
        <v>306375</v>
      </c>
      <c r="H914" s="77">
        <v>0</v>
      </c>
      <c r="I914" s="79">
        <f t="shared" si="398"/>
        <v>0</v>
      </c>
      <c r="J914" s="77">
        <v>0</v>
      </c>
      <c r="K914" s="79">
        <f t="shared" si="399"/>
        <v>0</v>
      </c>
      <c r="L914" s="77">
        <f t="shared" si="400"/>
        <v>2042.5</v>
      </c>
      <c r="M914" s="79">
        <f t="shared" si="401"/>
        <v>306375</v>
      </c>
      <c r="N914" s="67" t="s">
        <v>6</v>
      </c>
      <c r="O914" s="73"/>
      <c r="P914" s="74"/>
      <c r="Q914" s="67" t="s">
        <v>6</v>
      </c>
      <c r="R914" s="67" t="s">
        <v>6</v>
      </c>
    </row>
    <row r="915" spans="2:18" ht="18.95" hidden="1" customHeight="1">
      <c r="B915" s="66" t="s">
        <v>1201</v>
      </c>
      <c r="C915" s="66" t="s">
        <v>1202</v>
      </c>
      <c r="D915" s="67" t="s">
        <v>793</v>
      </c>
      <c r="E915" s="68">
        <v>150</v>
      </c>
      <c r="F915" s="77">
        <v>545.9</v>
      </c>
      <c r="G915" s="79">
        <f t="shared" si="397"/>
        <v>81885</v>
      </c>
      <c r="H915" s="77">
        <v>0</v>
      </c>
      <c r="I915" s="79">
        <f t="shared" si="398"/>
        <v>0</v>
      </c>
      <c r="J915" s="77">
        <v>0</v>
      </c>
      <c r="K915" s="79">
        <f t="shared" si="399"/>
        <v>0</v>
      </c>
      <c r="L915" s="77">
        <f t="shared" si="400"/>
        <v>545.9</v>
      </c>
      <c r="M915" s="79">
        <f t="shared" si="401"/>
        <v>81885</v>
      </c>
      <c r="N915" s="67" t="s">
        <v>6</v>
      </c>
      <c r="O915" s="73"/>
      <c r="P915" s="74"/>
      <c r="Q915" s="67" t="s">
        <v>6</v>
      </c>
      <c r="R915" s="67" t="s">
        <v>6</v>
      </c>
    </row>
    <row r="916" spans="2:18" ht="18.95" hidden="1" customHeight="1">
      <c r="B916" s="66" t="s">
        <v>1203</v>
      </c>
      <c r="C916" s="66" t="s">
        <v>1204</v>
      </c>
      <c r="D916" s="67" t="s">
        <v>294</v>
      </c>
      <c r="E916" s="68">
        <v>35</v>
      </c>
      <c r="F916" s="77">
        <v>670.3</v>
      </c>
      <c r="G916" s="79">
        <f t="shared" si="397"/>
        <v>23460</v>
      </c>
      <c r="H916" s="77">
        <v>2350.4</v>
      </c>
      <c r="I916" s="79">
        <f t="shared" si="398"/>
        <v>82264</v>
      </c>
      <c r="J916" s="77">
        <v>25.8</v>
      </c>
      <c r="K916" s="79">
        <f t="shared" si="399"/>
        <v>903</v>
      </c>
      <c r="L916" s="77">
        <f t="shared" si="400"/>
        <v>3046.5</v>
      </c>
      <c r="M916" s="79">
        <f t="shared" si="401"/>
        <v>106627</v>
      </c>
      <c r="N916" s="67" t="s">
        <v>6</v>
      </c>
      <c r="O916" s="73"/>
      <c r="P916" s="74"/>
      <c r="Q916" s="67" t="s">
        <v>6</v>
      </c>
      <c r="R916" s="67" t="s">
        <v>6</v>
      </c>
    </row>
    <row r="917" spans="2:18" ht="18.95" hidden="1" customHeight="1">
      <c r="B917" s="66" t="s">
        <v>1302</v>
      </c>
      <c r="C917" s="66" t="s">
        <v>6</v>
      </c>
      <c r="D917" s="67" t="s">
        <v>6</v>
      </c>
      <c r="E917" s="68">
        <v>0</v>
      </c>
      <c r="F917" s="77">
        <v>0</v>
      </c>
      <c r="G917" s="78">
        <v>0</v>
      </c>
      <c r="H917" s="77">
        <v>0</v>
      </c>
      <c r="I917" s="78">
        <v>0</v>
      </c>
      <c r="J917" s="77">
        <v>0</v>
      </c>
      <c r="K917" s="78">
        <v>0</v>
      </c>
      <c r="L917" s="77">
        <v>0</v>
      </c>
      <c r="M917" s="78">
        <v>0</v>
      </c>
      <c r="N917" s="67" t="s">
        <v>794</v>
      </c>
      <c r="O917" s="73"/>
      <c r="P917" s="74"/>
      <c r="Q917" s="67" t="s">
        <v>6</v>
      </c>
      <c r="R917" s="67" t="s">
        <v>6</v>
      </c>
    </row>
    <row r="918" spans="2:18" ht="18.95" hidden="1" customHeight="1">
      <c r="B918" s="66" t="s">
        <v>1206</v>
      </c>
      <c r="C918" s="66" t="s">
        <v>6</v>
      </c>
      <c r="D918" s="67" t="s">
        <v>6</v>
      </c>
      <c r="E918" s="68">
        <v>0</v>
      </c>
      <c r="F918" s="77">
        <v>0</v>
      </c>
      <c r="G918" s="78">
        <v>0</v>
      </c>
      <c r="H918" s="77">
        <v>0</v>
      </c>
      <c r="I918" s="78">
        <v>0</v>
      </c>
      <c r="J918" s="77">
        <v>0</v>
      </c>
      <c r="K918" s="78">
        <v>0</v>
      </c>
      <c r="L918" s="77">
        <v>0</v>
      </c>
      <c r="M918" s="78">
        <v>0</v>
      </c>
      <c r="N918" s="67" t="s">
        <v>794</v>
      </c>
      <c r="O918" s="73"/>
      <c r="P918" s="74"/>
      <c r="Q918" s="67" t="s">
        <v>6</v>
      </c>
      <c r="R918" s="67" t="s">
        <v>6</v>
      </c>
    </row>
    <row r="919" spans="2:18" ht="18.95" hidden="1" customHeight="1">
      <c r="B919" s="66" t="s">
        <v>1207</v>
      </c>
      <c r="C919" s="66" t="s">
        <v>1208</v>
      </c>
      <c r="D919" s="67" t="s">
        <v>10</v>
      </c>
      <c r="E919" s="68">
        <v>1</v>
      </c>
      <c r="F919" s="77">
        <v>285344.3</v>
      </c>
      <c r="G919" s="79">
        <f t="shared" ref="G919:G929" si="402">TRUNC($E919*F919)</f>
        <v>285344</v>
      </c>
      <c r="H919" s="77">
        <v>3674649.6</v>
      </c>
      <c r="I919" s="79">
        <f t="shared" ref="I919:I929" si="403">TRUNC($E919*H919)</f>
        <v>3674649</v>
      </c>
      <c r="J919" s="77">
        <v>1585265</v>
      </c>
      <c r="K919" s="79">
        <f t="shared" ref="K919:K929" si="404">TRUNC($E919*J919)</f>
        <v>1585265</v>
      </c>
      <c r="L919" s="77">
        <f t="shared" ref="L919:L929" si="405">F919+H919+J919</f>
        <v>5545258.9000000004</v>
      </c>
      <c r="M919" s="79">
        <f t="shared" ref="M919:M929" si="406">G919+I919+K919</f>
        <v>5545258</v>
      </c>
      <c r="N919" s="67" t="s">
        <v>6</v>
      </c>
      <c r="O919" s="73"/>
      <c r="P919" s="74"/>
      <c r="Q919" s="67" t="s">
        <v>6</v>
      </c>
      <c r="R919" s="67" t="s">
        <v>6</v>
      </c>
    </row>
    <row r="920" spans="2:18" ht="18.95" hidden="1" customHeight="1">
      <c r="B920" s="66" t="s">
        <v>1207</v>
      </c>
      <c r="C920" s="66" t="s">
        <v>1209</v>
      </c>
      <c r="D920" s="67" t="s">
        <v>10</v>
      </c>
      <c r="E920" s="68">
        <v>1</v>
      </c>
      <c r="F920" s="77">
        <v>203817.4</v>
      </c>
      <c r="G920" s="79">
        <f t="shared" si="402"/>
        <v>203817</v>
      </c>
      <c r="H920" s="77">
        <v>2624749.6</v>
      </c>
      <c r="I920" s="79">
        <f t="shared" si="403"/>
        <v>2624749</v>
      </c>
      <c r="J920" s="77">
        <v>1132332.3</v>
      </c>
      <c r="K920" s="79">
        <f t="shared" si="404"/>
        <v>1132332</v>
      </c>
      <c r="L920" s="77">
        <f t="shared" si="405"/>
        <v>3960899.3</v>
      </c>
      <c r="M920" s="79">
        <f t="shared" si="406"/>
        <v>3960898</v>
      </c>
      <c r="N920" s="67" t="s">
        <v>6</v>
      </c>
      <c r="O920" s="73"/>
      <c r="P920" s="74"/>
      <c r="Q920" s="67" t="s">
        <v>6</v>
      </c>
      <c r="R920" s="67" t="s">
        <v>6</v>
      </c>
    </row>
    <row r="921" spans="2:18" ht="18.95" hidden="1" customHeight="1">
      <c r="B921" s="66" t="s">
        <v>1210</v>
      </c>
      <c r="C921" s="66" t="s">
        <v>1211</v>
      </c>
      <c r="D921" s="67" t="s">
        <v>294</v>
      </c>
      <c r="E921" s="68">
        <v>264</v>
      </c>
      <c r="F921" s="77">
        <v>37766.300000000003</v>
      </c>
      <c r="G921" s="79">
        <f t="shared" si="402"/>
        <v>9970303</v>
      </c>
      <c r="H921" s="77">
        <v>61568</v>
      </c>
      <c r="I921" s="79">
        <f t="shared" si="403"/>
        <v>16253952</v>
      </c>
      <c r="J921" s="77">
        <v>22534.400000000001</v>
      </c>
      <c r="K921" s="79">
        <f t="shared" si="404"/>
        <v>5949081</v>
      </c>
      <c r="L921" s="77">
        <f t="shared" si="405"/>
        <v>121868.70000000001</v>
      </c>
      <c r="M921" s="79">
        <f t="shared" si="406"/>
        <v>32173336</v>
      </c>
      <c r="N921" s="67" t="s">
        <v>6</v>
      </c>
      <c r="O921" s="73"/>
      <c r="P921" s="74"/>
      <c r="Q921" s="67" t="s">
        <v>6</v>
      </c>
      <c r="R921" s="67" t="s">
        <v>6</v>
      </c>
    </row>
    <row r="922" spans="2:18" ht="18.95" hidden="1" customHeight="1">
      <c r="B922" s="66" t="s">
        <v>1210</v>
      </c>
      <c r="C922" s="66" t="s">
        <v>1212</v>
      </c>
      <c r="D922" s="67" t="s">
        <v>294</v>
      </c>
      <c r="E922" s="68">
        <v>20</v>
      </c>
      <c r="F922" s="77">
        <v>28041.7</v>
      </c>
      <c r="G922" s="79">
        <f t="shared" si="402"/>
        <v>560834</v>
      </c>
      <c r="H922" s="77">
        <v>49642.400000000001</v>
      </c>
      <c r="I922" s="79">
        <f t="shared" si="403"/>
        <v>992848</v>
      </c>
      <c r="J922" s="77">
        <v>17873.099999999999</v>
      </c>
      <c r="K922" s="79">
        <f t="shared" si="404"/>
        <v>357462</v>
      </c>
      <c r="L922" s="77">
        <f t="shared" si="405"/>
        <v>95557.200000000012</v>
      </c>
      <c r="M922" s="79">
        <f t="shared" si="406"/>
        <v>1911144</v>
      </c>
      <c r="N922" s="67" t="s">
        <v>6</v>
      </c>
      <c r="O922" s="73"/>
      <c r="P922" s="74"/>
      <c r="Q922" s="67" t="s">
        <v>6</v>
      </c>
      <c r="R922" s="67" t="s">
        <v>6</v>
      </c>
    </row>
    <row r="923" spans="2:18" ht="18.95" hidden="1" customHeight="1">
      <c r="B923" s="66" t="s">
        <v>1210</v>
      </c>
      <c r="C923" s="66" t="s">
        <v>1213</v>
      </c>
      <c r="D923" s="67" t="s">
        <v>294</v>
      </c>
      <c r="E923" s="68">
        <v>187</v>
      </c>
      <c r="F923" s="77">
        <v>25925</v>
      </c>
      <c r="G923" s="79">
        <f t="shared" si="402"/>
        <v>4847975</v>
      </c>
      <c r="H923" s="77">
        <v>58275.199999999997</v>
      </c>
      <c r="I923" s="79">
        <f t="shared" si="403"/>
        <v>10897462</v>
      </c>
      <c r="J923" s="77">
        <v>13111.7</v>
      </c>
      <c r="K923" s="79">
        <f t="shared" si="404"/>
        <v>2451887</v>
      </c>
      <c r="L923" s="77">
        <f t="shared" si="405"/>
        <v>97311.9</v>
      </c>
      <c r="M923" s="79">
        <f t="shared" si="406"/>
        <v>18197324</v>
      </c>
      <c r="N923" s="67" t="s">
        <v>6</v>
      </c>
      <c r="O923" s="73"/>
      <c r="P923" s="74"/>
      <c r="Q923" s="67" t="s">
        <v>6</v>
      </c>
      <c r="R923" s="67" t="s">
        <v>6</v>
      </c>
    </row>
    <row r="924" spans="2:18" ht="18.95" hidden="1" customHeight="1">
      <c r="B924" s="66" t="s">
        <v>1215</v>
      </c>
      <c r="C924" s="66" t="s">
        <v>1339</v>
      </c>
      <c r="D924" s="67" t="s">
        <v>10</v>
      </c>
      <c r="E924" s="68">
        <v>1</v>
      </c>
      <c r="F924" s="77">
        <v>518510.3</v>
      </c>
      <c r="G924" s="79">
        <f t="shared" si="402"/>
        <v>518510</v>
      </c>
      <c r="H924" s="77">
        <v>4310100</v>
      </c>
      <c r="I924" s="79">
        <f t="shared" si="403"/>
        <v>4310100</v>
      </c>
      <c r="J924" s="77">
        <v>86710.1</v>
      </c>
      <c r="K924" s="79">
        <f t="shared" si="404"/>
        <v>86710</v>
      </c>
      <c r="L924" s="77">
        <f t="shared" si="405"/>
        <v>4915320.3999999994</v>
      </c>
      <c r="M924" s="79">
        <f t="shared" si="406"/>
        <v>4915320</v>
      </c>
      <c r="N924" s="67" t="s">
        <v>6</v>
      </c>
      <c r="O924" s="73"/>
      <c r="P924" s="74"/>
      <c r="Q924" s="67" t="s">
        <v>6</v>
      </c>
      <c r="R924" s="67" t="s">
        <v>6</v>
      </c>
    </row>
    <row r="925" spans="2:18" ht="18.95" hidden="1" customHeight="1">
      <c r="B925" s="66" t="s">
        <v>1217</v>
      </c>
      <c r="C925" s="66" t="s">
        <v>1218</v>
      </c>
      <c r="D925" s="67" t="s">
        <v>10</v>
      </c>
      <c r="E925" s="68">
        <v>1</v>
      </c>
      <c r="F925" s="77">
        <v>4531.5</v>
      </c>
      <c r="G925" s="79">
        <f t="shared" si="402"/>
        <v>4531</v>
      </c>
      <c r="H925" s="77">
        <v>265212.79999999999</v>
      </c>
      <c r="I925" s="79">
        <f t="shared" si="403"/>
        <v>265212</v>
      </c>
      <c r="J925" s="77">
        <v>36801.599999999999</v>
      </c>
      <c r="K925" s="79">
        <f t="shared" si="404"/>
        <v>36801</v>
      </c>
      <c r="L925" s="77">
        <f t="shared" si="405"/>
        <v>306545.89999999997</v>
      </c>
      <c r="M925" s="79">
        <f t="shared" si="406"/>
        <v>306544</v>
      </c>
      <c r="N925" s="67" t="s">
        <v>6</v>
      </c>
      <c r="O925" s="73"/>
      <c r="P925" s="74"/>
      <c r="Q925" s="67" t="s">
        <v>6</v>
      </c>
      <c r="R925" s="67" t="s">
        <v>6</v>
      </c>
    </row>
    <row r="926" spans="2:18" ht="18.95" hidden="1" customHeight="1">
      <c r="B926" s="66" t="s">
        <v>1219</v>
      </c>
      <c r="C926" s="66" t="s">
        <v>6</v>
      </c>
      <c r="D926" s="67" t="s">
        <v>294</v>
      </c>
      <c r="E926" s="68">
        <v>28</v>
      </c>
      <c r="F926" s="77">
        <v>55896.800000000003</v>
      </c>
      <c r="G926" s="79">
        <f t="shared" si="402"/>
        <v>1565110</v>
      </c>
      <c r="H926" s="77">
        <v>260368</v>
      </c>
      <c r="I926" s="79">
        <f t="shared" si="403"/>
        <v>7290304</v>
      </c>
      <c r="J926" s="77">
        <v>5191.7</v>
      </c>
      <c r="K926" s="79">
        <f t="shared" si="404"/>
        <v>145367</v>
      </c>
      <c r="L926" s="77">
        <f t="shared" si="405"/>
        <v>321456.5</v>
      </c>
      <c r="M926" s="79">
        <f t="shared" si="406"/>
        <v>9000781</v>
      </c>
      <c r="N926" s="67" t="s">
        <v>6</v>
      </c>
      <c r="O926" s="73"/>
      <c r="P926" s="74"/>
      <c r="Q926" s="67" t="s">
        <v>6</v>
      </c>
      <c r="R926" s="67" t="s">
        <v>6</v>
      </c>
    </row>
    <row r="927" spans="2:18" ht="18.95" hidden="1" customHeight="1">
      <c r="B927" s="66" t="s">
        <v>1220</v>
      </c>
      <c r="C927" s="66" t="s">
        <v>1218</v>
      </c>
      <c r="D927" s="67" t="s">
        <v>10</v>
      </c>
      <c r="E927" s="68">
        <v>1</v>
      </c>
      <c r="F927" s="77">
        <v>4531.5</v>
      </c>
      <c r="G927" s="79">
        <f t="shared" si="402"/>
        <v>4531</v>
      </c>
      <c r="H927" s="77">
        <v>265212.79999999999</v>
      </c>
      <c r="I927" s="79">
        <f t="shared" si="403"/>
        <v>265212</v>
      </c>
      <c r="J927" s="77">
        <v>36801.599999999999</v>
      </c>
      <c r="K927" s="79">
        <f t="shared" si="404"/>
        <v>36801</v>
      </c>
      <c r="L927" s="77">
        <f t="shared" si="405"/>
        <v>306545.89999999997</v>
      </c>
      <c r="M927" s="79">
        <f t="shared" si="406"/>
        <v>306544</v>
      </c>
      <c r="N927" s="67" t="s">
        <v>6</v>
      </c>
      <c r="O927" s="73"/>
      <c r="P927" s="74"/>
      <c r="Q927" s="67" t="s">
        <v>6</v>
      </c>
      <c r="R927" s="67" t="s">
        <v>6</v>
      </c>
    </row>
    <row r="928" spans="2:18" ht="18.95" hidden="1" customHeight="1">
      <c r="B928" s="66" t="s">
        <v>1221</v>
      </c>
      <c r="C928" s="66" t="s">
        <v>1222</v>
      </c>
      <c r="D928" s="67" t="s">
        <v>1223</v>
      </c>
      <c r="E928" s="68">
        <v>6</v>
      </c>
      <c r="F928" s="77">
        <v>0</v>
      </c>
      <c r="G928" s="79">
        <f t="shared" si="402"/>
        <v>0</v>
      </c>
      <c r="H928" s="77">
        <v>0</v>
      </c>
      <c r="I928" s="79">
        <f t="shared" si="403"/>
        <v>0</v>
      </c>
      <c r="J928" s="77">
        <v>126546.8</v>
      </c>
      <c r="K928" s="79">
        <f t="shared" si="404"/>
        <v>759280</v>
      </c>
      <c r="L928" s="77">
        <f t="shared" si="405"/>
        <v>126546.8</v>
      </c>
      <c r="M928" s="79">
        <f t="shared" si="406"/>
        <v>759280</v>
      </c>
      <c r="N928" s="67" t="s">
        <v>6</v>
      </c>
      <c r="O928" s="73"/>
      <c r="P928" s="74"/>
      <c r="Q928" s="67" t="s">
        <v>6</v>
      </c>
      <c r="R928" s="67" t="s">
        <v>6</v>
      </c>
    </row>
    <row r="929" spans="2:18" ht="18.95" hidden="1" customHeight="1">
      <c r="B929" s="66" t="s">
        <v>1224</v>
      </c>
      <c r="C929" s="66" t="s">
        <v>1225</v>
      </c>
      <c r="D929" s="67" t="s">
        <v>294</v>
      </c>
      <c r="E929" s="68">
        <v>82</v>
      </c>
      <c r="F929" s="77">
        <v>10203.200000000001</v>
      </c>
      <c r="G929" s="79">
        <f t="shared" si="402"/>
        <v>836662</v>
      </c>
      <c r="H929" s="77">
        <v>25448.799999999999</v>
      </c>
      <c r="I929" s="79">
        <f t="shared" si="403"/>
        <v>2086801</v>
      </c>
      <c r="J929" s="77">
        <v>9410.5</v>
      </c>
      <c r="K929" s="79">
        <f t="shared" si="404"/>
        <v>771661</v>
      </c>
      <c r="L929" s="77">
        <f t="shared" si="405"/>
        <v>45062.5</v>
      </c>
      <c r="M929" s="79">
        <f t="shared" si="406"/>
        <v>3695124</v>
      </c>
      <c r="N929" s="67" t="s">
        <v>6</v>
      </c>
      <c r="O929" s="73"/>
      <c r="P929" s="74"/>
      <c r="Q929" s="67" t="s">
        <v>6</v>
      </c>
      <c r="R929" s="67" t="s">
        <v>6</v>
      </c>
    </row>
    <row r="930" spans="2:18" ht="18.95" hidden="1" customHeight="1">
      <c r="B930" s="66" t="s">
        <v>1226</v>
      </c>
      <c r="C930" s="66" t="s">
        <v>6</v>
      </c>
      <c r="D930" s="67" t="s">
        <v>6</v>
      </c>
      <c r="E930" s="68">
        <v>0</v>
      </c>
      <c r="F930" s="77">
        <v>0</v>
      </c>
      <c r="G930" s="78">
        <v>0</v>
      </c>
      <c r="H930" s="77">
        <v>0</v>
      </c>
      <c r="I930" s="78">
        <v>0</v>
      </c>
      <c r="J930" s="77">
        <v>0</v>
      </c>
      <c r="K930" s="78">
        <v>0</v>
      </c>
      <c r="L930" s="77">
        <v>0</v>
      </c>
      <c r="M930" s="78">
        <v>0</v>
      </c>
      <c r="N930" s="67" t="s">
        <v>794</v>
      </c>
      <c r="O930" s="73"/>
      <c r="P930" s="74"/>
      <c r="Q930" s="67" t="s">
        <v>6</v>
      </c>
      <c r="R930" s="67" t="s">
        <v>6</v>
      </c>
    </row>
    <row r="931" spans="2:18" ht="18.95" hidden="1" customHeight="1">
      <c r="B931" s="66" t="s">
        <v>1227</v>
      </c>
      <c r="C931" s="66" t="s">
        <v>1228</v>
      </c>
      <c r="D931" s="67" t="s">
        <v>294</v>
      </c>
      <c r="E931" s="68">
        <v>279</v>
      </c>
      <c r="F931" s="77">
        <v>25494.6</v>
      </c>
      <c r="G931" s="79">
        <f t="shared" ref="G931:G942" si="407">TRUNC($E931*F931)</f>
        <v>7112993</v>
      </c>
      <c r="H931" s="77">
        <v>43899.199999999997</v>
      </c>
      <c r="I931" s="79">
        <f t="shared" ref="I931:I942" si="408">TRUNC($E931*H931)</f>
        <v>12247876</v>
      </c>
      <c r="J931" s="77">
        <v>22452.2</v>
      </c>
      <c r="K931" s="79">
        <f t="shared" ref="K931:K942" si="409">TRUNC($E931*J931)</f>
        <v>6264163</v>
      </c>
      <c r="L931" s="77">
        <f t="shared" ref="L931:L942" si="410">F931+H931+J931</f>
        <v>91845.999999999985</v>
      </c>
      <c r="M931" s="79">
        <f t="shared" ref="M931:M942" si="411">G931+I931+K931</f>
        <v>25625032</v>
      </c>
      <c r="N931" s="67" t="s">
        <v>6</v>
      </c>
      <c r="O931" s="73"/>
      <c r="P931" s="74"/>
      <c r="Q931" s="67" t="s">
        <v>6</v>
      </c>
      <c r="R931" s="67" t="s">
        <v>6</v>
      </c>
    </row>
    <row r="932" spans="2:18" ht="18.95" hidden="1" customHeight="1">
      <c r="B932" s="66" t="s">
        <v>1227</v>
      </c>
      <c r="C932" s="66" t="s">
        <v>1229</v>
      </c>
      <c r="D932" s="67" t="s">
        <v>294</v>
      </c>
      <c r="E932" s="68">
        <v>20</v>
      </c>
      <c r="F932" s="77">
        <v>27395.1</v>
      </c>
      <c r="G932" s="79">
        <f t="shared" si="407"/>
        <v>547902</v>
      </c>
      <c r="H932" s="77">
        <v>46959.199999999997</v>
      </c>
      <c r="I932" s="79">
        <f t="shared" si="408"/>
        <v>939184</v>
      </c>
      <c r="J932" s="77">
        <v>24013.9</v>
      </c>
      <c r="K932" s="79">
        <f t="shared" si="409"/>
        <v>480278</v>
      </c>
      <c r="L932" s="77">
        <f t="shared" si="410"/>
        <v>98368.199999999983</v>
      </c>
      <c r="M932" s="79">
        <f t="shared" si="411"/>
        <v>1967364</v>
      </c>
      <c r="N932" s="67" t="s">
        <v>6</v>
      </c>
      <c r="O932" s="73"/>
      <c r="P932" s="74"/>
      <c r="Q932" s="67" t="s">
        <v>6</v>
      </c>
      <c r="R932" s="67" t="s">
        <v>6</v>
      </c>
    </row>
    <row r="933" spans="2:18" ht="18.95" hidden="1" customHeight="1">
      <c r="B933" s="66" t="s">
        <v>1227</v>
      </c>
      <c r="C933" s="66" t="s">
        <v>1230</v>
      </c>
      <c r="D933" s="67" t="s">
        <v>294</v>
      </c>
      <c r="E933" s="68">
        <v>187</v>
      </c>
      <c r="F933" s="77">
        <v>32577.599999999999</v>
      </c>
      <c r="G933" s="79">
        <f t="shared" si="407"/>
        <v>6092011</v>
      </c>
      <c r="H933" s="77">
        <v>53005.599999999999</v>
      </c>
      <c r="I933" s="79">
        <f t="shared" si="408"/>
        <v>9912047</v>
      </c>
      <c r="J933" s="77">
        <v>27067.9</v>
      </c>
      <c r="K933" s="79">
        <f t="shared" si="409"/>
        <v>5061697</v>
      </c>
      <c r="L933" s="77">
        <f t="shared" si="410"/>
        <v>112651.1</v>
      </c>
      <c r="M933" s="79">
        <f t="shared" si="411"/>
        <v>21065755</v>
      </c>
      <c r="N933" s="67" t="s">
        <v>6</v>
      </c>
      <c r="O933" s="73"/>
      <c r="P933" s="74"/>
      <c r="Q933" s="67" t="s">
        <v>6</v>
      </c>
      <c r="R933" s="67" t="s">
        <v>6</v>
      </c>
    </row>
    <row r="934" spans="2:18" ht="18.95" hidden="1" customHeight="1">
      <c r="B934" s="66" t="s">
        <v>1232</v>
      </c>
      <c r="C934" s="66" t="s">
        <v>6</v>
      </c>
      <c r="D934" s="67" t="s">
        <v>10</v>
      </c>
      <c r="E934" s="68">
        <v>1</v>
      </c>
      <c r="F934" s="77">
        <v>169046.9</v>
      </c>
      <c r="G934" s="79">
        <f t="shared" si="407"/>
        <v>169046</v>
      </c>
      <c r="H934" s="77">
        <v>2690296</v>
      </c>
      <c r="I934" s="79">
        <f t="shared" si="408"/>
        <v>2690296</v>
      </c>
      <c r="J934" s="77">
        <v>888213</v>
      </c>
      <c r="K934" s="79">
        <f t="shared" si="409"/>
        <v>888213</v>
      </c>
      <c r="L934" s="77">
        <f t="shared" si="410"/>
        <v>3747555.9</v>
      </c>
      <c r="M934" s="79">
        <f t="shared" si="411"/>
        <v>3747555</v>
      </c>
      <c r="N934" s="67" t="s">
        <v>6</v>
      </c>
      <c r="O934" s="73"/>
      <c r="P934" s="74"/>
      <c r="Q934" s="67" t="s">
        <v>6</v>
      </c>
      <c r="R934" s="67" t="s">
        <v>6</v>
      </c>
    </row>
    <row r="935" spans="2:18" ht="18.95" hidden="1" customHeight="1">
      <c r="B935" s="66" t="s">
        <v>1233</v>
      </c>
      <c r="C935" s="66" t="s">
        <v>6</v>
      </c>
      <c r="D935" s="67" t="s">
        <v>10</v>
      </c>
      <c r="E935" s="68">
        <v>1</v>
      </c>
      <c r="F935" s="77">
        <v>0</v>
      </c>
      <c r="G935" s="79">
        <f t="shared" si="407"/>
        <v>0</v>
      </c>
      <c r="H935" s="77">
        <v>482580</v>
      </c>
      <c r="I935" s="79">
        <f t="shared" si="408"/>
        <v>482580</v>
      </c>
      <c r="J935" s="77">
        <v>26327.599999999999</v>
      </c>
      <c r="K935" s="79">
        <f t="shared" si="409"/>
        <v>26327</v>
      </c>
      <c r="L935" s="77">
        <f t="shared" si="410"/>
        <v>508907.6</v>
      </c>
      <c r="M935" s="79">
        <f t="shared" si="411"/>
        <v>508907</v>
      </c>
      <c r="N935" s="67" t="s">
        <v>6</v>
      </c>
      <c r="O935" s="73"/>
      <c r="P935" s="74"/>
      <c r="Q935" s="67" t="s">
        <v>6</v>
      </c>
      <c r="R935" s="67" t="s">
        <v>6</v>
      </c>
    </row>
    <row r="936" spans="2:18" ht="18.95" hidden="1" customHeight="1">
      <c r="B936" s="66" t="s">
        <v>1234</v>
      </c>
      <c r="C936" s="66" t="s">
        <v>6</v>
      </c>
      <c r="D936" s="67" t="s">
        <v>10</v>
      </c>
      <c r="E936" s="68">
        <v>1</v>
      </c>
      <c r="F936" s="77">
        <v>226350.7</v>
      </c>
      <c r="G936" s="79">
        <f t="shared" si="407"/>
        <v>226350</v>
      </c>
      <c r="H936" s="77">
        <v>9259560.8000000007</v>
      </c>
      <c r="I936" s="79">
        <f t="shared" si="408"/>
        <v>9259560</v>
      </c>
      <c r="J936" s="77">
        <v>1189301.1000000001</v>
      </c>
      <c r="K936" s="79">
        <f t="shared" si="409"/>
        <v>1189301</v>
      </c>
      <c r="L936" s="77">
        <f t="shared" si="410"/>
        <v>10675212.6</v>
      </c>
      <c r="M936" s="79">
        <f t="shared" si="411"/>
        <v>10675211</v>
      </c>
      <c r="N936" s="67" t="s">
        <v>6</v>
      </c>
      <c r="O936" s="73"/>
      <c r="P936" s="74"/>
      <c r="Q936" s="67" t="s">
        <v>6</v>
      </c>
      <c r="R936" s="67" t="s">
        <v>6</v>
      </c>
    </row>
    <row r="937" spans="2:18" ht="18.95" hidden="1" customHeight="1">
      <c r="B937" s="66" t="s">
        <v>1235</v>
      </c>
      <c r="C937" s="66" t="s">
        <v>1339</v>
      </c>
      <c r="D937" s="67" t="s">
        <v>10</v>
      </c>
      <c r="E937" s="68">
        <v>1</v>
      </c>
      <c r="F937" s="77">
        <v>551640.69999999995</v>
      </c>
      <c r="G937" s="79">
        <f t="shared" si="407"/>
        <v>551640</v>
      </c>
      <c r="H937" s="77">
        <v>4618140.8</v>
      </c>
      <c r="I937" s="79">
        <f t="shared" si="408"/>
        <v>4618140</v>
      </c>
      <c r="J937" s="77">
        <v>95339.3</v>
      </c>
      <c r="K937" s="79">
        <f t="shared" si="409"/>
        <v>95339</v>
      </c>
      <c r="L937" s="77">
        <f t="shared" si="410"/>
        <v>5265120.8</v>
      </c>
      <c r="M937" s="79">
        <f t="shared" si="411"/>
        <v>5265119</v>
      </c>
      <c r="N937" s="67" t="s">
        <v>6</v>
      </c>
      <c r="O937" s="73"/>
      <c r="P937" s="74"/>
      <c r="Q937" s="67" t="s">
        <v>6</v>
      </c>
      <c r="R937" s="67" t="s">
        <v>6</v>
      </c>
    </row>
    <row r="938" spans="2:18" ht="18.95" hidden="1" customHeight="1">
      <c r="B938" s="66" t="s">
        <v>1217</v>
      </c>
      <c r="C938" s="66" t="s">
        <v>1218</v>
      </c>
      <c r="D938" s="67" t="s">
        <v>10</v>
      </c>
      <c r="E938" s="68">
        <v>1</v>
      </c>
      <c r="F938" s="77">
        <v>4531.5</v>
      </c>
      <c r="G938" s="79">
        <f t="shared" si="407"/>
        <v>4531</v>
      </c>
      <c r="H938" s="77">
        <v>265212.79999999999</v>
      </c>
      <c r="I938" s="79">
        <f t="shared" si="408"/>
        <v>265212</v>
      </c>
      <c r="J938" s="77">
        <v>36801.599999999999</v>
      </c>
      <c r="K938" s="79">
        <f t="shared" si="409"/>
        <v>36801</v>
      </c>
      <c r="L938" s="77">
        <f t="shared" si="410"/>
        <v>306545.89999999997</v>
      </c>
      <c r="M938" s="79">
        <f t="shared" si="411"/>
        <v>306544</v>
      </c>
      <c r="N938" s="67" t="s">
        <v>6</v>
      </c>
      <c r="O938" s="73"/>
      <c r="P938" s="74"/>
      <c r="Q938" s="67" t="s">
        <v>6</v>
      </c>
      <c r="R938" s="67" t="s">
        <v>6</v>
      </c>
    </row>
    <row r="939" spans="2:18" ht="18.95" hidden="1" customHeight="1">
      <c r="B939" s="66" t="s">
        <v>1219</v>
      </c>
      <c r="C939" s="66" t="s">
        <v>6</v>
      </c>
      <c r="D939" s="67" t="s">
        <v>294</v>
      </c>
      <c r="E939" s="68">
        <v>27</v>
      </c>
      <c r="F939" s="77">
        <v>55896.800000000003</v>
      </c>
      <c r="G939" s="79">
        <f t="shared" si="407"/>
        <v>1509213</v>
      </c>
      <c r="H939" s="77">
        <v>260368</v>
      </c>
      <c r="I939" s="79">
        <f t="shared" si="408"/>
        <v>7029936</v>
      </c>
      <c r="J939" s="77">
        <v>5191.7</v>
      </c>
      <c r="K939" s="79">
        <f t="shared" si="409"/>
        <v>140175</v>
      </c>
      <c r="L939" s="77">
        <f t="shared" si="410"/>
        <v>321456.5</v>
      </c>
      <c r="M939" s="79">
        <f t="shared" si="411"/>
        <v>8679324</v>
      </c>
      <c r="N939" s="67" t="s">
        <v>6</v>
      </c>
      <c r="O939" s="73"/>
      <c r="P939" s="74"/>
      <c r="Q939" s="67" t="s">
        <v>6</v>
      </c>
      <c r="R939" s="67" t="s">
        <v>6</v>
      </c>
    </row>
    <row r="940" spans="2:18" ht="18.95" hidden="1" customHeight="1">
      <c r="B940" s="66" t="s">
        <v>1220</v>
      </c>
      <c r="C940" s="66" t="s">
        <v>1218</v>
      </c>
      <c r="D940" s="67" t="s">
        <v>10</v>
      </c>
      <c r="E940" s="68">
        <v>1</v>
      </c>
      <c r="F940" s="77">
        <v>4531.5</v>
      </c>
      <c r="G940" s="79">
        <f t="shared" si="407"/>
        <v>4531</v>
      </c>
      <c r="H940" s="77">
        <v>265212.79999999999</v>
      </c>
      <c r="I940" s="79">
        <f t="shared" si="408"/>
        <v>265212</v>
      </c>
      <c r="J940" s="77">
        <v>36801.599999999999</v>
      </c>
      <c r="K940" s="79">
        <f t="shared" si="409"/>
        <v>36801</v>
      </c>
      <c r="L940" s="77">
        <f t="shared" si="410"/>
        <v>306545.89999999997</v>
      </c>
      <c r="M940" s="79">
        <f t="shared" si="411"/>
        <v>306544</v>
      </c>
      <c r="N940" s="67" t="s">
        <v>6</v>
      </c>
      <c r="O940" s="73"/>
      <c r="P940" s="74"/>
      <c r="Q940" s="67" t="s">
        <v>6</v>
      </c>
      <c r="R940" s="67" t="s">
        <v>6</v>
      </c>
    </row>
    <row r="941" spans="2:18" ht="18.95" hidden="1" customHeight="1">
      <c r="B941" s="66" t="s">
        <v>1236</v>
      </c>
      <c r="C941" s="66" t="s">
        <v>1237</v>
      </c>
      <c r="D941" s="67" t="s">
        <v>1172</v>
      </c>
      <c r="E941" s="68">
        <v>123</v>
      </c>
      <c r="F941" s="77">
        <v>6870.5</v>
      </c>
      <c r="G941" s="79">
        <f t="shared" si="407"/>
        <v>845071</v>
      </c>
      <c r="H941" s="77">
        <v>12184</v>
      </c>
      <c r="I941" s="79">
        <f t="shared" si="408"/>
        <v>1498632</v>
      </c>
      <c r="J941" s="77">
        <v>5033.3</v>
      </c>
      <c r="K941" s="79">
        <f t="shared" si="409"/>
        <v>619095</v>
      </c>
      <c r="L941" s="77">
        <f t="shared" si="410"/>
        <v>24087.8</v>
      </c>
      <c r="M941" s="79">
        <f t="shared" si="411"/>
        <v>2962798</v>
      </c>
      <c r="N941" s="67" t="s">
        <v>6</v>
      </c>
      <c r="O941" s="73"/>
      <c r="P941" s="74"/>
      <c r="Q941" s="67" t="s">
        <v>6</v>
      </c>
      <c r="R941" s="67" t="s">
        <v>6</v>
      </c>
    </row>
    <row r="942" spans="2:18" ht="18.95" hidden="1" customHeight="1">
      <c r="B942" s="66" t="s">
        <v>1238</v>
      </c>
      <c r="C942" s="66" t="s">
        <v>1225</v>
      </c>
      <c r="D942" s="67" t="s">
        <v>294</v>
      </c>
      <c r="E942" s="68">
        <v>49</v>
      </c>
      <c r="F942" s="77">
        <v>18699.599999999999</v>
      </c>
      <c r="G942" s="79">
        <f t="shared" si="407"/>
        <v>916280</v>
      </c>
      <c r="H942" s="77">
        <v>32773.599999999999</v>
      </c>
      <c r="I942" s="79">
        <f t="shared" si="408"/>
        <v>1605906</v>
      </c>
      <c r="J942" s="77">
        <v>21405.1</v>
      </c>
      <c r="K942" s="79">
        <f t="shared" si="409"/>
        <v>1048849</v>
      </c>
      <c r="L942" s="77">
        <f t="shared" si="410"/>
        <v>72878.299999999988</v>
      </c>
      <c r="M942" s="79">
        <f t="shared" si="411"/>
        <v>3571035</v>
      </c>
      <c r="N942" s="67" t="s">
        <v>6</v>
      </c>
      <c r="O942" s="73"/>
      <c r="P942" s="74"/>
      <c r="Q942" s="67" t="s">
        <v>6</v>
      </c>
      <c r="R942" s="67" t="s">
        <v>6</v>
      </c>
    </row>
    <row r="943" spans="2:18" ht="18.95" hidden="1" customHeight="1">
      <c r="B943" s="66" t="s">
        <v>1239</v>
      </c>
      <c r="C943" s="66" t="s">
        <v>6</v>
      </c>
      <c r="D943" s="67" t="s">
        <v>6</v>
      </c>
      <c r="E943" s="68">
        <v>0</v>
      </c>
      <c r="F943" s="77">
        <v>0</v>
      </c>
      <c r="G943" s="78">
        <v>0</v>
      </c>
      <c r="H943" s="77">
        <v>0</v>
      </c>
      <c r="I943" s="78">
        <v>0</v>
      </c>
      <c r="J943" s="77">
        <v>0</v>
      </c>
      <c r="K943" s="78">
        <v>0</v>
      </c>
      <c r="L943" s="77">
        <v>0</v>
      </c>
      <c r="M943" s="78">
        <v>0</v>
      </c>
      <c r="N943" s="67" t="s">
        <v>794</v>
      </c>
      <c r="O943" s="73"/>
      <c r="P943" s="74"/>
      <c r="Q943" s="67" t="s">
        <v>6</v>
      </c>
      <c r="R943" s="67" t="s">
        <v>6</v>
      </c>
    </row>
    <row r="944" spans="2:18" ht="18.95" hidden="1" customHeight="1">
      <c r="B944" s="66" t="s">
        <v>1194</v>
      </c>
      <c r="C944" s="66" t="s">
        <v>1195</v>
      </c>
      <c r="D944" s="67" t="s">
        <v>793</v>
      </c>
      <c r="E944" s="68">
        <v>3</v>
      </c>
      <c r="F944" s="77">
        <v>16676.900000000001</v>
      </c>
      <c r="G944" s="79">
        <f>TRUNC($E944*F944)</f>
        <v>50030</v>
      </c>
      <c r="H944" s="77">
        <v>27207.200000000001</v>
      </c>
      <c r="I944" s="79">
        <f>TRUNC($E944*H944)</f>
        <v>81621</v>
      </c>
      <c r="J944" s="77">
        <v>0</v>
      </c>
      <c r="K944" s="79">
        <f>TRUNC($E944*J944)</f>
        <v>0</v>
      </c>
      <c r="L944" s="77">
        <f>F944+H944+J944</f>
        <v>43884.100000000006</v>
      </c>
      <c r="M944" s="79">
        <f t="shared" ref="M944:M945" si="412">G944+I944+K944</f>
        <v>131651</v>
      </c>
      <c r="N944" s="67" t="s">
        <v>6</v>
      </c>
      <c r="O944" s="73"/>
      <c r="P944" s="74"/>
      <c r="Q944" s="67" t="s">
        <v>1196</v>
      </c>
      <c r="R944" s="67" t="s">
        <v>6</v>
      </c>
    </row>
    <row r="945" spans="2:18" ht="18.95" hidden="1" customHeight="1">
      <c r="B945" s="66" t="s">
        <v>1240</v>
      </c>
      <c r="C945" s="66" t="s">
        <v>1241</v>
      </c>
      <c r="D945" s="67" t="s">
        <v>1242</v>
      </c>
      <c r="E945" s="68">
        <v>5</v>
      </c>
      <c r="F945" s="77">
        <v>1129.7</v>
      </c>
      <c r="G945" s="79">
        <f>TRUNC($E945*F945)</f>
        <v>5648</v>
      </c>
      <c r="H945" s="77">
        <v>14660</v>
      </c>
      <c r="I945" s="79">
        <f>TRUNC($E945*H945)</f>
        <v>73300</v>
      </c>
      <c r="J945" s="77">
        <v>0</v>
      </c>
      <c r="K945" s="79">
        <f>TRUNC($E945*J945)</f>
        <v>0</v>
      </c>
      <c r="L945" s="77">
        <f>F945+H945+J945</f>
        <v>15789.7</v>
      </c>
      <c r="M945" s="79">
        <f t="shared" si="412"/>
        <v>78948</v>
      </c>
      <c r="N945" s="67" t="s">
        <v>6</v>
      </c>
      <c r="O945" s="73"/>
      <c r="P945" s="74"/>
      <c r="Q945" s="67" t="s">
        <v>6</v>
      </c>
      <c r="R945" s="67" t="s">
        <v>6</v>
      </c>
    </row>
    <row r="946" spans="2:18" ht="18.95" hidden="1" customHeight="1">
      <c r="B946" s="66" t="s">
        <v>1340</v>
      </c>
      <c r="C946" s="66" t="s">
        <v>6</v>
      </c>
      <c r="D946" s="67" t="s">
        <v>6</v>
      </c>
      <c r="E946" s="68">
        <v>0</v>
      </c>
      <c r="F946" s="77">
        <v>0</v>
      </c>
      <c r="G946" s="78">
        <v>0</v>
      </c>
      <c r="H946" s="77">
        <v>0</v>
      </c>
      <c r="I946" s="78">
        <v>0</v>
      </c>
      <c r="J946" s="77">
        <v>0</v>
      </c>
      <c r="K946" s="78">
        <v>0</v>
      </c>
      <c r="L946" s="77">
        <v>0</v>
      </c>
      <c r="M946" s="78">
        <v>0</v>
      </c>
      <c r="N946" s="67" t="s">
        <v>794</v>
      </c>
      <c r="O946" s="73"/>
      <c r="P946" s="74"/>
      <c r="Q946" s="67" t="s">
        <v>6</v>
      </c>
      <c r="R946" s="67" t="s">
        <v>6</v>
      </c>
    </row>
    <row r="947" spans="2:18" ht="18.95" hidden="1" customHeight="1">
      <c r="B947" s="66" t="s">
        <v>1341</v>
      </c>
      <c r="C947" s="66" t="s">
        <v>1342</v>
      </c>
      <c r="D947" s="67" t="s">
        <v>1172</v>
      </c>
      <c r="E947" s="68">
        <v>1</v>
      </c>
      <c r="F947" s="77">
        <v>5514.1</v>
      </c>
      <c r="G947" s="79">
        <f t="shared" ref="G947:G961" si="413">TRUNC($E947*F947)</f>
        <v>5514</v>
      </c>
      <c r="H947" s="77">
        <v>38187.199999999997</v>
      </c>
      <c r="I947" s="79">
        <f t="shared" ref="I947:I961" si="414">TRUNC($E947*H947)</f>
        <v>38187</v>
      </c>
      <c r="J947" s="77">
        <v>8729.6</v>
      </c>
      <c r="K947" s="79">
        <f t="shared" ref="K947:K961" si="415">TRUNC($E947*J947)</f>
        <v>8729</v>
      </c>
      <c r="L947" s="77">
        <f t="shared" ref="L947:L961" si="416">F947+H947+J947</f>
        <v>52430.899999999994</v>
      </c>
      <c r="M947" s="79">
        <f t="shared" ref="M947:M961" si="417">G947+I947+K947</f>
        <v>52430</v>
      </c>
      <c r="N947" s="67" t="s">
        <v>6</v>
      </c>
      <c r="O947" s="73"/>
      <c r="P947" s="74"/>
      <c r="Q947" s="67" t="s">
        <v>6</v>
      </c>
      <c r="R947" s="67" t="s">
        <v>6</v>
      </c>
    </row>
    <row r="948" spans="2:18" ht="18.95" hidden="1" customHeight="1">
      <c r="B948" s="66" t="s">
        <v>1194</v>
      </c>
      <c r="C948" s="66" t="s">
        <v>1195</v>
      </c>
      <c r="D948" s="67" t="s">
        <v>793</v>
      </c>
      <c r="E948" s="68">
        <v>8</v>
      </c>
      <c r="F948" s="77">
        <v>16676.900000000001</v>
      </c>
      <c r="G948" s="79">
        <f t="shared" si="413"/>
        <v>133415</v>
      </c>
      <c r="H948" s="77">
        <v>27207.200000000001</v>
      </c>
      <c r="I948" s="79">
        <f t="shared" si="414"/>
        <v>217657</v>
      </c>
      <c r="J948" s="77">
        <v>0</v>
      </c>
      <c r="K948" s="79">
        <f t="shared" si="415"/>
        <v>0</v>
      </c>
      <c r="L948" s="77">
        <f t="shared" si="416"/>
        <v>43884.100000000006</v>
      </c>
      <c r="M948" s="79">
        <f t="shared" si="417"/>
        <v>351072</v>
      </c>
      <c r="N948" s="67" t="s">
        <v>6</v>
      </c>
      <c r="O948" s="73"/>
      <c r="P948" s="74"/>
      <c r="Q948" s="67" t="s">
        <v>1196</v>
      </c>
      <c r="R948" s="67" t="s">
        <v>6</v>
      </c>
    </row>
    <row r="949" spans="2:18" ht="18.95" hidden="1" customHeight="1">
      <c r="B949" s="66" t="s">
        <v>1343</v>
      </c>
      <c r="C949" s="66" t="s">
        <v>6</v>
      </c>
      <c r="D949" s="67" t="s">
        <v>1172</v>
      </c>
      <c r="E949" s="68">
        <v>1</v>
      </c>
      <c r="F949" s="77">
        <v>1715.9</v>
      </c>
      <c r="G949" s="79">
        <f t="shared" si="413"/>
        <v>1715</v>
      </c>
      <c r="H949" s="77">
        <v>9124.6</v>
      </c>
      <c r="I949" s="79">
        <f t="shared" si="414"/>
        <v>9124</v>
      </c>
      <c r="J949" s="77">
        <v>1833.5</v>
      </c>
      <c r="K949" s="79">
        <f t="shared" si="415"/>
        <v>1833</v>
      </c>
      <c r="L949" s="77">
        <f t="shared" si="416"/>
        <v>12674</v>
      </c>
      <c r="M949" s="79">
        <f t="shared" si="417"/>
        <v>12672</v>
      </c>
      <c r="N949" s="67" t="s">
        <v>6</v>
      </c>
      <c r="O949" s="73"/>
      <c r="P949" s="74"/>
      <c r="Q949" s="67" t="s">
        <v>1344</v>
      </c>
      <c r="R949" s="67" t="s">
        <v>6</v>
      </c>
    </row>
    <row r="950" spans="2:18" ht="18.95" hidden="1" customHeight="1">
      <c r="B950" s="66" t="s">
        <v>1345</v>
      </c>
      <c r="C950" s="66" t="s">
        <v>1346</v>
      </c>
      <c r="D950" s="67" t="s">
        <v>793</v>
      </c>
      <c r="E950" s="68">
        <v>20</v>
      </c>
      <c r="F950" s="77">
        <v>9176.4</v>
      </c>
      <c r="G950" s="79">
        <f t="shared" si="413"/>
        <v>183528</v>
      </c>
      <c r="H950" s="77">
        <v>43228.800000000003</v>
      </c>
      <c r="I950" s="79">
        <f t="shared" si="414"/>
        <v>864576</v>
      </c>
      <c r="J950" s="77">
        <v>1179.8</v>
      </c>
      <c r="K950" s="79">
        <f t="shared" si="415"/>
        <v>23596</v>
      </c>
      <c r="L950" s="77">
        <f t="shared" si="416"/>
        <v>53585.000000000007</v>
      </c>
      <c r="M950" s="79">
        <f t="shared" si="417"/>
        <v>1071700</v>
      </c>
      <c r="N950" s="67" t="s">
        <v>6</v>
      </c>
      <c r="O950" s="73"/>
      <c r="P950" s="74"/>
      <c r="Q950" s="67" t="s">
        <v>6</v>
      </c>
      <c r="R950" s="67" t="s">
        <v>6</v>
      </c>
    </row>
    <row r="951" spans="2:18" ht="18.95" hidden="1" customHeight="1">
      <c r="B951" s="66" t="s">
        <v>1347</v>
      </c>
      <c r="C951" s="66" t="s">
        <v>1348</v>
      </c>
      <c r="D951" s="67" t="s">
        <v>793</v>
      </c>
      <c r="E951" s="68">
        <v>57</v>
      </c>
      <c r="F951" s="77">
        <v>2245.8000000000002</v>
      </c>
      <c r="G951" s="79">
        <f t="shared" si="413"/>
        <v>128010</v>
      </c>
      <c r="H951" s="77">
        <v>13625.6</v>
      </c>
      <c r="I951" s="79">
        <f t="shared" si="414"/>
        <v>776659</v>
      </c>
      <c r="J951" s="77">
        <v>414.4</v>
      </c>
      <c r="K951" s="79">
        <f t="shared" si="415"/>
        <v>23620</v>
      </c>
      <c r="L951" s="77">
        <f t="shared" si="416"/>
        <v>16285.800000000001</v>
      </c>
      <c r="M951" s="79">
        <f t="shared" si="417"/>
        <v>928289</v>
      </c>
      <c r="N951" s="67" t="s">
        <v>6</v>
      </c>
      <c r="O951" s="73"/>
      <c r="P951" s="74"/>
      <c r="Q951" s="67" t="s">
        <v>6</v>
      </c>
      <c r="R951" s="67" t="s">
        <v>6</v>
      </c>
    </row>
    <row r="952" spans="2:18" ht="18.95" hidden="1" customHeight="1">
      <c r="B952" s="66" t="s">
        <v>1349</v>
      </c>
      <c r="C952" s="66" t="s">
        <v>1350</v>
      </c>
      <c r="D952" s="67" t="s">
        <v>8</v>
      </c>
      <c r="E952" s="68">
        <v>64</v>
      </c>
      <c r="F952" s="77">
        <v>2303.8000000000002</v>
      </c>
      <c r="G952" s="79">
        <f t="shared" si="413"/>
        <v>147443</v>
      </c>
      <c r="H952" s="77">
        <v>13152</v>
      </c>
      <c r="I952" s="79">
        <f t="shared" si="414"/>
        <v>841728</v>
      </c>
      <c r="J952" s="77">
        <v>377.8</v>
      </c>
      <c r="K952" s="79">
        <f t="shared" si="415"/>
        <v>24179</v>
      </c>
      <c r="L952" s="77">
        <f t="shared" si="416"/>
        <v>15833.599999999999</v>
      </c>
      <c r="M952" s="79">
        <f t="shared" si="417"/>
        <v>1013350</v>
      </c>
      <c r="N952" s="67" t="s">
        <v>6</v>
      </c>
      <c r="O952" s="73"/>
      <c r="P952" s="74"/>
      <c r="Q952" s="67" t="s">
        <v>6</v>
      </c>
      <c r="R952" s="67" t="s">
        <v>6</v>
      </c>
    </row>
    <row r="953" spans="2:18" ht="18.95" hidden="1" customHeight="1">
      <c r="B953" s="66" t="s">
        <v>1351</v>
      </c>
      <c r="C953" s="66" t="s">
        <v>1352</v>
      </c>
      <c r="D953" s="67" t="s">
        <v>696</v>
      </c>
      <c r="E953" s="68">
        <v>1.8220000000000001</v>
      </c>
      <c r="F953" s="77">
        <v>213918</v>
      </c>
      <c r="G953" s="79">
        <f t="shared" si="413"/>
        <v>389758</v>
      </c>
      <c r="H953" s="77">
        <v>4106304</v>
      </c>
      <c r="I953" s="79">
        <f t="shared" si="414"/>
        <v>7481685</v>
      </c>
      <c r="J953" s="77">
        <v>356530.9</v>
      </c>
      <c r="K953" s="79">
        <f t="shared" si="415"/>
        <v>649599</v>
      </c>
      <c r="L953" s="77">
        <f t="shared" si="416"/>
        <v>4676752.9000000004</v>
      </c>
      <c r="M953" s="79">
        <f t="shared" si="417"/>
        <v>8521042</v>
      </c>
      <c r="N953" s="67" t="s">
        <v>6</v>
      </c>
      <c r="O953" s="73"/>
      <c r="P953" s="74"/>
      <c r="Q953" s="67" t="s">
        <v>6</v>
      </c>
      <c r="R953" s="67" t="s">
        <v>6</v>
      </c>
    </row>
    <row r="954" spans="2:18" ht="18.95" hidden="1" customHeight="1">
      <c r="B954" s="66" t="s">
        <v>1353</v>
      </c>
      <c r="C954" s="66" t="s">
        <v>6</v>
      </c>
      <c r="D954" s="67" t="s">
        <v>696</v>
      </c>
      <c r="E954" s="68">
        <v>1.008</v>
      </c>
      <c r="F954" s="77">
        <v>0</v>
      </c>
      <c r="G954" s="79">
        <f t="shared" si="413"/>
        <v>0</v>
      </c>
      <c r="H954" s="77">
        <v>104200</v>
      </c>
      <c r="I954" s="79">
        <f t="shared" si="414"/>
        <v>105033</v>
      </c>
      <c r="J954" s="77">
        <v>8980.9</v>
      </c>
      <c r="K954" s="79">
        <f t="shared" si="415"/>
        <v>9052</v>
      </c>
      <c r="L954" s="77">
        <f t="shared" si="416"/>
        <v>113180.9</v>
      </c>
      <c r="M954" s="79">
        <f t="shared" si="417"/>
        <v>114085</v>
      </c>
      <c r="N954" s="67" t="s">
        <v>6</v>
      </c>
      <c r="O954" s="73"/>
      <c r="P954" s="74"/>
      <c r="Q954" s="67" t="s">
        <v>6</v>
      </c>
      <c r="R954" s="67" t="s">
        <v>6</v>
      </c>
    </row>
    <row r="955" spans="2:18" ht="18.95" hidden="1" customHeight="1">
      <c r="B955" s="66" t="s">
        <v>1354</v>
      </c>
      <c r="C955" s="66" t="s">
        <v>1355</v>
      </c>
      <c r="D955" s="67" t="s">
        <v>1356</v>
      </c>
      <c r="E955" s="68">
        <v>80</v>
      </c>
      <c r="F955" s="77">
        <v>7592.9</v>
      </c>
      <c r="G955" s="79">
        <f t="shared" si="413"/>
        <v>607432</v>
      </c>
      <c r="H955" s="77">
        <v>0</v>
      </c>
      <c r="I955" s="79">
        <f t="shared" si="414"/>
        <v>0</v>
      </c>
      <c r="J955" s="77">
        <v>0</v>
      </c>
      <c r="K955" s="79">
        <f t="shared" si="415"/>
        <v>0</v>
      </c>
      <c r="L955" s="77">
        <f t="shared" si="416"/>
        <v>7592.9</v>
      </c>
      <c r="M955" s="79">
        <f t="shared" si="417"/>
        <v>607432</v>
      </c>
      <c r="N955" s="67" t="s">
        <v>6</v>
      </c>
      <c r="O955" s="73"/>
      <c r="P955" s="74"/>
      <c r="Q955" s="67" t="s">
        <v>6</v>
      </c>
      <c r="R955" s="67" t="s">
        <v>6</v>
      </c>
    </row>
    <row r="956" spans="2:18" ht="18.95" hidden="1" customHeight="1">
      <c r="B956" s="66" t="s">
        <v>1357</v>
      </c>
      <c r="C956" s="66" t="s">
        <v>1358</v>
      </c>
      <c r="D956" s="67" t="s">
        <v>1356</v>
      </c>
      <c r="E956" s="68">
        <v>12</v>
      </c>
      <c r="F956" s="77">
        <v>10967.4</v>
      </c>
      <c r="G956" s="79">
        <f t="shared" si="413"/>
        <v>131608</v>
      </c>
      <c r="H956" s="77">
        <v>0</v>
      </c>
      <c r="I956" s="79">
        <f t="shared" si="414"/>
        <v>0</v>
      </c>
      <c r="J956" s="77">
        <v>0</v>
      </c>
      <c r="K956" s="79">
        <f t="shared" si="415"/>
        <v>0</v>
      </c>
      <c r="L956" s="77">
        <f t="shared" si="416"/>
        <v>10967.4</v>
      </c>
      <c r="M956" s="79">
        <f t="shared" si="417"/>
        <v>131608</v>
      </c>
      <c r="N956" s="67" t="s">
        <v>6</v>
      </c>
      <c r="O956" s="73"/>
      <c r="P956" s="74"/>
      <c r="Q956" s="67" t="s">
        <v>6</v>
      </c>
      <c r="R956" s="67" t="s">
        <v>6</v>
      </c>
    </row>
    <row r="957" spans="2:18" ht="18.95" hidden="1" customHeight="1">
      <c r="B957" s="66" t="s">
        <v>1359</v>
      </c>
      <c r="C957" s="66" t="s">
        <v>1360</v>
      </c>
      <c r="D957" s="67" t="s">
        <v>1356</v>
      </c>
      <c r="E957" s="68">
        <v>12</v>
      </c>
      <c r="F957" s="77">
        <v>21091.200000000001</v>
      </c>
      <c r="G957" s="79">
        <f t="shared" si="413"/>
        <v>253094</v>
      </c>
      <c r="H957" s="77">
        <v>0</v>
      </c>
      <c r="I957" s="79">
        <f t="shared" si="414"/>
        <v>0</v>
      </c>
      <c r="J957" s="77">
        <v>0</v>
      </c>
      <c r="K957" s="79">
        <f t="shared" si="415"/>
        <v>0</v>
      </c>
      <c r="L957" s="77">
        <f t="shared" si="416"/>
        <v>21091.200000000001</v>
      </c>
      <c r="M957" s="79">
        <f t="shared" si="417"/>
        <v>253094</v>
      </c>
      <c r="N957" s="67" t="s">
        <v>6</v>
      </c>
      <c r="O957" s="73"/>
      <c r="P957" s="74"/>
      <c r="Q957" s="67" t="s">
        <v>6</v>
      </c>
      <c r="R957" s="67" t="s">
        <v>6</v>
      </c>
    </row>
    <row r="958" spans="2:18" ht="18.95" hidden="1" customHeight="1">
      <c r="B958" s="66" t="s">
        <v>1361</v>
      </c>
      <c r="C958" s="66" t="s">
        <v>6</v>
      </c>
      <c r="D958" s="67" t="s">
        <v>689</v>
      </c>
      <c r="E958" s="68">
        <v>89</v>
      </c>
      <c r="F958" s="77">
        <v>506.2</v>
      </c>
      <c r="G958" s="79">
        <f t="shared" si="413"/>
        <v>45051</v>
      </c>
      <c r="H958" s="77">
        <v>0</v>
      </c>
      <c r="I958" s="79">
        <f t="shared" si="414"/>
        <v>0</v>
      </c>
      <c r="J958" s="77">
        <v>0</v>
      </c>
      <c r="K958" s="79">
        <f t="shared" si="415"/>
        <v>0</v>
      </c>
      <c r="L958" s="77">
        <f t="shared" si="416"/>
        <v>506.2</v>
      </c>
      <c r="M958" s="79">
        <f t="shared" si="417"/>
        <v>45051</v>
      </c>
      <c r="N958" s="67" t="s">
        <v>6</v>
      </c>
      <c r="O958" s="73"/>
      <c r="P958" s="74"/>
      <c r="Q958" s="67" t="s">
        <v>6</v>
      </c>
      <c r="R958" s="67" t="s">
        <v>6</v>
      </c>
    </row>
    <row r="959" spans="2:18" ht="18.95" hidden="1" customHeight="1">
      <c r="B959" s="66" t="s">
        <v>1362</v>
      </c>
      <c r="C959" s="66" t="s">
        <v>1363</v>
      </c>
      <c r="D959" s="67" t="s">
        <v>1172</v>
      </c>
      <c r="E959" s="68">
        <v>0.33900000000000002</v>
      </c>
      <c r="F959" s="77">
        <v>0</v>
      </c>
      <c r="G959" s="79">
        <f t="shared" si="413"/>
        <v>0</v>
      </c>
      <c r="H959" s="77">
        <v>2428800.7999999998</v>
      </c>
      <c r="I959" s="79">
        <f t="shared" si="414"/>
        <v>823363</v>
      </c>
      <c r="J959" s="77">
        <v>209344.6</v>
      </c>
      <c r="K959" s="79">
        <f t="shared" si="415"/>
        <v>70967</v>
      </c>
      <c r="L959" s="77">
        <f t="shared" si="416"/>
        <v>2638145.4</v>
      </c>
      <c r="M959" s="79">
        <f t="shared" si="417"/>
        <v>894330</v>
      </c>
      <c r="N959" s="67" t="s">
        <v>6</v>
      </c>
      <c r="O959" s="73"/>
      <c r="P959" s="74"/>
      <c r="Q959" s="67" t="s">
        <v>6</v>
      </c>
      <c r="R959" s="67" t="s">
        <v>6</v>
      </c>
    </row>
    <row r="960" spans="2:18" ht="18.95" hidden="1" customHeight="1">
      <c r="B960" s="66" t="s">
        <v>1364</v>
      </c>
      <c r="C960" s="66" t="s">
        <v>6</v>
      </c>
      <c r="D960" s="67" t="s">
        <v>1356</v>
      </c>
      <c r="E960" s="68">
        <v>16</v>
      </c>
      <c r="F960" s="77">
        <v>35.700000000000003</v>
      </c>
      <c r="G960" s="79">
        <f t="shared" si="413"/>
        <v>571</v>
      </c>
      <c r="H960" s="77">
        <v>0</v>
      </c>
      <c r="I960" s="79">
        <f t="shared" si="414"/>
        <v>0</v>
      </c>
      <c r="J960" s="77">
        <v>0</v>
      </c>
      <c r="K960" s="79">
        <f t="shared" si="415"/>
        <v>0</v>
      </c>
      <c r="L960" s="77">
        <f t="shared" si="416"/>
        <v>35.700000000000003</v>
      </c>
      <c r="M960" s="79">
        <f t="shared" si="417"/>
        <v>571</v>
      </c>
      <c r="N960" s="67" t="s">
        <v>6</v>
      </c>
      <c r="O960" s="73"/>
      <c r="P960" s="74"/>
      <c r="Q960" s="67" t="s">
        <v>6</v>
      </c>
      <c r="R960" s="67" t="s">
        <v>6</v>
      </c>
    </row>
    <row r="961" spans="2:18" ht="18.95" hidden="1" customHeight="1">
      <c r="B961" s="66" t="s">
        <v>1365</v>
      </c>
      <c r="C961" s="66" t="s">
        <v>1366</v>
      </c>
      <c r="D961" s="67" t="s">
        <v>8</v>
      </c>
      <c r="E961" s="68">
        <v>4</v>
      </c>
      <c r="F961" s="77">
        <v>465691.9</v>
      </c>
      <c r="G961" s="79">
        <f t="shared" si="413"/>
        <v>1862767</v>
      </c>
      <c r="H961" s="77">
        <v>0</v>
      </c>
      <c r="I961" s="79">
        <f t="shared" si="414"/>
        <v>0</v>
      </c>
      <c r="J961" s="77">
        <v>0</v>
      </c>
      <c r="K961" s="79">
        <f t="shared" si="415"/>
        <v>0</v>
      </c>
      <c r="L961" s="77">
        <f t="shared" si="416"/>
        <v>465691.9</v>
      </c>
      <c r="M961" s="79">
        <f t="shared" si="417"/>
        <v>1862767</v>
      </c>
      <c r="N961" s="67" t="s">
        <v>6</v>
      </c>
      <c r="O961" s="73"/>
      <c r="P961" s="74"/>
      <c r="Q961" s="67" t="s">
        <v>6</v>
      </c>
      <c r="R961" s="67" t="s">
        <v>6</v>
      </c>
    </row>
    <row r="962" spans="2:18" ht="18.95" hidden="1" customHeight="1">
      <c r="B962" s="66" t="s">
        <v>1367</v>
      </c>
      <c r="C962" s="66" t="s">
        <v>6</v>
      </c>
      <c r="D962" s="67" t="s">
        <v>6</v>
      </c>
      <c r="E962" s="68">
        <v>0</v>
      </c>
      <c r="F962" s="77">
        <v>0</v>
      </c>
      <c r="G962" s="78">
        <v>0</v>
      </c>
      <c r="H962" s="77">
        <v>0</v>
      </c>
      <c r="I962" s="78">
        <v>0</v>
      </c>
      <c r="J962" s="77">
        <v>0</v>
      </c>
      <c r="K962" s="78">
        <v>0</v>
      </c>
      <c r="L962" s="77">
        <v>0</v>
      </c>
      <c r="M962" s="78">
        <v>0</v>
      </c>
      <c r="N962" s="67" t="s">
        <v>794</v>
      </c>
      <c r="O962" s="73"/>
      <c r="P962" s="74"/>
      <c r="Q962" s="67" t="s">
        <v>6</v>
      </c>
      <c r="R962" s="67" t="s">
        <v>6</v>
      </c>
    </row>
    <row r="963" spans="2:18" ht="18.95" hidden="1" customHeight="1">
      <c r="B963" s="66" t="s">
        <v>1306</v>
      </c>
      <c r="C963" s="66" t="s">
        <v>1109</v>
      </c>
      <c r="D963" s="67" t="s">
        <v>1172</v>
      </c>
      <c r="E963" s="68">
        <v>74</v>
      </c>
      <c r="F963" s="77">
        <v>30785.5</v>
      </c>
      <c r="G963" s="79">
        <f t="shared" ref="G963:G977" si="418">TRUNC($E963*F963)</f>
        <v>2278127</v>
      </c>
      <c r="H963" s="77">
        <v>0</v>
      </c>
      <c r="I963" s="79">
        <f t="shared" ref="I963:I977" si="419">TRUNC($E963*H963)</f>
        <v>0</v>
      </c>
      <c r="J963" s="77">
        <v>0</v>
      </c>
      <c r="K963" s="79">
        <f t="shared" ref="K963:K977" si="420">TRUNC($E963*J963)</f>
        <v>0</v>
      </c>
      <c r="L963" s="77">
        <f t="shared" ref="L963:L977" si="421">F963+H963+J963</f>
        <v>30785.5</v>
      </c>
      <c r="M963" s="79">
        <f t="shared" ref="M963:M977" si="422">G963+I963+K963</f>
        <v>2278127</v>
      </c>
      <c r="N963" s="67" t="s">
        <v>6</v>
      </c>
      <c r="O963" s="73"/>
      <c r="P963" s="74"/>
      <c r="Q963" s="67" t="s">
        <v>6</v>
      </c>
      <c r="R963" s="67" t="s">
        <v>6</v>
      </c>
    </row>
    <row r="964" spans="2:18" ht="18.95" hidden="1" customHeight="1">
      <c r="B964" s="66" t="s">
        <v>1305</v>
      </c>
      <c r="C964" s="66" t="s">
        <v>6</v>
      </c>
      <c r="D964" s="67" t="s">
        <v>1172</v>
      </c>
      <c r="E964" s="68">
        <v>1</v>
      </c>
      <c r="F964" s="77">
        <v>24964.3</v>
      </c>
      <c r="G964" s="79">
        <f t="shared" si="418"/>
        <v>24964</v>
      </c>
      <c r="H964" s="77">
        <v>0</v>
      </c>
      <c r="I964" s="79">
        <f t="shared" si="419"/>
        <v>0</v>
      </c>
      <c r="J964" s="77">
        <v>0</v>
      </c>
      <c r="K964" s="79">
        <f t="shared" si="420"/>
        <v>0</v>
      </c>
      <c r="L964" s="77">
        <f t="shared" si="421"/>
        <v>24964.3</v>
      </c>
      <c r="M964" s="79">
        <f t="shared" si="422"/>
        <v>24964</v>
      </c>
      <c r="N964" s="67" t="s">
        <v>6</v>
      </c>
      <c r="O964" s="73"/>
      <c r="P964" s="74"/>
      <c r="Q964" s="67" t="s">
        <v>6</v>
      </c>
      <c r="R964" s="67" t="s">
        <v>6</v>
      </c>
    </row>
    <row r="965" spans="2:18" ht="18.95" hidden="1" customHeight="1">
      <c r="B965" s="66" t="s">
        <v>1244</v>
      </c>
      <c r="C965" s="66" t="s">
        <v>6</v>
      </c>
      <c r="D965" s="67" t="s">
        <v>689</v>
      </c>
      <c r="E965" s="68">
        <v>7142</v>
      </c>
      <c r="F965" s="77">
        <v>464.1</v>
      </c>
      <c r="G965" s="79">
        <f t="shared" si="418"/>
        <v>3314602</v>
      </c>
      <c r="H965" s="77">
        <v>0</v>
      </c>
      <c r="I965" s="79">
        <f t="shared" si="419"/>
        <v>0</v>
      </c>
      <c r="J965" s="77">
        <v>0</v>
      </c>
      <c r="K965" s="79">
        <f t="shared" si="420"/>
        <v>0</v>
      </c>
      <c r="L965" s="77">
        <f t="shared" si="421"/>
        <v>464.1</v>
      </c>
      <c r="M965" s="79">
        <f t="shared" si="422"/>
        <v>3314602</v>
      </c>
      <c r="N965" s="67" t="s">
        <v>6</v>
      </c>
      <c r="O965" s="73"/>
      <c r="P965" s="74"/>
      <c r="Q965" s="67" t="s">
        <v>6</v>
      </c>
      <c r="R965" s="67" t="s">
        <v>6</v>
      </c>
    </row>
    <row r="966" spans="2:18" ht="18.95" hidden="1" customHeight="1">
      <c r="B966" s="66" t="s">
        <v>1368</v>
      </c>
      <c r="C966" s="66" t="s">
        <v>1346</v>
      </c>
      <c r="D966" s="67" t="s">
        <v>793</v>
      </c>
      <c r="E966" s="68">
        <v>21</v>
      </c>
      <c r="F966" s="77">
        <v>118110.3</v>
      </c>
      <c r="G966" s="79">
        <f t="shared" si="418"/>
        <v>2480316</v>
      </c>
      <c r="H966" s="77">
        <v>0</v>
      </c>
      <c r="I966" s="79">
        <f t="shared" si="419"/>
        <v>0</v>
      </c>
      <c r="J966" s="77">
        <v>0</v>
      </c>
      <c r="K966" s="79">
        <f t="shared" si="420"/>
        <v>0</v>
      </c>
      <c r="L966" s="77">
        <f t="shared" si="421"/>
        <v>118110.3</v>
      </c>
      <c r="M966" s="79">
        <f t="shared" si="422"/>
        <v>2480316</v>
      </c>
      <c r="N966" s="67" t="s">
        <v>6</v>
      </c>
      <c r="O966" s="73"/>
      <c r="P966" s="74"/>
      <c r="Q966" s="67" t="s">
        <v>6</v>
      </c>
      <c r="R966" s="67" t="s">
        <v>6</v>
      </c>
    </row>
    <row r="967" spans="2:18" ht="18.95" hidden="1" customHeight="1">
      <c r="B967" s="66" t="s">
        <v>1369</v>
      </c>
      <c r="C967" s="66" t="s">
        <v>1370</v>
      </c>
      <c r="D967" s="67" t="s">
        <v>1356</v>
      </c>
      <c r="E967" s="68">
        <v>252</v>
      </c>
      <c r="F967" s="77">
        <v>421.9</v>
      </c>
      <c r="G967" s="79">
        <f t="shared" si="418"/>
        <v>106318</v>
      </c>
      <c r="H967" s="77">
        <v>0</v>
      </c>
      <c r="I967" s="79">
        <f t="shared" si="419"/>
        <v>0</v>
      </c>
      <c r="J967" s="77">
        <v>0</v>
      </c>
      <c r="K967" s="79">
        <f t="shared" si="420"/>
        <v>0</v>
      </c>
      <c r="L967" s="77">
        <f t="shared" si="421"/>
        <v>421.9</v>
      </c>
      <c r="M967" s="79">
        <f t="shared" si="422"/>
        <v>106318</v>
      </c>
      <c r="N967" s="67" t="s">
        <v>6</v>
      </c>
      <c r="O967" s="73"/>
      <c r="P967" s="74"/>
      <c r="Q967" s="67" t="s">
        <v>6</v>
      </c>
      <c r="R967" s="67" t="s">
        <v>6</v>
      </c>
    </row>
    <row r="968" spans="2:18" ht="18.95" hidden="1" customHeight="1">
      <c r="B968" s="66" t="s">
        <v>1371</v>
      </c>
      <c r="C968" s="66" t="s">
        <v>1372</v>
      </c>
      <c r="D968" s="67" t="s">
        <v>1356</v>
      </c>
      <c r="E968" s="68">
        <v>252</v>
      </c>
      <c r="F968" s="77">
        <v>590.6</v>
      </c>
      <c r="G968" s="79">
        <f t="shared" si="418"/>
        <v>148831</v>
      </c>
      <c r="H968" s="77">
        <v>0</v>
      </c>
      <c r="I968" s="79">
        <f t="shared" si="419"/>
        <v>0</v>
      </c>
      <c r="J968" s="77">
        <v>0</v>
      </c>
      <c r="K968" s="79">
        <f t="shared" si="420"/>
        <v>0</v>
      </c>
      <c r="L968" s="77">
        <f t="shared" si="421"/>
        <v>590.6</v>
      </c>
      <c r="M968" s="79">
        <f t="shared" si="422"/>
        <v>148831</v>
      </c>
      <c r="N968" s="67" t="s">
        <v>6</v>
      </c>
      <c r="O968" s="73"/>
      <c r="P968" s="74"/>
      <c r="Q968" s="67" t="s">
        <v>6</v>
      </c>
      <c r="R968" s="67" t="s">
        <v>6</v>
      </c>
    </row>
    <row r="969" spans="2:18" ht="18.95" hidden="1" customHeight="1">
      <c r="B969" s="66" t="s">
        <v>1373</v>
      </c>
      <c r="C969" s="66" t="s">
        <v>6</v>
      </c>
      <c r="D969" s="67" t="s">
        <v>1356</v>
      </c>
      <c r="E969" s="68">
        <v>672</v>
      </c>
      <c r="F969" s="77">
        <v>590.6</v>
      </c>
      <c r="G969" s="79">
        <f t="shared" si="418"/>
        <v>396883</v>
      </c>
      <c r="H969" s="77">
        <v>0</v>
      </c>
      <c r="I969" s="79">
        <f t="shared" si="419"/>
        <v>0</v>
      </c>
      <c r="J969" s="77">
        <v>0</v>
      </c>
      <c r="K969" s="79">
        <f t="shared" si="420"/>
        <v>0</v>
      </c>
      <c r="L969" s="77">
        <f t="shared" si="421"/>
        <v>590.6</v>
      </c>
      <c r="M969" s="79">
        <f t="shared" si="422"/>
        <v>396883</v>
      </c>
      <c r="N969" s="67" t="s">
        <v>6</v>
      </c>
      <c r="O969" s="73"/>
      <c r="P969" s="74"/>
      <c r="Q969" s="67" t="s">
        <v>6</v>
      </c>
      <c r="R969" s="67" t="s">
        <v>6</v>
      </c>
    </row>
    <row r="970" spans="2:18" ht="18.95" hidden="1" customHeight="1">
      <c r="B970" s="66" t="s">
        <v>1374</v>
      </c>
      <c r="C970" s="66" t="s">
        <v>1375</v>
      </c>
      <c r="D970" s="67" t="s">
        <v>294</v>
      </c>
      <c r="E970" s="68">
        <v>57</v>
      </c>
      <c r="F970" s="77">
        <v>4090</v>
      </c>
      <c r="G970" s="79">
        <f t="shared" si="418"/>
        <v>233130</v>
      </c>
      <c r="H970" s="77">
        <v>0</v>
      </c>
      <c r="I970" s="79">
        <f t="shared" si="419"/>
        <v>0</v>
      </c>
      <c r="J970" s="77">
        <v>0</v>
      </c>
      <c r="K970" s="79">
        <f t="shared" si="420"/>
        <v>0</v>
      </c>
      <c r="L970" s="77">
        <f t="shared" si="421"/>
        <v>4090</v>
      </c>
      <c r="M970" s="79">
        <f t="shared" si="422"/>
        <v>233130</v>
      </c>
      <c r="N970" s="67" t="s">
        <v>6</v>
      </c>
      <c r="O970" s="73"/>
      <c r="P970" s="74"/>
      <c r="Q970" s="67" t="s">
        <v>6</v>
      </c>
      <c r="R970" s="67" t="s">
        <v>6</v>
      </c>
    </row>
    <row r="971" spans="2:18" ht="18.95" hidden="1" customHeight="1">
      <c r="B971" s="66" t="s">
        <v>1376</v>
      </c>
      <c r="C971" s="66" t="s">
        <v>1377</v>
      </c>
      <c r="D971" s="67" t="s">
        <v>294</v>
      </c>
      <c r="E971" s="68">
        <v>15</v>
      </c>
      <c r="F971" s="77">
        <v>0</v>
      </c>
      <c r="G971" s="79">
        <f t="shared" si="418"/>
        <v>0</v>
      </c>
      <c r="H971" s="77">
        <v>0</v>
      </c>
      <c r="I971" s="79">
        <f t="shared" si="419"/>
        <v>0</v>
      </c>
      <c r="J971" s="77">
        <v>0</v>
      </c>
      <c r="K971" s="79">
        <f t="shared" si="420"/>
        <v>0</v>
      </c>
      <c r="L971" s="77">
        <f t="shared" si="421"/>
        <v>0</v>
      </c>
      <c r="M971" s="79">
        <f t="shared" si="422"/>
        <v>0</v>
      </c>
      <c r="N971" s="67" t="s">
        <v>794</v>
      </c>
      <c r="O971" s="73"/>
      <c r="P971" s="74"/>
      <c r="Q971" s="67" t="s">
        <v>6</v>
      </c>
      <c r="R971" s="67" t="s">
        <v>6</v>
      </c>
    </row>
    <row r="972" spans="2:18" ht="18.95" hidden="1" customHeight="1">
      <c r="B972" s="66" t="s">
        <v>1376</v>
      </c>
      <c r="C972" s="66" t="s">
        <v>1378</v>
      </c>
      <c r="D972" s="67" t="s">
        <v>294</v>
      </c>
      <c r="E972" s="68">
        <v>34</v>
      </c>
      <c r="F972" s="77">
        <v>21361.1</v>
      </c>
      <c r="G972" s="79">
        <f t="shared" si="418"/>
        <v>726277</v>
      </c>
      <c r="H972" s="77">
        <v>0</v>
      </c>
      <c r="I972" s="79">
        <f t="shared" si="419"/>
        <v>0</v>
      </c>
      <c r="J972" s="77">
        <v>0</v>
      </c>
      <c r="K972" s="79">
        <f t="shared" si="420"/>
        <v>0</v>
      </c>
      <c r="L972" s="77">
        <f t="shared" si="421"/>
        <v>21361.1</v>
      </c>
      <c r="M972" s="79">
        <f t="shared" si="422"/>
        <v>726277</v>
      </c>
      <c r="N972" s="67" t="s">
        <v>6</v>
      </c>
      <c r="O972" s="73"/>
      <c r="P972" s="74"/>
      <c r="Q972" s="67" t="s">
        <v>6</v>
      </c>
      <c r="R972" s="67" t="s">
        <v>6</v>
      </c>
    </row>
    <row r="973" spans="2:18" ht="18.95" hidden="1" customHeight="1">
      <c r="B973" s="66" t="s">
        <v>1379</v>
      </c>
      <c r="C973" s="66" t="s">
        <v>1380</v>
      </c>
      <c r="D973" s="67" t="s">
        <v>689</v>
      </c>
      <c r="E973" s="68">
        <v>442</v>
      </c>
      <c r="F973" s="77">
        <v>928.1</v>
      </c>
      <c r="G973" s="79">
        <f t="shared" si="418"/>
        <v>410220</v>
      </c>
      <c r="H973" s="77">
        <v>0</v>
      </c>
      <c r="I973" s="79">
        <f t="shared" si="419"/>
        <v>0</v>
      </c>
      <c r="J973" s="77">
        <v>0</v>
      </c>
      <c r="K973" s="79">
        <f t="shared" si="420"/>
        <v>0</v>
      </c>
      <c r="L973" s="77">
        <f t="shared" si="421"/>
        <v>928.1</v>
      </c>
      <c r="M973" s="79">
        <f t="shared" si="422"/>
        <v>410220</v>
      </c>
      <c r="N973" s="67" t="s">
        <v>6</v>
      </c>
      <c r="O973" s="73"/>
      <c r="P973" s="74"/>
      <c r="Q973" s="67" t="s">
        <v>6</v>
      </c>
      <c r="R973" s="67" t="s">
        <v>6</v>
      </c>
    </row>
    <row r="974" spans="2:18" ht="18.95" hidden="1" customHeight="1">
      <c r="B974" s="66" t="s">
        <v>1381</v>
      </c>
      <c r="C974" s="66" t="s">
        <v>1382</v>
      </c>
      <c r="D974" s="67" t="s">
        <v>1356</v>
      </c>
      <c r="E974" s="68">
        <v>67</v>
      </c>
      <c r="F974" s="77">
        <v>826.8</v>
      </c>
      <c r="G974" s="79">
        <f t="shared" si="418"/>
        <v>55395</v>
      </c>
      <c r="H974" s="77">
        <v>0</v>
      </c>
      <c r="I974" s="79">
        <f t="shared" si="419"/>
        <v>0</v>
      </c>
      <c r="J974" s="77">
        <v>0</v>
      </c>
      <c r="K974" s="79">
        <f t="shared" si="420"/>
        <v>0</v>
      </c>
      <c r="L974" s="77">
        <f t="shared" si="421"/>
        <v>826.8</v>
      </c>
      <c r="M974" s="79">
        <f t="shared" si="422"/>
        <v>55395</v>
      </c>
      <c r="N974" s="67" t="s">
        <v>6</v>
      </c>
      <c r="O974" s="73"/>
      <c r="P974" s="74"/>
      <c r="Q974" s="67" t="s">
        <v>6</v>
      </c>
      <c r="R974" s="67" t="s">
        <v>6</v>
      </c>
    </row>
    <row r="975" spans="2:18" ht="18.95" hidden="1" customHeight="1">
      <c r="B975" s="66" t="s">
        <v>1383</v>
      </c>
      <c r="C975" s="66" t="s">
        <v>1384</v>
      </c>
      <c r="D975" s="67" t="s">
        <v>294</v>
      </c>
      <c r="E975" s="68">
        <v>15</v>
      </c>
      <c r="F975" s="77">
        <v>21091.200000000001</v>
      </c>
      <c r="G975" s="79">
        <f t="shared" si="418"/>
        <v>316368</v>
      </c>
      <c r="H975" s="77">
        <v>0</v>
      </c>
      <c r="I975" s="79">
        <f t="shared" si="419"/>
        <v>0</v>
      </c>
      <c r="J975" s="77">
        <v>0</v>
      </c>
      <c r="K975" s="79">
        <f t="shared" si="420"/>
        <v>0</v>
      </c>
      <c r="L975" s="77">
        <f t="shared" si="421"/>
        <v>21091.200000000001</v>
      </c>
      <c r="M975" s="79">
        <f t="shared" si="422"/>
        <v>316368</v>
      </c>
      <c r="N975" s="67" t="s">
        <v>6</v>
      </c>
      <c r="O975" s="73"/>
      <c r="P975" s="74"/>
      <c r="Q975" s="67" t="s">
        <v>6</v>
      </c>
      <c r="R975" s="67" t="s">
        <v>6</v>
      </c>
    </row>
    <row r="976" spans="2:18" ht="18.95" hidden="1" customHeight="1">
      <c r="B976" s="66" t="s">
        <v>1385</v>
      </c>
      <c r="C976" s="66" t="s">
        <v>1386</v>
      </c>
      <c r="D976" s="67" t="s">
        <v>294</v>
      </c>
      <c r="E976" s="68">
        <v>55</v>
      </c>
      <c r="F976" s="77">
        <v>15185.7</v>
      </c>
      <c r="G976" s="79">
        <f t="shared" si="418"/>
        <v>835213</v>
      </c>
      <c r="H976" s="77">
        <v>0</v>
      </c>
      <c r="I976" s="79">
        <f t="shared" si="419"/>
        <v>0</v>
      </c>
      <c r="J976" s="77">
        <v>0</v>
      </c>
      <c r="K976" s="79">
        <f t="shared" si="420"/>
        <v>0</v>
      </c>
      <c r="L976" s="77">
        <f t="shared" si="421"/>
        <v>15185.7</v>
      </c>
      <c r="M976" s="79">
        <f t="shared" si="422"/>
        <v>835213</v>
      </c>
      <c r="N976" s="67" t="s">
        <v>6</v>
      </c>
      <c r="O976" s="73"/>
      <c r="P976" s="74"/>
      <c r="Q976" s="67" t="s">
        <v>6</v>
      </c>
      <c r="R976" s="67" t="s">
        <v>6</v>
      </c>
    </row>
    <row r="977" spans="2:18" ht="18.95" hidden="1" customHeight="1">
      <c r="B977" s="66" t="s">
        <v>1387</v>
      </c>
      <c r="C977" s="66" t="s">
        <v>1388</v>
      </c>
      <c r="D977" s="67" t="s">
        <v>294</v>
      </c>
      <c r="E977" s="68">
        <v>55</v>
      </c>
      <c r="F977" s="77">
        <v>2938.5</v>
      </c>
      <c r="G977" s="79">
        <f t="shared" si="418"/>
        <v>161617</v>
      </c>
      <c r="H977" s="77">
        <v>0</v>
      </c>
      <c r="I977" s="79">
        <f t="shared" si="419"/>
        <v>0</v>
      </c>
      <c r="J977" s="77">
        <v>0</v>
      </c>
      <c r="K977" s="79">
        <f t="shared" si="420"/>
        <v>0</v>
      </c>
      <c r="L977" s="77">
        <f t="shared" si="421"/>
        <v>2938.5</v>
      </c>
      <c r="M977" s="79">
        <f t="shared" si="422"/>
        <v>161617</v>
      </c>
      <c r="N977" s="67" t="s">
        <v>6</v>
      </c>
      <c r="O977" s="73"/>
      <c r="P977" s="74"/>
      <c r="Q977" s="67" t="s">
        <v>6</v>
      </c>
      <c r="R977" s="67" t="s">
        <v>6</v>
      </c>
    </row>
    <row r="978" spans="2:18" ht="18.95" hidden="1" customHeight="1">
      <c r="B978" s="66" t="s">
        <v>1389</v>
      </c>
      <c r="C978" s="66" t="s">
        <v>6</v>
      </c>
      <c r="D978" s="67" t="s">
        <v>6</v>
      </c>
      <c r="E978" s="68">
        <v>0</v>
      </c>
      <c r="F978" s="77">
        <v>0</v>
      </c>
      <c r="G978" s="78">
        <v>0</v>
      </c>
      <c r="H978" s="77">
        <v>0</v>
      </c>
      <c r="I978" s="78">
        <v>0</v>
      </c>
      <c r="J978" s="77">
        <v>0</v>
      </c>
      <c r="K978" s="78">
        <v>0</v>
      </c>
      <c r="L978" s="77">
        <v>0</v>
      </c>
      <c r="M978" s="78">
        <v>0</v>
      </c>
      <c r="N978" s="67" t="s">
        <v>794</v>
      </c>
      <c r="O978" s="73"/>
      <c r="P978" s="74"/>
      <c r="Q978" s="67" t="s">
        <v>6</v>
      </c>
      <c r="R978" s="67" t="s">
        <v>6</v>
      </c>
    </row>
    <row r="979" spans="2:18" ht="18.95" hidden="1" customHeight="1">
      <c r="B979" s="66" t="s">
        <v>1246</v>
      </c>
      <c r="C979" s="66" t="s">
        <v>1247</v>
      </c>
      <c r="D979" s="67" t="s">
        <v>293</v>
      </c>
      <c r="E979" s="68">
        <v>8551</v>
      </c>
      <c r="F979" s="77">
        <v>0</v>
      </c>
      <c r="G979" s="79">
        <f>TRUNC($E979*F979)</f>
        <v>0</v>
      </c>
      <c r="H979" s="77">
        <v>0</v>
      </c>
      <c r="I979" s="79">
        <f>TRUNC($E979*H979)</f>
        <v>0</v>
      </c>
      <c r="J979" s="77">
        <v>528.20000000000005</v>
      </c>
      <c r="K979" s="79">
        <f>TRUNC($E979*J979)</f>
        <v>4516638</v>
      </c>
      <c r="L979" s="77">
        <f>F979+H979+J979</f>
        <v>528.20000000000005</v>
      </c>
      <c r="M979" s="79">
        <f t="shared" ref="M979:M983" si="423">G979+I979+K979</f>
        <v>4516638</v>
      </c>
      <c r="N979" s="67" t="s">
        <v>6</v>
      </c>
      <c r="O979" s="73"/>
      <c r="P979" s="74"/>
      <c r="Q979" s="67" t="s">
        <v>6</v>
      </c>
      <c r="R979" s="67" t="s">
        <v>6</v>
      </c>
    </row>
    <row r="980" spans="2:18" ht="18.95" hidden="1" customHeight="1">
      <c r="B980" s="66" t="s">
        <v>1248</v>
      </c>
      <c r="C980" s="66" t="s">
        <v>1249</v>
      </c>
      <c r="D980" s="67" t="s">
        <v>1172</v>
      </c>
      <c r="E980" s="68">
        <v>65</v>
      </c>
      <c r="F980" s="77">
        <v>0</v>
      </c>
      <c r="G980" s="79">
        <f>TRUNC($E980*F980)</f>
        <v>0</v>
      </c>
      <c r="H980" s="77">
        <v>0</v>
      </c>
      <c r="I980" s="79">
        <f>TRUNC($E980*H980)</f>
        <v>0</v>
      </c>
      <c r="J980" s="77">
        <v>40890.699999999997</v>
      </c>
      <c r="K980" s="79">
        <f>TRUNC($E980*J980)</f>
        <v>2657895</v>
      </c>
      <c r="L980" s="77">
        <f>F980+H980+J980</f>
        <v>40890.699999999997</v>
      </c>
      <c r="M980" s="79">
        <f t="shared" si="423"/>
        <v>2657895</v>
      </c>
      <c r="N980" s="67" t="s">
        <v>6</v>
      </c>
      <c r="O980" s="73"/>
      <c r="P980" s="74"/>
      <c r="Q980" s="67" t="s">
        <v>6</v>
      </c>
      <c r="R980" s="67" t="s">
        <v>6</v>
      </c>
    </row>
    <row r="981" spans="2:18" ht="18.95" hidden="1" customHeight="1">
      <c r="B981" s="66" t="s">
        <v>1270</v>
      </c>
      <c r="C981" s="66" t="s">
        <v>1271</v>
      </c>
      <c r="D981" s="67" t="s">
        <v>793</v>
      </c>
      <c r="E981" s="68">
        <v>113</v>
      </c>
      <c r="F981" s="77">
        <v>0</v>
      </c>
      <c r="G981" s="79">
        <f>TRUNC($E981*F981)</f>
        <v>0</v>
      </c>
      <c r="H981" s="77">
        <v>0</v>
      </c>
      <c r="I981" s="79">
        <f>TRUNC($E981*H981)</f>
        <v>0</v>
      </c>
      <c r="J981" s="77">
        <v>4218.3</v>
      </c>
      <c r="K981" s="79">
        <f>TRUNC($E981*J981)</f>
        <v>476667</v>
      </c>
      <c r="L981" s="77">
        <f>F981+H981+J981</f>
        <v>4218.3</v>
      </c>
      <c r="M981" s="79">
        <f t="shared" si="423"/>
        <v>476667</v>
      </c>
      <c r="N981" s="67" t="s">
        <v>6</v>
      </c>
      <c r="O981" s="73"/>
      <c r="P981" s="74"/>
      <c r="Q981" s="67" t="s">
        <v>6</v>
      </c>
      <c r="R981" s="67" t="s">
        <v>6</v>
      </c>
    </row>
    <row r="982" spans="2:18" ht="18.95" hidden="1" customHeight="1">
      <c r="B982" s="66" t="s">
        <v>1250</v>
      </c>
      <c r="C982" s="66" t="s">
        <v>1251</v>
      </c>
      <c r="D982" s="67" t="s">
        <v>1172</v>
      </c>
      <c r="E982" s="68">
        <v>9</v>
      </c>
      <c r="F982" s="77">
        <v>24555.200000000001</v>
      </c>
      <c r="G982" s="79">
        <f>TRUNC($E982*F982)</f>
        <v>220996</v>
      </c>
      <c r="H982" s="77">
        <v>127932.8</v>
      </c>
      <c r="I982" s="79">
        <f>TRUNC($E982*H982)</f>
        <v>1151395</v>
      </c>
      <c r="J982" s="77">
        <v>0</v>
      </c>
      <c r="K982" s="79">
        <f>TRUNC($E982*J982)</f>
        <v>0</v>
      </c>
      <c r="L982" s="77">
        <f>F982+H982+J982</f>
        <v>152488</v>
      </c>
      <c r="M982" s="79">
        <f t="shared" si="423"/>
        <v>1372391</v>
      </c>
      <c r="N982" s="67" t="s">
        <v>6</v>
      </c>
      <c r="O982" s="73"/>
      <c r="P982" s="74"/>
      <c r="Q982" s="67" t="s">
        <v>6</v>
      </c>
      <c r="R982" s="67" t="s">
        <v>6</v>
      </c>
    </row>
    <row r="983" spans="2:18" ht="18.95" hidden="1" customHeight="1">
      <c r="B983" s="66" t="s">
        <v>1252</v>
      </c>
      <c r="C983" s="66" t="s">
        <v>1253</v>
      </c>
      <c r="D983" s="67" t="s">
        <v>1254</v>
      </c>
      <c r="E983" s="68">
        <v>360</v>
      </c>
      <c r="F983" s="77">
        <v>2131.5</v>
      </c>
      <c r="G983" s="79">
        <f>TRUNC($E983*F983)</f>
        <v>767340</v>
      </c>
      <c r="H983" s="77">
        <v>3310.4</v>
      </c>
      <c r="I983" s="79">
        <f>TRUNC($E983*H983)</f>
        <v>1191744</v>
      </c>
      <c r="J983" s="77">
        <v>609.6</v>
      </c>
      <c r="K983" s="79">
        <f>TRUNC($E983*J983)</f>
        <v>219456</v>
      </c>
      <c r="L983" s="77">
        <f>F983+H983+J983</f>
        <v>6051.5</v>
      </c>
      <c r="M983" s="79">
        <f t="shared" si="423"/>
        <v>2178540</v>
      </c>
      <c r="N983" s="67" t="s">
        <v>6</v>
      </c>
      <c r="O983" s="73"/>
      <c r="P983" s="74"/>
      <c r="Q983" s="67" t="s">
        <v>6</v>
      </c>
      <c r="R983" s="67" t="s">
        <v>6</v>
      </c>
    </row>
    <row r="984" spans="2:18" ht="18.95" hidden="1" customHeight="1">
      <c r="B984" s="66" t="s">
        <v>6</v>
      </c>
      <c r="C984" s="66" t="s">
        <v>6</v>
      </c>
      <c r="D984" s="67" t="s">
        <v>6</v>
      </c>
      <c r="E984" s="68">
        <v>0</v>
      </c>
      <c r="F984" s="77">
        <v>0</v>
      </c>
      <c r="G984" s="78">
        <v>0</v>
      </c>
      <c r="H984" s="77">
        <v>0</v>
      </c>
      <c r="I984" s="78">
        <v>0</v>
      </c>
      <c r="J984" s="77">
        <v>0</v>
      </c>
      <c r="K984" s="78">
        <v>0</v>
      </c>
      <c r="L984" s="77">
        <v>0</v>
      </c>
      <c r="M984" s="78">
        <v>0</v>
      </c>
      <c r="N984" s="67" t="s">
        <v>794</v>
      </c>
      <c r="O984" s="73"/>
      <c r="P984" s="74"/>
      <c r="Q984" s="67" t="s">
        <v>6</v>
      </c>
      <c r="R984" s="67" t="s">
        <v>6</v>
      </c>
    </row>
    <row r="985" spans="2:18" s="80" customFormat="1" ht="18.95" hidden="1" customHeight="1">
      <c r="B985" s="81" t="s">
        <v>1394</v>
      </c>
      <c r="C985" s="81" t="s">
        <v>6</v>
      </c>
      <c r="D985" s="82" t="s">
        <v>6</v>
      </c>
      <c r="E985" s="83">
        <v>0</v>
      </c>
      <c r="F985" s="84">
        <v>0</v>
      </c>
      <c r="G985" s="85">
        <f>SUM(G987:G1039)</f>
        <v>28384999</v>
      </c>
      <c r="H985" s="84">
        <v>0</v>
      </c>
      <c r="I985" s="85">
        <f t="shared" ref="I985:M985" si="424">SUM(I987:I1039)</f>
        <v>76873916</v>
      </c>
      <c r="J985" s="84">
        <v>0</v>
      </c>
      <c r="K985" s="85">
        <f t="shared" si="424"/>
        <v>28421125</v>
      </c>
      <c r="L985" s="84">
        <v>0</v>
      </c>
      <c r="M985" s="85">
        <f t="shared" si="424"/>
        <v>133680040</v>
      </c>
      <c r="N985" s="82" t="s">
        <v>694</v>
      </c>
      <c r="O985" s="86"/>
      <c r="P985" s="87"/>
      <c r="Q985" s="82" t="s">
        <v>6</v>
      </c>
      <c r="R985" s="82" t="s">
        <v>6</v>
      </c>
    </row>
    <row r="986" spans="2:18" ht="18.95" hidden="1" customHeight="1">
      <c r="B986" s="66" t="s">
        <v>1170</v>
      </c>
      <c r="C986" s="66" t="s">
        <v>6</v>
      </c>
      <c r="D986" s="67" t="s">
        <v>6</v>
      </c>
      <c r="E986" s="68">
        <v>0</v>
      </c>
      <c r="F986" s="77">
        <v>0</v>
      </c>
      <c r="G986" s="78">
        <v>0</v>
      </c>
      <c r="H986" s="77">
        <v>0</v>
      </c>
      <c r="I986" s="78">
        <v>0</v>
      </c>
      <c r="J986" s="77">
        <v>0</v>
      </c>
      <c r="K986" s="78">
        <v>0</v>
      </c>
      <c r="L986" s="77">
        <v>0</v>
      </c>
      <c r="M986" s="78">
        <v>0</v>
      </c>
      <c r="N986" s="67" t="s">
        <v>1256</v>
      </c>
      <c r="O986" s="73"/>
      <c r="P986" s="74"/>
      <c r="Q986" s="67" t="s">
        <v>6</v>
      </c>
      <c r="R986" s="67" t="s">
        <v>6</v>
      </c>
    </row>
    <row r="987" spans="2:18" ht="18.95" hidden="1" customHeight="1">
      <c r="B987" s="66" t="s">
        <v>1171</v>
      </c>
      <c r="C987" s="66" t="s">
        <v>1107</v>
      </c>
      <c r="D987" s="67" t="s">
        <v>1172</v>
      </c>
      <c r="E987" s="68">
        <v>188</v>
      </c>
      <c r="F987" s="77">
        <v>589.29999999999995</v>
      </c>
      <c r="G987" s="79">
        <f t="shared" ref="G987:G998" si="425">TRUNC($E987*F987)</f>
        <v>110788</v>
      </c>
      <c r="H987" s="77">
        <v>1491.6</v>
      </c>
      <c r="I987" s="79">
        <f t="shared" ref="I987:I998" si="426">TRUNC($E987*H987)</f>
        <v>280420</v>
      </c>
      <c r="J987" s="77">
        <v>787.7</v>
      </c>
      <c r="K987" s="79">
        <f t="shared" ref="K987:K998" si="427">TRUNC($E987*J987)</f>
        <v>148087</v>
      </c>
      <c r="L987" s="77">
        <f t="shared" ref="L987:L998" si="428">F987+H987+J987</f>
        <v>2868.5999999999995</v>
      </c>
      <c r="M987" s="79">
        <f t="shared" ref="M987:M998" si="429">G987+I987+K987</f>
        <v>539295</v>
      </c>
      <c r="N987" s="67" t="s">
        <v>6</v>
      </c>
      <c r="O987" s="73"/>
      <c r="P987" s="74"/>
      <c r="Q987" s="67" t="s">
        <v>1173</v>
      </c>
      <c r="R987" s="67" t="s">
        <v>6</v>
      </c>
    </row>
    <row r="988" spans="2:18" ht="18.95" hidden="1" customHeight="1">
      <c r="B988" s="66" t="s">
        <v>1174</v>
      </c>
      <c r="C988" s="66" t="s">
        <v>1106</v>
      </c>
      <c r="D988" s="67" t="s">
        <v>1172</v>
      </c>
      <c r="E988" s="68">
        <v>164</v>
      </c>
      <c r="F988" s="77">
        <v>286.3</v>
      </c>
      <c r="G988" s="79">
        <f t="shared" si="425"/>
        <v>46953</v>
      </c>
      <c r="H988" s="77">
        <v>784.8</v>
      </c>
      <c r="I988" s="79">
        <f t="shared" si="426"/>
        <v>128707</v>
      </c>
      <c r="J988" s="77">
        <v>367.4</v>
      </c>
      <c r="K988" s="79">
        <f t="shared" si="427"/>
        <v>60253</v>
      </c>
      <c r="L988" s="77">
        <f t="shared" si="428"/>
        <v>1438.5</v>
      </c>
      <c r="M988" s="79">
        <f t="shared" si="429"/>
        <v>235913</v>
      </c>
      <c r="N988" s="67" t="s">
        <v>6</v>
      </c>
      <c r="O988" s="73"/>
      <c r="P988" s="74"/>
      <c r="Q988" s="67" t="s">
        <v>6</v>
      </c>
      <c r="R988" s="67" t="s">
        <v>6</v>
      </c>
    </row>
    <row r="989" spans="2:18" ht="18.95" hidden="1" customHeight="1">
      <c r="B989" s="66" t="s">
        <v>1266</v>
      </c>
      <c r="C989" s="66" t="s">
        <v>1267</v>
      </c>
      <c r="D989" s="67" t="s">
        <v>295</v>
      </c>
      <c r="E989" s="68">
        <v>79</v>
      </c>
      <c r="F989" s="77">
        <v>6327.8</v>
      </c>
      <c r="G989" s="79">
        <f t="shared" si="425"/>
        <v>499896</v>
      </c>
      <c r="H989" s="77">
        <v>8250.4</v>
      </c>
      <c r="I989" s="79">
        <f t="shared" si="426"/>
        <v>651781</v>
      </c>
      <c r="J989" s="77">
        <v>5097.3</v>
      </c>
      <c r="K989" s="79">
        <f t="shared" si="427"/>
        <v>402686</v>
      </c>
      <c r="L989" s="77">
        <f t="shared" si="428"/>
        <v>19675.5</v>
      </c>
      <c r="M989" s="79">
        <f t="shared" si="429"/>
        <v>1554363</v>
      </c>
      <c r="N989" s="67" t="s">
        <v>6</v>
      </c>
      <c r="O989" s="73"/>
      <c r="P989" s="74"/>
      <c r="Q989" s="67" t="s">
        <v>6</v>
      </c>
      <c r="R989" s="67" t="s">
        <v>6</v>
      </c>
    </row>
    <row r="990" spans="2:18" ht="18.95" hidden="1" customHeight="1">
      <c r="B990" s="66" t="s">
        <v>1278</v>
      </c>
      <c r="C990" s="66" t="s">
        <v>1192</v>
      </c>
      <c r="D990" s="67" t="s">
        <v>793</v>
      </c>
      <c r="E990" s="68">
        <v>32</v>
      </c>
      <c r="F990" s="77">
        <v>120.7</v>
      </c>
      <c r="G990" s="79">
        <f t="shared" si="425"/>
        <v>3862</v>
      </c>
      <c r="H990" s="77">
        <v>80.8</v>
      </c>
      <c r="I990" s="79">
        <f t="shared" si="426"/>
        <v>2585</v>
      </c>
      <c r="J990" s="77">
        <v>87.8</v>
      </c>
      <c r="K990" s="79">
        <f t="shared" si="427"/>
        <v>2809</v>
      </c>
      <c r="L990" s="77">
        <f t="shared" si="428"/>
        <v>289.3</v>
      </c>
      <c r="M990" s="79">
        <f t="shared" si="429"/>
        <v>9256</v>
      </c>
      <c r="N990" s="67" t="s">
        <v>6</v>
      </c>
      <c r="O990" s="73"/>
      <c r="P990" s="74"/>
      <c r="Q990" s="67" t="s">
        <v>1279</v>
      </c>
      <c r="R990" s="67" t="s">
        <v>6</v>
      </c>
    </row>
    <row r="991" spans="2:18" ht="18.95" hidden="1" customHeight="1">
      <c r="B991" s="66" t="s">
        <v>1179</v>
      </c>
      <c r="C991" s="66" t="s">
        <v>6</v>
      </c>
      <c r="D991" s="67" t="s">
        <v>793</v>
      </c>
      <c r="E991" s="68">
        <v>5</v>
      </c>
      <c r="F991" s="77">
        <v>0</v>
      </c>
      <c r="G991" s="79">
        <f t="shared" si="425"/>
        <v>0</v>
      </c>
      <c r="H991" s="77">
        <v>2383.1999999999998</v>
      </c>
      <c r="I991" s="79">
        <f t="shared" si="426"/>
        <v>11916</v>
      </c>
      <c r="J991" s="77">
        <v>130.1</v>
      </c>
      <c r="K991" s="79">
        <f t="shared" si="427"/>
        <v>650</v>
      </c>
      <c r="L991" s="77">
        <f t="shared" si="428"/>
        <v>2513.2999999999997</v>
      </c>
      <c r="M991" s="79">
        <f t="shared" si="429"/>
        <v>12566</v>
      </c>
      <c r="N991" s="67" t="s">
        <v>6</v>
      </c>
      <c r="O991" s="73"/>
      <c r="P991" s="74"/>
      <c r="Q991" s="67" t="s">
        <v>6</v>
      </c>
      <c r="R991" s="67" t="s">
        <v>6</v>
      </c>
    </row>
    <row r="992" spans="2:18" ht="18.95" hidden="1" customHeight="1">
      <c r="B992" s="66" t="s">
        <v>1180</v>
      </c>
      <c r="C992" s="66" t="s">
        <v>1181</v>
      </c>
      <c r="D992" s="67" t="s">
        <v>793</v>
      </c>
      <c r="E992" s="68">
        <v>68</v>
      </c>
      <c r="F992" s="77">
        <v>207.5</v>
      </c>
      <c r="G992" s="79">
        <f t="shared" si="425"/>
        <v>14110</v>
      </c>
      <c r="H992" s="77">
        <v>572.79999999999995</v>
      </c>
      <c r="I992" s="79">
        <f t="shared" si="426"/>
        <v>38950</v>
      </c>
      <c r="J992" s="77">
        <v>307.2</v>
      </c>
      <c r="K992" s="79">
        <f t="shared" si="427"/>
        <v>20889</v>
      </c>
      <c r="L992" s="77">
        <f t="shared" si="428"/>
        <v>1087.5</v>
      </c>
      <c r="M992" s="79">
        <f t="shared" si="429"/>
        <v>73949</v>
      </c>
      <c r="N992" s="67" t="s">
        <v>6</v>
      </c>
      <c r="O992" s="73"/>
      <c r="P992" s="74"/>
      <c r="Q992" s="67" t="s">
        <v>6</v>
      </c>
      <c r="R992" s="67" t="s">
        <v>6</v>
      </c>
    </row>
    <row r="993" spans="2:18" ht="18.95" hidden="1" customHeight="1">
      <c r="B993" s="66" t="s">
        <v>1182</v>
      </c>
      <c r="C993" s="66" t="s">
        <v>6</v>
      </c>
      <c r="D993" s="67" t="s">
        <v>1172</v>
      </c>
      <c r="E993" s="68">
        <v>66</v>
      </c>
      <c r="F993" s="77">
        <v>82.7</v>
      </c>
      <c r="G993" s="79">
        <f t="shared" si="425"/>
        <v>5458</v>
      </c>
      <c r="H993" s="77">
        <v>114.4</v>
      </c>
      <c r="I993" s="79">
        <f t="shared" si="426"/>
        <v>7550</v>
      </c>
      <c r="J993" s="77">
        <v>74.599999999999994</v>
      </c>
      <c r="K993" s="79">
        <f t="shared" si="427"/>
        <v>4923</v>
      </c>
      <c r="L993" s="77">
        <f t="shared" si="428"/>
        <v>271.70000000000005</v>
      </c>
      <c r="M993" s="79">
        <f t="shared" si="429"/>
        <v>17931</v>
      </c>
      <c r="N993" s="67" t="s">
        <v>6</v>
      </c>
      <c r="O993" s="73"/>
      <c r="P993" s="74"/>
      <c r="Q993" s="67" t="s">
        <v>6</v>
      </c>
      <c r="R993" s="67" t="s">
        <v>6</v>
      </c>
    </row>
    <row r="994" spans="2:18" ht="18.95" hidden="1" customHeight="1">
      <c r="B994" s="66" t="s">
        <v>1183</v>
      </c>
      <c r="C994" s="66" t="s">
        <v>1184</v>
      </c>
      <c r="D994" s="67" t="s">
        <v>1172</v>
      </c>
      <c r="E994" s="68">
        <v>30</v>
      </c>
      <c r="F994" s="77">
        <v>377.1</v>
      </c>
      <c r="G994" s="79">
        <f t="shared" si="425"/>
        <v>11313</v>
      </c>
      <c r="H994" s="77">
        <v>3880.8</v>
      </c>
      <c r="I994" s="79">
        <f t="shared" si="426"/>
        <v>116424</v>
      </c>
      <c r="J994" s="77">
        <v>484.3</v>
      </c>
      <c r="K994" s="79">
        <f t="shared" si="427"/>
        <v>14529</v>
      </c>
      <c r="L994" s="77">
        <f t="shared" si="428"/>
        <v>4742.2000000000007</v>
      </c>
      <c r="M994" s="79">
        <f t="shared" si="429"/>
        <v>142266</v>
      </c>
      <c r="N994" s="67" t="s">
        <v>6</v>
      </c>
      <c r="O994" s="73"/>
      <c r="P994" s="74"/>
      <c r="Q994" s="67" t="s">
        <v>6</v>
      </c>
      <c r="R994" s="67" t="s">
        <v>6</v>
      </c>
    </row>
    <row r="995" spans="2:18" ht="18.95" hidden="1" customHeight="1">
      <c r="B995" s="66" t="s">
        <v>1185</v>
      </c>
      <c r="C995" s="66" t="s">
        <v>1184</v>
      </c>
      <c r="D995" s="67" t="s">
        <v>1172</v>
      </c>
      <c r="E995" s="68">
        <v>30</v>
      </c>
      <c r="F995" s="77">
        <v>667.7</v>
      </c>
      <c r="G995" s="79">
        <f t="shared" si="425"/>
        <v>20031</v>
      </c>
      <c r="H995" s="77">
        <v>8460</v>
      </c>
      <c r="I995" s="79">
        <f t="shared" si="426"/>
        <v>253800</v>
      </c>
      <c r="J995" s="77">
        <v>594.5</v>
      </c>
      <c r="K995" s="79">
        <f t="shared" si="427"/>
        <v>17835</v>
      </c>
      <c r="L995" s="77">
        <f t="shared" si="428"/>
        <v>9722.2000000000007</v>
      </c>
      <c r="M995" s="79">
        <f t="shared" si="429"/>
        <v>291666</v>
      </c>
      <c r="N995" s="67" t="s">
        <v>6</v>
      </c>
      <c r="O995" s="73"/>
      <c r="P995" s="74"/>
      <c r="Q995" s="67" t="s">
        <v>6</v>
      </c>
      <c r="R995" s="67" t="s">
        <v>6</v>
      </c>
    </row>
    <row r="996" spans="2:18" ht="18.95" hidden="1" customHeight="1">
      <c r="B996" s="66" t="s">
        <v>1186</v>
      </c>
      <c r="C996" s="66" t="s">
        <v>1187</v>
      </c>
      <c r="D996" s="67" t="s">
        <v>8</v>
      </c>
      <c r="E996" s="68">
        <v>2</v>
      </c>
      <c r="F996" s="77">
        <v>7640.7</v>
      </c>
      <c r="G996" s="79">
        <f t="shared" si="425"/>
        <v>15281</v>
      </c>
      <c r="H996" s="77">
        <v>52852</v>
      </c>
      <c r="I996" s="79">
        <f t="shared" si="426"/>
        <v>105704</v>
      </c>
      <c r="J996" s="77">
        <v>0</v>
      </c>
      <c r="K996" s="79">
        <f t="shared" si="427"/>
        <v>0</v>
      </c>
      <c r="L996" s="77">
        <f t="shared" si="428"/>
        <v>60492.7</v>
      </c>
      <c r="M996" s="79">
        <f t="shared" si="429"/>
        <v>120985</v>
      </c>
      <c r="N996" s="67" t="s">
        <v>6</v>
      </c>
      <c r="O996" s="73"/>
      <c r="P996" s="74"/>
      <c r="Q996" s="67" t="s">
        <v>6</v>
      </c>
      <c r="R996" s="67" t="s">
        <v>6</v>
      </c>
    </row>
    <row r="997" spans="2:18" ht="18.95" hidden="1" customHeight="1">
      <c r="B997" s="66" t="s">
        <v>1186</v>
      </c>
      <c r="C997" s="66" t="s">
        <v>1188</v>
      </c>
      <c r="D997" s="67" t="s">
        <v>8</v>
      </c>
      <c r="E997" s="68">
        <v>2</v>
      </c>
      <c r="F997" s="77">
        <v>9757.9</v>
      </c>
      <c r="G997" s="79">
        <f t="shared" si="425"/>
        <v>19515</v>
      </c>
      <c r="H997" s="77">
        <v>70196</v>
      </c>
      <c r="I997" s="79">
        <f t="shared" si="426"/>
        <v>140392</v>
      </c>
      <c r="J997" s="77">
        <v>0</v>
      </c>
      <c r="K997" s="79">
        <f t="shared" si="427"/>
        <v>0</v>
      </c>
      <c r="L997" s="77">
        <f t="shared" si="428"/>
        <v>79953.899999999994</v>
      </c>
      <c r="M997" s="79">
        <f t="shared" si="429"/>
        <v>159907</v>
      </c>
      <c r="N997" s="67" t="s">
        <v>6</v>
      </c>
      <c r="O997" s="73"/>
      <c r="P997" s="74"/>
      <c r="Q997" s="67" t="s">
        <v>6</v>
      </c>
      <c r="R997" s="67" t="s">
        <v>6</v>
      </c>
    </row>
    <row r="998" spans="2:18" ht="18.95" hidden="1" customHeight="1">
      <c r="B998" s="66" t="s">
        <v>1189</v>
      </c>
      <c r="C998" s="66" t="s">
        <v>6</v>
      </c>
      <c r="D998" s="67" t="s">
        <v>8</v>
      </c>
      <c r="E998" s="68">
        <v>2</v>
      </c>
      <c r="F998" s="77">
        <v>2236.9</v>
      </c>
      <c r="G998" s="79">
        <f t="shared" si="425"/>
        <v>4473</v>
      </c>
      <c r="H998" s="77">
        <v>3995.2</v>
      </c>
      <c r="I998" s="79">
        <f t="shared" si="426"/>
        <v>7990</v>
      </c>
      <c r="J998" s="77">
        <v>550</v>
      </c>
      <c r="K998" s="79">
        <f t="shared" si="427"/>
        <v>1100</v>
      </c>
      <c r="L998" s="77">
        <f t="shared" si="428"/>
        <v>6782.1</v>
      </c>
      <c r="M998" s="79">
        <f t="shared" si="429"/>
        <v>13563</v>
      </c>
      <c r="N998" s="67" t="s">
        <v>6</v>
      </c>
      <c r="O998" s="73"/>
      <c r="P998" s="74"/>
      <c r="Q998" s="67" t="s">
        <v>6</v>
      </c>
      <c r="R998" s="67" t="s">
        <v>6</v>
      </c>
    </row>
    <row r="999" spans="2:18" ht="18.95" hidden="1" customHeight="1">
      <c r="B999" s="66" t="s">
        <v>1190</v>
      </c>
      <c r="C999" s="66" t="s">
        <v>6</v>
      </c>
      <c r="D999" s="67" t="s">
        <v>6</v>
      </c>
      <c r="E999" s="68">
        <v>0</v>
      </c>
      <c r="F999" s="77">
        <v>0</v>
      </c>
      <c r="G999" s="78">
        <v>0</v>
      </c>
      <c r="H999" s="77">
        <v>0</v>
      </c>
      <c r="I999" s="78">
        <v>0</v>
      </c>
      <c r="J999" s="77">
        <v>0</v>
      </c>
      <c r="K999" s="78">
        <v>0</v>
      </c>
      <c r="L999" s="77">
        <v>0</v>
      </c>
      <c r="M999" s="78">
        <v>0</v>
      </c>
      <c r="N999" s="67" t="s">
        <v>1256</v>
      </c>
      <c r="O999" s="73"/>
      <c r="P999" s="74"/>
      <c r="Q999" s="67" t="s">
        <v>6</v>
      </c>
      <c r="R999" s="67" t="s">
        <v>6</v>
      </c>
    </row>
    <row r="1000" spans="2:18" ht="18.95" hidden="1" customHeight="1">
      <c r="B1000" s="66" t="s">
        <v>1191</v>
      </c>
      <c r="C1000" s="66" t="s">
        <v>1192</v>
      </c>
      <c r="D1000" s="67" t="s">
        <v>1172</v>
      </c>
      <c r="E1000" s="68">
        <v>34</v>
      </c>
      <c r="F1000" s="77">
        <v>405.8</v>
      </c>
      <c r="G1000" s="79">
        <f t="shared" ref="G1000:G1005" si="430">TRUNC($E1000*F1000)</f>
        <v>13797</v>
      </c>
      <c r="H1000" s="77">
        <v>13113.6</v>
      </c>
      <c r="I1000" s="79">
        <f t="shared" ref="I1000:I1005" si="431">TRUNC($E1000*H1000)</f>
        <v>445862</v>
      </c>
      <c r="J1000" s="77">
        <v>0</v>
      </c>
      <c r="K1000" s="79">
        <f t="shared" ref="K1000:K1005" si="432">TRUNC($E1000*J1000)</f>
        <v>0</v>
      </c>
      <c r="L1000" s="77">
        <f t="shared" ref="L1000:L1005" si="433">F1000+H1000+J1000</f>
        <v>13519.4</v>
      </c>
      <c r="M1000" s="79">
        <f t="shared" ref="M1000:M1005" si="434">G1000+I1000+K1000</f>
        <v>459659</v>
      </c>
      <c r="N1000" s="67" t="s">
        <v>6</v>
      </c>
      <c r="O1000" s="73"/>
      <c r="P1000" s="74"/>
      <c r="Q1000" s="67" t="s">
        <v>1193</v>
      </c>
      <c r="R1000" s="67" t="s">
        <v>6</v>
      </c>
    </row>
    <row r="1001" spans="2:18" ht="18.95" hidden="1" customHeight="1">
      <c r="B1001" s="66" t="s">
        <v>1194</v>
      </c>
      <c r="C1001" s="66" t="s">
        <v>1195</v>
      </c>
      <c r="D1001" s="67" t="s">
        <v>793</v>
      </c>
      <c r="E1001" s="68">
        <v>15</v>
      </c>
      <c r="F1001" s="77">
        <v>16676.900000000001</v>
      </c>
      <c r="G1001" s="79">
        <f t="shared" si="430"/>
        <v>250153</v>
      </c>
      <c r="H1001" s="77">
        <v>27207.200000000001</v>
      </c>
      <c r="I1001" s="79">
        <f t="shared" si="431"/>
        <v>408108</v>
      </c>
      <c r="J1001" s="77">
        <v>0</v>
      </c>
      <c r="K1001" s="79">
        <f t="shared" si="432"/>
        <v>0</v>
      </c>
      <c r="L1001" s="77">
        <f t="shared" si="433"/>
        <v>43884.100000000006</v>
      </c>
      <c r="M1001" s="79">
        <f t="shared" si="434"/>
        <v>658261</v>
      </c>
      <c r="N1001" s="67" t="s">
        <v>6</v>
      </c>
      <c r="O1001" s="73"/>
      <c r="P1001" s="74"/>
      <c r="Q1001" s="67" t="s">
        <v>1196</v>
      </c>
      <c r="R1001" s="67" t="s">
        <v>6</v>
      </c>
    </row>
    <row r="1002" spans="2:18" ht="18.95" hidden="1" customHeight="1">
      <c r="B1002" s="66" t="s">
        <v>1197</v>
      </c>
      <c r="C1002" s="66" t="s">
        <v>1192</v>
      </c>
      <c r="D1002" s="67" t="s">
        <v>1172</v>
      </c>
      <c r="E1002" s="68">
        <v>66</v>
      </c>
      <c r="F1002" s="77">
        <v>834.5</v>
      </c>
      <c r="G1002" s="79">
        <f t="shared" si="430"/>
        <v>55077</v>
      </c>
      <c r="H1002" s="77">
        <v>2563.3000000000002</v>
      </c>
      <c r="I1002" s="79">
        <f t="shared" si="431"/>
        <v>169177</v>
      </c>
      <c r="J1002" s="77">
        <v>1022</v>
      </c>
      <c r="K1002" s="79">
        <f t="shared" si="432"/>
        <v>67452</v>
      </c>
      <c r="L1002" s="77">
        <f t="shared" si="433"/>
        <v>4419.8</v>
      </c>
      <c r="M1002" s="79">
        <f t="shared" si="434"/>
        <v>291706</v>
      </c>
      <c r="N1002" s="67" t="s">
        <v>6</v>
      </c>
      <c r="O1002" s="73"/>
      <c r="P1002" s="74"/>
      <c r="Q1002" s="67" t="s">
        <v>1198</v>
      </c>
      <c r="R1002" s="67" t="s">
        <v>6</v>
      </c>
    </row>
    <row r="1003" spans="2:18" ht="18.95" hidden="1" customHeight="1">
      <c r="B1003" s="66" t="s">
        <v>1199</v>
      </c>
      <c r="C1003" s="66" t="s">
        <v>1200</v>
      </c>
      <c r="D1003" s="67" t="s">
        <v>793</v>
      </c>
      <c r="E1003" s="68">
        <v>169</v>
      </c>
      <c r="F1003" s="77">
        <v>2042.5</v>
      </c>
      <c r="G1003" s="79">
        <f t="shared" si="430"/>
        <v>345182</v>
      </c>
      <c r="H1003" s="77">
        <v>0</v>
      </c>
      <c r="I1003" s="79">
        <f t="shared" si="431"/>
        <v>0</v>
      </c>
      <c r="J1003" s="77">
        <v>0</v>
      </c>
      <c r="K1003" s="79">
        <f t="shared" si="432"/>
        <v>0</v>
      </c>
      <c r="L1003" s="77">
        <f t="shared" si="433"/>
        <v>2042.5</v>
      </c>
      <c r="M1003" s="79">
        <f t="shared" si="434"/>
        <v>345182</v>
      </c>
      <c r="N1003" s="67" t="s">
        <v>6</v>
      </c>
      <c r="O1003" s="73"/>
      <c r="P1003" s="74"/>
      <c r="Q1003" s="67" t="s">
        <v>6</v>
      </c>
      <c r="R1003" s="67" t="s">
        <v>6</v>
      </c>
    </row>
    <row r="1004" spans="2:18" ht="18.95" hidden="1" customHeight="1">
      <c r="B1004" s="66" t="s">
        <v>1201</v>
      </c>
      <c r="C1004" s="66" t="s">
        <v>1202</v>
      </c>
      <c r="D1004" s="67" t="s">
        <v>793</v>
      </c>
      <c r="E1004" s="68">
        <v>169</v>
      </c>
      <c r="F1004" s="77">
        <v>545.9</v>
      </c>
      <c r="G1004" s="79">
        <f t="shared" si="430"/>
        <v>92257</v>
      </c>
      <c r="H1004" s="77">
        <v>0</v>
      </c>
      <c r="I1004" s="79">
        <f t="shared" si="431"/>
        <v>0</v>
      </c>
      <c r="J1004" s="77">
        <v>0</v>
      </c>
      <c r="K1004" s="79">
        <f t="shared" si="432"/>
        <v>0</v>
      </c>
      <c r="L1004" s="77">
        <f t="shared" si="433"/>
        <v>545.9</v>
      </c>
      <c r="M1004" s="79">
        <f t="shared" si="434"/>
        <v>92257</v>
      </c>
      <c r="N1004" s="67" t="s">
        <v>6</v>
      </c>
      <c r="O1004" s="73"/>
      <c r="P1004" s="74"/>
      <c r="Q1004" s="67" t="s">
        <v>6</v>
      </c>
      <c r="R1004" s="67" t="s">
        <v>6</v>
      </c>
    </row>
    <row r="1005" spans="2:18" ht="18.95" hidden="1" customHeight="1">
      <c r="B1005" s="66" t="s">
        <v>1203</v>
      </c>
      <c r="C1005" s="66" t="s">
        <v>1204</v>
      </c>
      <c r="D1005" s="67" t="s">
        <v>294</v>
      </c>
      <c r="E1005" s="68">
        <v>35</v>
      </c>
      <c r="F1005" s="77">
        <v>670.3</v>
      </c>
      <c r="G1005" s="79">
        <f t="shared" si="430"/>
        <v>23460</v>
      </c>
      <c r="H1005" s="77">
        <v>2350.4</v>
      </c>
      <c r="I1005" s="79">
        <f t="shared" si="431"/>
        <v>82264</v>
      </c>
      <c r="J1005" s="77">
        <v>25.8</v>
      </c>
      <c r="K1005" s="79">
        <f t="shared" si="432"/>
        <v>903</v>
      </c>
      <c r="L1005" s="77">
        <f t="shared" si="433"/>
        <v>3046.5</v>
      </c>
      <c r="M1005" s="79">
        <f t="shared" si="434"/>
        <v>106627</v>
      </c>
      <c r="N1005" s="67" t="s">
        <v>6</v>
      </c>
      <c r="O1005" s="73"/>
      <c r="P1005" s="74"/>
      <c r="Q1005" s="67" t="s">
        <v>6</v>
      </c>
      <c r="R1005" s="67" t="s">
        <v>6</v>
      </c>
    </row>
    <row r="1006" spans="2:18" ht="18.95" hidden="1" customHeight="1">
      <c r="B1006" s="66" t="s">
        <v>1205</v>
      </c>
      <c r="C1006" s="66" t="s">
        <v>6</v>
      </c>
      <c r="D1006" s="67" t="s">
        <v>6</v>
      </c>
      <c r="E1006" s="68">
        <v>0</v>
      </c>
      <c r="F1006" s="77">
        <v>0</v>
      </c>
      <c r="G1006" s="78">
        <v>0</v>
      </c>
      <c r="H1006" s="77">
        <v>0</v>
      </c>
      <c r="I1006" s="78">
        <v>0</v>
      </c>
      <c r="J1006" s="77">
        <v>0</v>
      </c>
      <c r="K1006" s="78">
        <v>0</v>
      </c>
      <c r="L1006" s="77">
        <v>0</v>
      </c>
      <c r="M1006" s="78">
        <v>0</v>
      </c>
      <c r="N1006" s="67" t="s">
        <v>1256</v>
      </c>
      <c r="O1006" s="73"/>
      <c r="P1006" s="74"/>
      <c r="Q1006" s="67" t="s">
        <v>6</v>
      </c>
      <c r="R1006" s="67" t="s">
        <v>6</v>
      </c>
    </row>
    <row r="1007" spans="2:18" ht="18.95" hidden="1" customHeight="1">
      <c r="B1007" s="66" t="s">
        <v>1206</v>
      </c>
      <c r="C1007" s="66" t="s">
        <v>6</v>
      </c>
      <c r="D1007" s="67" t="s">
        <v>6</v>
      </c>
      <c r="E1007" s="68">
        <v>0</v>
      </c>
      <c r="F1007" s="77">
        <v>0</v>
      </c>
      <c r="G1007" s="78">
        <v>0</v>
      </c>
      <c r="H1007" s="77">
        <v>0</v>
      </c>
      <c r="I1007" s="78">
        <v>0</v>
      </c>
      <c r="J1007" s="77">
        <v>0</v>
      </c>
      <c r="K1007" s="78">
        <v>0</v>
      </c>
      <c r="L1007" s="77">
        <v>0</v>
      </c>
      <c r="M1007" s="78">
        <v>0</v>
      </c>
      <c r="N1007" s="67" t="s">
        <v>794</v>
      </c>
      <c r="O1007" s="73"/>
      <c r="P1007" s="74"/>
      <c r="Q1007" s="67" t="s">
        <v>6</v>
      </c>
      <c r="R1007" s="67" t="s">
        <v>6</v>
      </c>
    </row>
    <row r="1008" spans="2:18" ht="18.95" hidden="1" customHeight="1">
      <c r="B1008" s="66" t="s">
        <v>1207</v>
      </c>
      <c r="C1008" s="66" t="s">
        <v>1208</v>
      </c>
      <c r="D1008" s="67" t="s">
        <v>10</v>
      </c>
      <c r="E1008" s="68">
        <v>1</v>
      </c>
      <c r="F1008" s="77">
        <v>285344.3</v>
      </c>
      <c r="G1008" s="79">
        <f t="shared" ref="G1008:G1017" si="435">TRUNC($E1008*F1008)</f>
        <v>285344</v>
      </c>
      <c r="H1008" s="77">
        <v>3674649.6</v>
      </c>
      <c r="I1008" s="79">
        <f t="shared" ref="I1008:I1017" si="436">TRUNC($E1008*H1008)</f>
        <v>3674649</v>
      </c>
      <c r="J1008" s="77">
        <v>1585265</v>
      </c>
      <c r="K1008" s="79">
        <f t="shared" ref="K1008:K1017" si="437">TRUNC($E1008*J1008)</f>
        <v>1585265</v>
      </c>
      <c r="L1008" s="77">
        <f t="shared" ref="L1008:L1017" si="438">F1008+H1008+J1008</f>
        <v>5545258.9000000004</v>
      </c>
      <c r="M1008" s="79">
        <f t="shared" ref="M1008:M1017" si="439">G1008+I1008+K1008</f>
        <v>5545258</v>
      </c>
      <c r="N1008" s="67" t="s">
        <v>6</v>
      </c>
      <c r="O1008" s="73"/>
      <c r="P1008" s="74"/>
      <c r="Q1008" s="67" t="s">
        <v>6</v>
      </c>
      <c r="R1008" s="67" t="s">
        <v>6</v>
      </c>
    </row>
    <row r="1009" spans="2:18" ht="18.95" hidden="1" customHeight="1">
      <c r="B1009" s="66" t="s">
        <v>1207</v>
      </c>
      <c r="C1009" s="66" t="s">
        <v>1209</v>
      </c>
      <c r="D1009" s="67" t="s">
        <v>10</v>
      </c>
      <c r="E1009" s="68">
        <v>1</v>
      </c>
      <c r="F1009" s="77">
        <v>203817.4</v>
      </c>
      <c r="G1009" s="79">
        <f t="shared" si="435"/>
        <v>203817</v>
      </c>
      <c r="H1009" s="77">
        <v>2624749.6</v>
      </c>
      <c r="I1009" s="79">
        <f t="shared" si="436"/>
        <v>2624749</v>
      </c>
      <c r="J1009" s="77">
        <v>1132332.3</v>
      </c>
      <c r="K1009" s="79">
        <f t="shared" si="437"/>
        <v>1132332</v>
      </c>
      <c r="L1009" s="77">
        <f t="shared" si="438"/>
        <v>3960899.3</v>
      </c>
      <c r="M1009" s="79">
        <f t="shared" si="439"/>
        <v>3960898</v>
      </c>
      <c r="N1009" s="67" t="s">
        <v>6</v>
      </c>
      <c r="O1009" s="73"/>
      <c r="P1009" s="74"/>
      <c r="Q1009" s="67" t="s">
        <v>6</v>
      </c>
      <c r="R1009" s="67" t="s">
        <v>6</v>
      </c>
    </row>
    <row r="1010" spans="2:18" ht="18.95" hidden="1" customHeight="1">
      <c r="B1010" s="66" t="s">
        <v>1210</v>
      </c>
      <c r="C1010" s="66" t="s">
        <v>1211</v>
      </c>
      <c r="D1010" s="67" t="s">
        <v>294</v>
      </c>
      <c r="E1010" s="68">
        <v>226</v>
      </c>
      <c r="F1010" s="77">
        <v>37766.300000000003</v>
      </c>
      <c r="G1010" s="79">
        <f t="shared" si="435"/>
        <v>8535183</v>
      </c>
      <c r="H1010" s="77">
        <v>61568</v>
      </c>
      <c r="I1010" s="79">
        <f t="shared" si="436"/>
        <v>13914368</v>
      </c>
      <c r="J1010" s="77">
        <v>22534.400000000001</v>
      </c>
      <c r="K1010" s="79">
        <f t="shared" si="437"/>
        <v>5092774</v>
      </c>
      <c r="L1010" s="77">
        <f t="shared" si="438"/>
        <v>121868.70000000001</v>
      </c>
      <c r="M1010" s="79">
        <f t="shared" si="439"/>
        <v>27542325</v>
      </c>
      <c r="N1010" s="67" t="s">
        <v>6</v>
      </c>
      <c r="O1010" s="73"/>
      <c r="P1010" s="74"/>
      <c r="Q1010" s="67" t="s">
        <v>6</v>
      </c>
      <c r="R1010" s="67" t="s">
        <v>6</v>
      </c>
    </row>
    <row r="1011" spans="2:18" ht="18.95" hidden="1" customHeight="1">
      <c r="B1011" s="66" t="s">
        <v>1210</v>
      </c>
      <c r="C1011" s="66" t="s">
        <v>1213</v>
      </c>
      <c r="D1011" s="67" t="s">
        <v>294</v>
      </c>
      <c r="E1011" s="68">
        <v>99</v>
      </c>
      <c r="F1011" s="77">
        <v>25925</v>
      </c>
      <c r="G1011" s="79">
        <f t="shared" si="435"/>
        <v>2566575</v>
      </c>
      <c r="H1011" s="77">
        <v>58275.199999999997</v>
      </c>
      <c r="I1011" s="79">
        <f t="shared" si="436"/>
        <v>5769244</v>
      </c>
      <c r="J1011" s="77">
        <v>13111.7</v>
      </c>
      <c r="K1011" s="79">
        <f t="shared" si="437"/>
        <v>1298058</v>
      </c>
      <c r="L1011" s="77">
        <f t="shared" si="438"/>
        <v>97311.9</v>
      </c>
      <c r="M1011" s="79">
        <f t="shared" si="439"/>
        <v>9633877</v>
      </c>
      <c r="N1011" s="67" t="s">
        <v>6</v>
      </c>
      <c r="O1011" s="73"/>
      <c r="P1011" s="74"/>
      <c r="Q1011" s="67" t="s">
        <v>6</v>
      </c>
      <c r="R1011" s="67" t="s">
        <v>6</v>
      </c>
    </row>
    <row r="1012" spans="2:18" ht="18.95" hidden="1" customHeight="1">
      <c r="B1012" s="66" t="s">
        <v>1215</v>
      </c>
      <c r="C1012" s="66" t="s">
        <v>1422</v>
      </c>
      <c r="D1012" s="67" t="s">
        <v>10</v>
      </c>
      <c r="E1012" s="68">
        <v>1</v>
      </c>
      <c r="F1012" s="77">
        <v>306119.8</v>
      </c>
      <c r="G1012" s="79">
        <f t="shared" si="435"/>
        <v>306119</v>
      </c>
      <c r="H1012" s="77">
        <v>2595531.2000000002</v>
      </c>
      <c r="I1012" s="79">
        <f t="shared" si="436"/>
        <v>2595531</v>
      </c>
      <c r="J1012" s="77">
        <v>56014.7</v>
      </c>
      <c r="K1012" s="79">
        <f t="shared" si="437"/>
        <v>56014</v>
      </c>
      <c r="L1012" s="77">
        <f t="shared" si="438"/>
        <v>2957665.7</v>
      </c>
      <c r="M1012" s="79">
        <f t="shared" si="439"/>
        <v>2957664</v>
      </c>
      <c r="N1012" s="67" t="s">
        <v>6</v>
      </c>
      <c r="O1012" s="73"/>
      <c r="P1012" s="74"/>
      <c r="Q1012" s="67" t="s">
        <v>6</v>
      </c>
      <c r="R1012" s="67" t="s">
        <v>6</v>
      </c>
    </row>
    <row r="1013" spans="2:18" ht="18.95" hidden="1" customHeight="1">
      <c r="B1013" s="66" t="s">
        <v>1217</v>
      </c>
      <c r="C1013" s="66" t="s">
        <v>1218</v>
      </c>
      <c r="D1013" s="67" t="s">
        <v>10</v>
      </c>
      <c r="E1013" s="68">
        <v>1</v>
      </c>
      <c r="F1013" s="77">
        <v>4531.5</v>
      </c>
      <c r="G1013" s="79">
        <f t="shared" si="435"/>
        <v>4531</v>
      </c>
      <c r="H1013" s="77">
        <v>265212.79999999999</v>
      </c>
      <c r="I1013" s="79">
        <f t="shared" si="436"/>
        <v>265212</v>
      </c>
      <c r="J1013" s="77">
        <v>36801.599999999999</v>
      </c>
      <c r="K1013" s="79">
        <f t="shared" si="437"/>
        <v>36801</v>
      </c>
      <c r="L1013" s="77">
        <f t="shared" si="438"/>
        <v>306545.89999999997</v>
      </c>
      <c r="M1013" s="79">
        <f t="shared" si="439"/>
        <v>306544</v>
      </c>
      <c r="N1013" s="67" t="s">
        <v>6</v>
      </c>
      <c r="O1013" s="73"/>
      <c r="P1013" s="74"/>
      <c r="Q1013" s="67" t="s">
        <v>6</v>
      </c>
      <c r="R1013" s="67" t="s">
        <v>6</v>
      </c>
    </row>
    <row r="1014" spans="2:18" ht="18.95" hidden="1" customHeight="1">
      <c r="B1014" s="66" t="s">
        <v>1219</v>
      </c>
      <c r="C1014" s="66" t="s">
        <v>6</v>
      </c>
      <c r="D1014" s="67" t="s">
        <v>294</v>
      </c>
      <c r="E1014" s="68">
        <v>17</v>
      </c>
      <c r="F1014" s="77">
        <v>55896.800000000003</v>
      </c>
      <c r="G1014" s="79">
        <f t="shared" si="435"/>
        <v>950245</v>
      </c>
      <c r="H1014" s="77">
        <v>260368</v>
      </c>
      <c r="I1014" s="79">
        <f t="shared" si="436"/>
        <v>4426256</v>
      </c>
      <c r="J1014" s="77">
        <v>5191.7</v>
      </c>
      <c r="K1014" s="79">
        <f t="shared" si="437"/>
        <v>88258</v>
      </c>
      <c r="L1014" s="77">
        <f t="shared" si="438"/>
        <v>321456.5</v>
      </c>
      <c r="M1014" s="79">
        <f t="shared" si="439"/>
        <v>5464759</v>
      </c>
      <c r="N1014" s="67" t="s">
        <v>6</v>
      </c>
      <c r="O1014" s="73"/>
      <c r="P1014" s="74"/>
      <c r="Q1014" s="67" t="s">
        <v>6</v>
      </c>
      <c r="R1014" s="67" t="s">
        <v>6</v>
      </c>
    </row>
    <row r="1015" spans="2:18" ht="18.95" hidden="1" customHeight="1">
      <c r="B1015" s="66" t="s">
        <v>1220</v>
      </c>
      <c r="C1015" s="66" t="s">
        <v>1218</v>
      </c>
      <c r="D1015" s="67" t="s">
        <v>10</v>
      </c>
      <c r="E1015" s="68">
        <v>1</v>
      </c>
      <c r="F1015" s="77">
        <v>4531.5</v>
      </c>
      <c r="G1015" s="79">
        <f t="shared" si="435"/>
        <v>4531</v>
      </c>
      <c r="H1015" s="77">
        <v>265212.79999999999</v>
      </c>
      <c r="I1015" s="79">
        <f t="shared" si="436"/>
        <v>265212</v>
      </c>
      <c r="J1015" s="77">
        <v>36801.599999999999</v>
      </c>
      <c r="K1015" s="79">
        <f t="shared" si="437"/>
        <v>36801</v>
      </c>
      <c r="L1015" s="77">
        <f t="shared" si="438"/>
        <v>306545.89999999997</v>
      </c>
      <c r="M1015" s="79">
        <f t="shared" si="439"/>
        <v>306544</v>
      </c>
      <c r="N1015" s="67" t="s">
        <v>6</v>
      </c>
      <c r="O1015" s="73"/>
      <c r="P1015" s="74"/>
      <c r="Q1015" s="67" t="s">
        <v>6</v>
      </c>
      <c r="R1015" s="67" t="s">
        <v>6</v>
      </c>
    </row>
    <row r="1016" spans="2:18" ht="18.95" hidden="1" customHeight="1">
      <c r="B1016" s="66" t="s">
        <v>1221</v>
      </c>
      <c r="C1016" s="66" t="s">
        <v>1222</v>
      </c>
      <c r="D1016" s="67" t="s">
        <v>1223</v>
      </c>
      <c r="E1016" s="68">
        <v>10</v>
      </c>
      <c r="F1016" s="77">
        <v>0</v>
      </c>
      <c r="G1016" s="79">
        <f t="shared" si="435"/>
        <v>0</v>
      </c>
      <c r="H1016" s="77">
        <v>0</v>
      </c>
      <c r="I1016" s="79">
        <f t="shared" si="436"/>
        <v>0</v>
      </c>
      <c r="J1016" s="77">
        <v>126546.8</v>
      </c>
      <c r="K1016" s="79">
        <f t="shared" si="437"/>
        <v>1265468</v>
      </c>
      <c r="L1016" s="77">
        <f t="shared" si="438"/>
        <v>126546.8</v>
      </c>
      <c r="M1016" s="79">
        <f t="shared" si="439"/>
        <v>1265468</v>
      </c>
      <c r="N1016" s="67" t="s">
        <v>6</v>
      </c>
      <c r="O1016" s="73"/>
      <c r="P1016" s="74"/>
      <c r="Q1016" s="67" t="s">
        <v>6</v>
      </c>
      <c r="R1016" s="67" t="s">
        <v>6</v>
      </c>
    </row>
    <row r="1017" spans="2:18" ht="18.95" hidden="1" customHeight="1">
      <c r="B1017" s="66" t="s">
        <v>1224</v>
      </c>
      <c r="C1017" s="66" t="s">
        <v>1225</v>
      </c>
      <c r="D1017" s="67" t="s">
        <v>294</v>
      </c>
      <c r="E1017" s="68">
        <v>95</v>
      </c>
      <c r="F1017" s="77">
        <v>10203.200000000001</v>
      </c>
      <c r="G1017" s="79">
        <f t="shared" si="435"/>
        <v>969304</v>
      </c>
      <c r="H1017" s="77">
        <v>25448.799999999999</v>
      </c>
      <c r="I1017" s="79">
        <f t="shared" si="436"/>
        <v>2417636</v>
      </c>
      <c r="J1017" s="77">
        <v>9410.5</v>
      </c>
      <c r="K1017" s="79">
        <f t="shared" si="437"/>
        <v>893997</v>
      </c>
      <c r="L1017" s="77">
        <f t="shared" si="438"/>
        <v>45062.5</v>
      </c>
      <c r="M1017" s="79">
        <f t="shared" si="439"/>
        <v>4280937</v>
      </c>
      <c r="N1017" s="67" t="s">
        <v>6</v>
      </c>
      <c r="O1017" s="73"/>
      <c r="P1017" s="74"/>
      <c r="Q1017" s="67" t="s">
        <v>6</v>
      </c>
      <c r="R1017" s="67" t="s">
        <v>6</v>
      </c>
    </row>
    <row r="1018" spans="2:18" ht="18.95" hidden="1" customHeight="1">
      <c r="B1018" s="66" t="s">
        <v>1226</v>
      </c>
      <c r="C1018" s="66" t="s">
        <v>6</v>
      </c>
      <c r="D1018" s="67" t="s">
        <v>6</v>
      </c>
      <c r="E1018" s="68">
        <v>0</v>
      </c>
      <c r="F1018" s="77">
        <v>0</v>
      </c>
      <c r="G1018" s="78">
        <v>0</v>
      </c>
      <c r="H1018" s="77">
        <v>0</v>
      </c>
      <c r="I1018" s="78">
        <v>0</v>
      </c>
      <c r="J1018" s="77">
        <v>0</v>
      </c>
      <c r="K1018" s="78">
        <v>0</v>
      </c>
      <c r="L1018" s="77">
        <v>0</v>
      </c>
      <c r="M1018" s="78">
        <v>0</v>
      </c>
      <c r="N1018" s="67" t="s">
        <v>794</v>
      </c>
      <c r="O1018" s="73"/>
      <c r="P1018" s="74"/>
      <c r="Q1018" s="67" t="s">
        <v>6</v>
      </c>
      <c r="R1018" s="67" t="s">
        <v>6</v>
      </c>
    </row>
    <row r="1019" spans="2:18" ht="18.95" hidden="1" customHeight="1">
      <c r="B1019" s="66" t="s">
        <v>1227</v>
      </c>
      <c r="C1019" s="66" t="s">
        <v>1228</v>
      </c>
      <c r="D1019" s="67" t="s">
        <v>294</v>
      </c>
      <c r="E1019" s="68">
        <v>182</v>
      </c>
      <c r="F1019" s="77">
        <v>25494.6</v>
      </c>
      <c r="G1019" s="79">
        <f t="shared" ref="G1019:G1029" si="440">TRUNC($E1019*F1019)</f>
        <v>4640017</v>
      </c>
      <c r="H1019" s="77">
        <v>43899.199999999997</v>
      </c>
      <c r="I1019" s="79">
        <f t="shared" ref="I1019:I1029" si="441">TRUNC($E1019*H1019)</f>
        <v>7989654</v>
      </c>
      <c r="J1019" s="77">
        <v>22452.2</v>
      </c>
      <c r="K1019" s="79">
        <f t="shared" ref="K1019:K1029" si="442">TRUNC($E1019*J1019)</f>
        <v>4086300</v>
      </c>
      <c r="L1019" s="77">
        <f t="shared" ref="L1019:L1029" si="443">F1019+H1019+J1019</f>
        <v>91845.999999999985</v>
      </c>
      <c r="M1019" s="79">
        <f t="shared" ref="M1019:M1029" si="444">G1019+I1019+K1019</f>
        <v>16715971</v>
      </c>
      <c r="N1019" s="67" t="s">
        <v>6</v>
      </c>
      <c r="O1019" s="73"/>
      <c r="P1019" s="74"/>
      <c r="Q1019" s="67" t="s">
        <v>6</v>
      </c>
      <c r="R1019" s="67" t="s">
        <v>6</v>
      </c>
    </row>
    <row r="1020" spans="2:18" ht="18.95" hidden="1" customHeight="1">
      <c r="B1020" s="66" t="s">
        <v>1227</v>
      </c>
      <c r="C1020" s="66" t="s">
        <v>1230</v>
      </c>
      <c r="D1020" s="67" t="s">
        <v>294</v>
      </c>
      <c r="E1020" s="68">
        <v>76</v>
      </c>
      <c r="F1020" s="77">
        <v>32577.599999999999</v>
      </c>
      <c r="G1020" s="79">
        <f t="shared" si="440"/>
        <v>2475897</v>
      </c>
      <c r="H1020" s="77">
        <v>53005.599999999999</v>
      </c>
      <c r="I1020" s="79">
        <f t="shared" si="441"/>
        <v>4028425</v>
      </c>
      <c r="J1020" s="77">
        <v>27067.9</v>
      </c>
      <c r="K1020" s="79">
        <f t="shared" si="442"/>
        <v>2057160</v>
      </c>
      <c r="L1020" s="77">
        <f t="shared" si="443"/>
        <v>112651.1</v>
      </c>
      <c r="M1020" s="79">
        <f t="shared" si="444"/>
        <v>8561482</v>
      </c>
      <c r="N1020" s="67" t="s">
        <v>6</v>
      </c>
      <c r="O1020" s="73"/>
      <c r="P1020" s="74"/>
      <c r="Q1020" s="67" t="s">
        <v>6</v>
      </c>
      <c r="R1020" s="67" t="s">
        <v>6</v>
      </c>
    </row>
    <row r="1021" spans="2:18" ht="18.95" hidden="1" customHeight="1">
      <c r="B1021" s="66" t="s">
        <v>1232</v>
      </c>
      <c r="C1021" s="66" t="s">
        <v>6</v>
      </c>
      <c r="D1021" s="67" t="s">
        <v>10</v>
      </c>
      <c r="E1021" s="68">
        <v>1</v>
      </c>
      <c r="F1021" s="77">
        <v>169046.9</v>
      </c>
      <c r="G1021" s="79">
        <f t="shared" si="440"/>
        <v>169046</v>
      </c>
      <c r="H1021" s="77">
        <v>2690296</v>
      </c>
      <c r="I1021" s="79">
        <f t="shared" si="441"/>
        <v>2690296</v>
      </c>
      <c r="J1021" s="77">
        <v>888213</v>
      </c>
      <c r="K1021" s="79">
        <f t="shared" si="442"/>
        <v>888213</v>
      </c>
      <c r="L1021" s="77">
        <f t="shared" si="443"/>
        <v>3747555.9</v>
      </c>
      <c r="M1021" s="79">
        <f t="shared" si="444"/>
        <v>3747555</v>
      </c>
      <c r="N1021" s="67" t="s">
        <v>6</v>
      </c>
      <c r="O1021" s="73"/>
      <c r="P1021" s="74"/>
      <c r="Q1021" s="67" t="s">
        <v>6</v>
      </c>
      <c r="R1021" s="67" t="s">
        <v>6</v>
      </c>
    </row>
    <row r="1022" spans="2:18" ht="18.95" hidden="1" customHeight="1">
      <c r="B1022" s="66" t="s">
        <v>1233</v>
      </c>
      <c r="C1022" s="66" t="s">
        <v>6</v>
      </c>
      <c r="D1022" s="67" t="s">
        <v>10</v>
      </c>
      <c r="E1022" s="68">
        <v>1</v>
      </c>
      <c r="F1022" s="77">
        <v>0</v>
      </c>
      <c r="G1022" s="79">
        <f t="shared" si="440"/>
        <v>0</v>
      </c>
      <c r="H1022" s="77">
        <v>482580</v>
      </c>
      <c r="I1022" s="79">
        <f t="shared" si="441"/>
        <v>482580</v>
      </c>
      <c r="J1022" s="77">
        <v>26327.599999999999</v>
      </c>
      <c r="K1022" s="79">
        <f t="shared" si="442"/>
        <v>26327</v>
      </c>
      <c r="L1022" s="77">
        <f t="shared" si="443"/>
        <v>508907.6</v>
      </c>
      <c r="M1022" s="79">
        <f t="shared" si="444"/>
        <v>508907</v>
      </c>
      <c r="N1022" s="67" t="s">
        <v>6</v>
      </c>
      <c r="O1022" s="73"/>
      <c r="P1022" s="74"/>
      <c r="Q1022" s="67" t="s">
        <v>6</v>
      </c>
      <c r="R1022" s="67" t="s">
        <v>6</v>
      </c>
    </row>
    <row r="1023" spans="2:18" ht="18.95" hidden="1" customHeight="1">
      <c r="B1023" s="66" t="s">
        <v>1234</v>
      </c>
      <c r="C1023" s="66" t="s">
        <v>6</v>
      </c>
      <c r="D1023" s="67" t="s">
        <v>10</v>
      </c>
      <c r="E1023" s="68">
        <v>1</v>
      </c>
      <c r="F1023" s="77">
        <v>226350.7</v>
      </c>
      <c r="G1023" s="79">
        <f t="shared" si="440"/>
        <v>226350</v>
      </c>
      <c r="H1023" s="77">
        <v>9259560.8000000007</v>
      </c>
      <c r="I1023" s="79">
        <f t="shared" si="441"/>
        <v>9259560</v>
      </c>
      <c r="J1023" s="77">
        <v>1189301.1000000001</v>
      </c>
      <c r="K1023" s="79">
        <f t="shared" si="442"/>
        <v>1189301</v>
      </c>
      <c r="L1023" s="77">
        <f t="shared" si="443"/>
        <v>10675212.6</v>
      </c>
      <c r="M1023" s="79">
        <f t="shared" si="444"/>
        <v>10675211</v>
      </c>
      <c r="N1023" s="67" t="s">
        <v>6</v>
      </c>
      <c r="O1023" s="73"/>
      <c r="P1023" s="74"/>
      <c r="Q1023" s="67" t="s">
        <v>6</v>
      </c>
      <c r="R1023" s="67" t="s">
        <v>6</v>
      </c>
    </row>
    <row r="1024" spans="2:18" ht="18.95" hidden="1" customHeight="1">
      <c r="B1024" s="66" t="s">
        <v>1235</v>
      </c>
      <c r="C1024" s="66" t="s">
        <v>1422</v>
      </c>
      <c r="D1024" s="67" t="s">
        <v>10</v>
      </c>
      <c r="E1024" s="68">
        <v>1</v>
      </c>
      <c r="F1024" s="77">
        <v>385105.6</v>
      </c>
      <c r="G1024" s="79">
        <f t="shared" si="440"/>
        <v>385105</v>
      </c>
      <c r="H1024" s="77">
        <v>3199781.6</v>
      </c>
      <c r="I1024" s="79">
        <f t="shared" si="441"/>
        <v>3199781</v>
      </c>
      <c r="J1024" s="77">
        <v>64269.3</v>
      </c>
      <c r="K1024" s="79">
        <f t="shared" si="442"/>
        <v>64269</v>
      </c>
      <c r="L1024" s="77">
        <f t="shared" si="443"/>
        <v>3649156.5</v>
      </c>
      <c r="M1024" s="79">
        <f t="shared" si="444"/>
        <v>3649155</v>
      </c>
      <c r="N1024" s="67" t="s">
        <v>6</v>
      </c>
      <c r="O1024" s="73"/>
      <c r="P1024" s="74"/>
      <c r="Q1024" s="67" t="s">
        <v>6</v>
      </c>
      <c r="R1024" s="67" t="s">
        <v>6</v>
      </c>
    </row>
    <row r="1025" spans="2:18" ht="18.95" hidden="1" customHeight="1">
      <c r="B1025" s="66" t="s">
        <v>1217</v>
      </c>
      <c r="C1025" s="66" t="s">
        <v>1218</v>
      </c>
      <c r="D1025" s="67" t="s">
        <v>10</v>
      </c>
      <c r="E1025" s="68">
        <v>1</v>
      </c>
      <c r="F1025" s="77">
        <v>4531.5</v>
      </c>
      <c r="G1025" s="79">
        <f t="shared" si="440"/>
        <v>4531</v>
      </c>
      <c r="H1025" s="77">
        <v>265212.79999999999</v>
      </c>
      <c r="I1025" s="79">
        <f t="shared" si="441"/>
        <v>265212</v>
      </c>
      <c r="J1025" s="77">
        <v>36801.599999999999</v>
      </c>
      <c r="K1025" s="79">
        <f t="shared" si="442"/>
        <v>36801</v>
      </c>
      <c r="L1025" s="77">
        <f t="shared" si="443"/>
        <v>306545.89999999997</v>
      </c>
      <c r="M1025" s="79">
        <f t="shared" si="444"/>
        <v>306544</v>
      </c>
      <c r="N1025" s="67" t="s">
        <v>6</v>
      </c>
      <c r="O1025" s="73"/>
      <c r="P1025" s="74"/>
      <c r="Q1025" s="67" t="s">
        <v>6</v>
      </c>
      <c r="R1025" s="67" t="s">
        <v>6</v>
      </c>
    </row>
    <row r="1026" spans="2:18" ht="18.95" hidden="1" customHeight="1">
      <c r="B1026" s="66" t="s">
        <v>1219</v>
      </c>
      <c r="C1026" s="66" t="s">
        <v>6</v>
      </c>
      <c r="D1026" s="67" t="s">
        <v>294</v>
      </c>
      <c r="E1026" s="68">
        <v>16</v>
      </c>
      <c r="F1026" s="77">
        <v>55896.800000000003</v>
      </c>
      <c r="G1026" s="79">
        <f t="shared" si="440"/>
        <v>894348</v>
      </c>
      <c r="H1026" s="77">
        <v>260368</v>
      </c>
      <c r="I1026" s="79">
        <f t="shared" si="441"/>
        <v>4165888</v>
      </c>
      <c r="J1026" s="77">
        <v>5191.7</v>
      </c>
      <c r="K1026" s="79">
        <f t="shared" si="442"/>
        <v>83067</v>
      </c>
      <c r="L1026" s="77">
        <f t="shared" si="443"/>
        <v>321456.5</v>
      </c>
      <c r="M1026" s="79">
        <f t="shared" si="444"/>
        <v>5143303</v>
      </c>
      <c r="N1026" s="67" t="s">
        <v>6</v>
      </c>
      <c r="O1026" s="73"/>
      <c r="P1026" s="74"/>
      <c r="Q1026" s="67" t="s">
        <v>6</v>
      </c>
      <c r="R1026" s="67" t="s">
        <v>6</v>
      </c>
    </row>
    <row r="1027" spans="2:18" ht="18.95" hidden="1" customHeight="1">
      <c r="B1027" s="66" t="s">
        <v>1220</v>
      </c>
      <c r="C1027" s="66" t="s">
        <v>1218</v>
      </c>
      <c r="D1027" s="67" t="s">
        <v>10</v>
      </c>
      <c r="E1027" s="68">
        <v>1</v>
      </c>
      <c r="F1027" s="77">
        <v>4531.5</v>
      </c>
      <c r="G1027" s="79">
        <f t="shared" si="440"/>
        <v>4531</v>
      </c>
      <c r="H1027" s="77">
        <v>265212.79999999999</v>
      </c>
      <c r="I1027" s="79">
        <f t="shared" si="441"/>
        <v>265212</v>
      </c>
      <c r="J1027" s="77">
        <v>36801.599999999999</v>
      </c>
      <c r="K1027" s="79">
        <f t="shared" si="442"/>
        <v>36801</v>
      </c>
      <c r="L1027" s="77">
        <f t="shared" si="443"/>
        <v>306545.89999999997</v>
      </c>
      <c r="M1027" s="79">
        <f t="shared" si="444"/>
        <v>306544</v>
      </c>
      <c r="N1027" s="67" t="s">
        <v>6</v>
      </c>
      <c r="O1027" s="73"/>
      <c r="P1027" s="74"/>
      <c r="Q1027" s="67" t="s">
        <v>6</v>
      </c>
      <c r="R1027" s="67" t="s">
        <v>6</v>
      </c>
    </row>
    <row r="1028" spans="2:18" ht="18.95" hidden="1" customHeight="1">
      <c r="B1028" s="66" t="s">
        <v>1236</v>
      </c>
      <c r="C1028" s="66" t="s">
        <v>1237</v>
      </c>
      <c r="D1028" s="67" t="s">
        <v>1172</v>
      </c>
      <c r="E1028" s="68">
        <v>65</v>
      </c>
      <c r="F1028" s="77">
        <v>6870.5</v>
      </c>
      <c r="G1028" s="79">
        <f t="shared" si="440"/>
        <v>446582</v>
      </c>
      <c r="H1028" s="77">
        <v>12184</v>
      </c>
      <c r="I1028" s="79">
        <f t="shared" si="441"/>
        <v>791960</v>
      </c>
      <c r="J1028" s="77">
        <v>5033.3</v>
      </c>
      <c r="K1028" s="79">
        <f t="shared" si="442"/>
        <v>327164</v>
      </c>
      <c r="L1028" s="77">
        <f t="shared" si="443"/>
        <v>24087.8</v>
      </c>
      <c r="M1028" s="79">
        <f t="shared" si="444"/>
        <v>1565706</v>
      </c>
      <c r="N1028" s="67" t="s">
        <v>6</v>
      </c>
      <c r="O1028" s="73"/>
      <c r="P1028" s="74"/>
      <c r="Q1028" s="67" t="s">
        <v>6</v>
      </c>
      <c r="R1028" s="67" t="s">
        <v>6</v>
      </c>
    </row>
    <row r="1029" spans="2:18" ht="18.95" hidden="1" customHeight="1">
      <c r="B1029" s="66" t="s">
        <v>1238</v>
      </c>
      <c r="C1029" s="66" t="s">
        <v>1225</v>
      </c>
      <c r="D1029" s="67" t="s">
        <v>294</v>
      </c>
      <c r="E1029" s="68">
        <v>40</v>
      </c>
      <c r="F1029" s="77">
        <v>18699.599999999999</v>
      </c>
      <c r="G1029" s="79">
        <f t="shared" si="440"/>
        <v>747984</v>
      </c>
      <c r="H1029" s="77">
        <v>32773.599999999999</v>
      </c>
      <c r="I1029" s="79">
        <f t="shared" si="441"/>
        <v>1310944</v>
      </c>
      <c r="J1029" s="77">
        <v>21405.1</v>
      </c>
      <c r="K1029" s="79">
        <f t="shared" si="442"/>
        <v>856204</v>
      </c>
      <c r="L1029" s="77">
        <f t="shared" si="443"/>
        <v>72878.299999999988</v>
      </c>
      <c r="M1029" s="79">
        <f t="shared" si="444"/>
        <v>2915132</v>
      </c>
      <c r="N1029" s="67" t="s">
        <v>6</v>
      </c>
      <c r="O1029" s="73"/>
      <c r="P1029" s="74"/>
      <c r="Q1029" s="67" t="s">
        <v>6</v>
      </c>
      <c r="R1029" s="67" t="s">
        <v>6</v>
      </c>
    </row>
    <row r="1030" spans="2:18" ht="18.95" hidden="1" customHeight="1">
      <c r="B1030" s="66" t="s">
        <v>1239</v>
      </c>
      <c r="C1030" s="66" t="s">
        <v>6</v>
      </c>
      <c r="D1030" s="67" t="s">
        <v>6</v>
      </c>
      <c r="E1030" s="68">
        <v>0</v>
      </c>
      <c r="F1030" s="77">
        <v>0</v>
      </c>
      <c r="G1030" s="78">
        <v>0</v>
      </c>
      <c r="H1030" s="77">
        <v>0</v>
      </c>
      <c r="I1030" s="78">
        <v>0</v>
      </c>
      <c r="J1030" s="77">
        <v>0</v>
      </c>
      <c r="K1030" s="78">
        <v>0</v>
      </c>
      <c r="L1030" s="77">
        <v>0</v>
      </c>
      <c r="M1030" s="78">
        <v>0</v>
      </c>
      <c r="N1030" s="67" t="s">
        <v>794</v>
      </c>
      <c r="O1030" s="73"/>
      <c r="P1030" s="74"/>
      <c r="Q1030" s="67" t="s">
        <v>6</v>
      </c>
      <c r="R1030" s="67" t="s">
        <v>6</v>
      </c>
    </row>
    <row r="1031" spans="2:18" ht="18.95" hidden="1" customHeight="1">
      <c r="B1031" s="66" t="s">
        <v>1194</v>
      </c>
      <c r="C1031" s="66" t="s">
        <v>1195</v>
      </c>
      <c r="D1031" s="67" t="s">
        <v>793</v>
      </c>
      <c r="E1031" s="68">
        <v>5</v>
      </c>
      <c r="F1031" s="77">
        <v>16676.900000000001</v>
      </c>
      <c r="G1031" s="79">
        <f>TRUNC($E1031*F1031)</f>
        <v>83384</v>
      </c>
      <c r="H1031" s="77">
        <v>27207.200000000001</v>
      </c>
      <c r="I1031" s="79">
        <f>TRUNC($E1031*H1031)</f>
        <v>136036</v>
      </c>
      <c r="J1031" s="77">
        <v>0</v>
      </c>
      <c r="K1031" s="79">
        <f>TRUNC($E1031*J1031)</f>
        <v>0</v>
      </c>
      <c r="L1031" s="77">
        <f>F1031+H1031+J1031</f>
        <v>43884.100000000006</v>
      </c>
      <c r="M1031" s="79">
        <f t="shared" ref="M1031:M1032" si="445">G1031+I1031+K1031</f>
        <v>219420</v>
      </c>
      <c r="N1031" s="67" t="s">
        <v>6</v>
      </c>
      <c r="O1031" s="73"/>
      <c r="P1031" s="74"/>
      <c r="Q1031" s="67" t="s">
        <v>1196</v>
      </c>
      <c r="R1031" s="67" t="s">
        <v>6</v>
      </c>
    </row>
    <row r="1032" spans="2:18" ht="18.95" hidden="1" customHeight="1">
      <c r="B1032" s="66" t="s">
        <v>1240</v>
      </c>
      <c r="C1032" s="66" t="s">
        <v>1241</v>
      </c>
      <c r="D1032" s="67" t="s">
        <v>1242</v>
      </c>
      <c r="E1032" s="68">
        <v>8</v>
      </c>
      <c r="F1032" s="77">
        <v>1129.7</v>
      </c>
      <c r="G1032" s="79">
        <f>TRUNC($E1032*F1032)</f>
        <v>9037</v>
      </c>
      <c r="H1032" s="77">
        <v>14660</v>
      </c>
      <c r="I1032" s="79">
        <f>TRUNC($E1032*H1032)</f>
        <v>117280</v>
      </c>
      <c r="J1032" s="77">
        <v>0</v>
      </c>
      <c r="K1032" s="79">
        <f>TRUNC($E1032*J1032)</f>
        <v>0</v>
      </c>
      <c r="L1032" s="77">
        <f>F1032+H1032+J1032</f>
        <v>15789.7</v>
      </c>
      <c r="M1032" s="79">
        <f t="shared" si="445"/>
        <v>126317</v>
      </c>
      <c r="N1032" s="67" t="s">
        <v>6</v>
      </c>
      <c r="O1032" s="73"/>
      <c r="P1032" s="74"/>
      <c r="Q1032" s="67" t="s">
        <v>6</v>
      </c>
      <c r="R1032" s="67" t="s">
        <v>6</v>
      </c>
    </row>
    <row r="1033" spans="2:18" ht="18.95" hidden="1" customHeight="1">
      <c r="B1033" s="66" t="s">
        <v>1243</v>
      </c>
      <c r="C1033" s="66" t="s">
        <v>6</v>
      </c>
      <c r="D1033" s="67" t="s">
        <v>6</v>
      </c>
      <c r="E1033" s="68">
        <v>0</v>
      </c>
      <c r="F1033" s="77">
        <v>0</v>
      </c>
      <c r="G1033" s="78">
        <v>0</v>
      </c>
      <c r="H1033" s="77">
        <v>0</v>
      </c>
      <c r="I1033" s="78">
        <v>0</v>
      </c>
      <c r="J1033" s="77">
        <v>0</v>
      </c>
      <c r="K1033" s="78">
        <v>0</v>
      </c>
      <c r="L1033" s="77">
        <v>0</v>
      </c>
      <c r="M1033" s="78">
        <v>0</v>
      </c>
      <c r="N1033" s="67" t="s">
        <v>1256</v>
      </c>
      <c r="O1033" s="73"/>
      <c r="P1033" s="74"/>
      <c r="Q1033" s="67" t="s">
        <v>6</v>
      </c>
      <c r="R1033" s="67" t="s">
        <v>6</v>
      </c>
    </row>
    <row r="1034" spans="2:18" ht="18.95" hidden="1" customHeight="1">
      <c r="B1034" s="66" t="s">
        <v>1244</v>
      </c>
      <c r="C1034" s="66" t="s">
        <v>6</v>
      </c>
      <c r="D1034" s="67" t="s">
        <v>689</v>
      </c>
      <c r="E1034" s="68">
        <v>3784</v>
      </c>
      <c r="F1034" s="77">
        <v>464.1</v>
      </c>
      <c r="G1034" s="79">
        <f>TRUNC($E1034*F1034)</f>
        <v>1756154</v>
      </c>
      <c r="H1034" s="77">
        <v>0</v>
      </c>
      <c r="I1034" s="79">
        <f>TRUNC($E1034*H1034)</f>
        <v>0</v>
      </c>
      <c r="J1034" s="77">
        <v>0</v>
      </c>
      <c r="K1034" s="79">
        <f>TRUNC($E1034*J1034)</f>
        <v>0</v>
      </c>
      <c r="L1034" s="77">
        <f>F1034+H1034+J1034</f>
        <v>464.1</v>
      </c>
      <c r="M1034" s="79">
        <f t="shared" ref="M1034" si="446">G1034+I1034+K1034</f>
        <v>1756154</v>
      </c>
      <c r="N1034" s="67" t="s">
        <v>6</v>
      </c>
      <c r="O1034" s="73"/>
      <c r="P1034" s="74"/>
      <c r="Q1034" s="67" t="s">
        <v>6</v>
      </c>
      <c r="R1034" s="67" t="s">
        <v>6</v>
      </c>
    </row>
    <row r="1035" spans="2:18" ht="18.95" hidden="1" customHeight="1">
      <c r="B1035" s="66" t="s">
        <v>1245</v>
      </c>
      <c r="C1035" s="66" t="s">
        <v>6</v>
      </c>
      <c r="D1035" s="67" t="s">
        <v>6</v>
      </c>
      <c r="E1035" s="68">
        <v>0</v>
      </c>
      <c r="F1035" s="77">
        <v>0</v>
      </c>
      <c r="G1035" s="78">
        <v>0</v>
      </c>
      <c r="H1035" s="77">
        <v>0</v>
      </c>
      <c r="I1035" s="78">
        <v>0</v>
      </c>
      <c r="J1035" s="77">
        <v>0</v>
      </c>
      <c r="K1035" s="78">
        <v>0</v>
      </c>
      <c r="L1035" s="77">
        <v>0</v>
      </c>
      <c r="M1035" s="78">
        <v>0</v>
      </c>
      <c r="N1035" s="67" t="s">
        <v>794</v>
      </c>
      <c r="O1035" s="73"/>
      <c r="P1035" s="74"/>
      <c r="Q1035" s="67" t="s">
        <v>6</v>
      </c>
      <c r="R1035" s="67" t="s">
        <v>6</v>
      </c>
    </row>
    <row r="1036" spans="2:18" ht="18.95" hidden="1" customHeight="1">
      <c r="B1036" s="66" t="s">
        <v>1246</v>
      </c>
      <c r="C1036" s="66" t="s">
        <v>1247</v>
      </c>
      <c r="D1036" s="67" t="s">
        <v>293</v>
      </c>
      <c r="E1036" s="68">
        <v>5389</v>
      </c>
      <c r="F1036" s="77">
        <v>0</v>
      </c>
      <c r="G1036" s="79">
        <f>TRUNC($E1036*F1036)</f>
        <v>0</v>
      </c>
      <c r="H1036" s="77">
        <v>0</v>
      </c>
      <c r="I1036" s="79">
        <f>TRUNC($E1036*H1036)</f>
        <v>0</v>
      </c>
      <c r="J1036" s="77">
        <v>528.20000000000005</v>
      </c>
      <c r="K1036" s="79">
        <f>TRUNC($E1036*J1036)</f>
        <v>2846469</v>
      </c>
      <c r="L1036" s="77">
        <f>F1036+H1036+J1036</f>
        <v>528.20000000000005</v>
      </c>
      <c r="M1036" s="79">
        <f t="shared" ref="M1036:M1039" si="447">G1036+I1036+K1036</f>
        <v>2846469</v>
      </c>
      <c r="N1036" s="67" t="s">
        <v>6</v>
      </c>
      <c r="O1036" s="73"/>
      <c r="P1036" s="74"/>
      <c r="Q1036" s="67" t="s">
        <v>6</v>
      </c>
      <c r="R1036" s="67" t="s">
        <v>6</v>
      </c>
    </row>
    <row r="1037" spans="2:18" ht="18.95" hidden="1" customHeight="1">
      <c r="B1037" s="66" t="s">
        <v>1248</v>
      </c>
      <c r="C1037" s="66" t="s">
        <v>1249</v>
      </c>
      <c r="D1037" s="67" t="s">
        <v>1172</v>
      </c>
      <c r="E1037" s="68">
        <v>85</v>
      </c>
      <c r="F1037" s="77">
        <v>0</v>
      </c>
      <c r="G1037" s="79">
        <f>TRUNC($E1037*F1037)</f>
        <v>0</v>
      </c>
      <c r="H1037" s="77">
        <v>0</v>
      </c>
      <c r="I1037" s="79">
        <f>TRUNC($E1037*H1037)</f>
        <v>0</v>
      </c>
      <c r="J1037" s="77">
        <v>40890.699999999997</v>
      </c>
      <c r="K1037" s="79">
        <f>TRUNC($E1037*J1037)</f>
        <v>3475709</v>
      </c>
      <c r="L1037" s="77">
        <f>F1037+H1037+J1037</f>
        <v>40890.699999999997</v>
      </c>
      <c r="M1037" s="79">
        <f t="shared" si="447"/>
        <v>3475709</v>
      </c>
      <c r="N1037" s="67" t="s">
        <v>6</v>
      </c>
      <c r="O1037" s="73"/>
      <c r="P1037" s="74"/>
      <c r="Q1037" s="67" t="s">
        <v>6</v>
      </c>
      <c r="R1037" s="67" t="s">
        <v>6</v>
      </c>
    </row>
    <row r="1038" spans="2:18" ht="18.95" hidden="1" customHeight="1">
      <c r="B1038" s="66" t="s">
        <v>1250</v>
      </c>
      <c r="C1038" s="66" t="s">
        <v>1251</v>
      </c>
      <c r="D1038" s="67" t="s">
        <v>295</v>
      </c>
      <c r="E1038" s="68">
        <v>17</v>
      </c>
      <c r="F1038" s="77">
        <v>24555.200000000001</v>
      </c>
      <c r="G1038" s="79">
        <f>TRUNC($E1038*F1038)</f>
        <v>417438</v>
      </c>
      <c r="H1038" s="77">
        <v>127932.8</v>
      </c>
      <c r="I1038" s="79">
        <f>TRUNC($E1038*H1038)</f>
        <v>2174857</v>
      </c>
      <c r="J1038" s="77">
        <v>0</v>
      </c>
      <c r="K1038" s="79">
        <f>TRUNC($E1038*J1038)</f>
        <v>0</v>
      </c>
      <c r="L1038" s="77">
        <f>F1038+H1038+J1038</f>
        <v>152488</v>
      </c>
      <c r="M1038" s="79">
        <f t="shared" si="447"/>
        <v>2592295</v>
      </c>
      <c r="N1038" s="67" t="s">
        <v>6</v>
      </c>
      <c r="O1038" s="73"/>
      <c r="P1038" s="74"/>
      <c r="Q1038" s="67" t="s">
        <v>6</v>
      </c>
      <c r="R1038" s="67" t="s">
        <v>6</v>
      </c>
    </row>
    <row r="1039" spans="2:18" ht="18.95" hidden="1" customHeight="1">
      <c r="B1039" s="66" t="s">
        <v>1252</v>
      </c>
      <c r="C1039" s="66" t="s">
        <v>1253</v>
      </c>
      <c r="D1039" s="67" t="s">
        <v>1254</v>
      </c>
      <c r="E1039" s="68">
        <v>360</v>
      </c>
      <c r="F1039" s="77">
        <v>2131.5</v>
      </c>
      <c r="G1039" s="79">
        <f>TRUNC($E1039*F1039)</f>
        <v>767340</v>
      </c>
      <c r="H1039" s="77">
        <v>3310.4</v>
      </c>
      <c r="I1039" s="79">
        <f>TRUNC($E1039*H1039)</f>
        <v>1191744</v>
      </c>
      <c r="J1039" s="77">
        <v>609.6</v>
      </c>
      <c r="K1039" s="79">
        <f>TRUNC($E1039*J1039)</f>
        <v>219456</v>
      </c>
      <c r="L1039" s="77">
        <f>F1039+H1039+J1039</f>
        <v>6051.5</v>
      </c>
      <c r="M1039" s="79">
        <f t="shared" si="447"/>
        <v>2178540</v>
      </c>
      <c r="N1039" s="67" t="s">
        <v>6</v>
      </c>
      <c r="O1039" s="73"/>
      <c r="P1039" s="74"/>
      <c r="Q1039" s="67" t="s">
        <v>6</v>
      </c>
      <c r="R1039" s="67" t="s">
        <v>6</v>
      </c>
    </row>
    <row r="1040" spans="2:18" ht="18.95" hidden="1" customHeight="1">
      <c r="B1040" s="66" t="s">
        <v>6</v>
      </c>
      <c r="C1040" s="66" t="s">
        <v>6</v>
      </c>
      <c r="D1040" s="67" t="s">
        <v>6</v>
      </c>
      <c r="E1040" s="68">
        <v>0</v>
      </c>
      <c r="F1040" s="77">
        <v>0</v>
      </c>
      <c r="G1040" s="78">
        <v>0</v>
      </c>
      <c r="H1040" s="77">
        <v>0</v>
      </c>
      <c r="I1040" s="78">
        <v>0</v>
      </c>
      <c r="J1040" s="77">
        <v>0</v>
      </c>
      <c r="K1040" s="78">
        <v>0</v>
      </c>
      <c r="L1040" s="77">
        <v>0</v>
      </c>
      <c r="M1040" s="78">
        <v>0</v>
      </c>
      <c r="N1040" s="67" t="s">
        <v>794</v>
      </c>
      <c r="O1040" s="73"/>
      <c r="P1040" s="74"/>
      <c r="Q1040" s="67" t="s">
        <v>6</v>
      </c>
      <c r="R1040" s="67" t="s">
        <v>6</v>
      </c>
    </row>
    <row r="1041" spans="2:18" s="80" customFormat="1" ht="18.95" hidden="1" customHeight="1">
      <c r="B1041" s="81" t="s">
        <v>1452</v>
      </c>
      <c r="C1041" s="81" t="s">
        <v>6</v>
      </c>
      <c r="D1041" s="82" t="s">
        <v>6</v>
      </c>
      <c r="E1041" s="83">
        <v>0</v>
      </c>
      <c r="F1041" s="84">
        <v>0</v>
      </c>
      <c r="G1041" s="85">
        <f>SUM(G1043:G1079)</f>
        <v>96212961</v>
      </c>
      <c r="H1041" s="84">
        <v>0</v>
      </c>
      <c r="I1041" s="85">
        <f t="shared" ref="I1041:M1041" si="448">SUM(I1043:I1079)</f>
        <v>89134012</v>
      </c>
      <c r="J1041" s="84">
        <v>0</v>
      </c>
      <c r="K1041" s="85">
        <f t="shared" si="448"/>
        <v>50356896</v>
      </c>
      <c r="L1041" s="84">
        <v>0</v>
      </c>
      <c r="M1041" s="85">
        <f t="shared" si="448"/>
        <v>235703869</v>
      </c>
      <c r="N1041" s="82" t="s">
        <v>694</v>
      </c>
      <c r="O1041" s="86"/>
      <c r="P1041" s="87"/>
      <c r="Q1041" s="82" t="s">
        <v>6</v>
      </c>
      <c r="R1041" s="82" t="s">
        <v>6</v>
      </c>
    </row>
    <row r="1042" spans="2:18" ht="18.95" hidden="1" customHeight="1">
      <c r="B1042" s="66" t="s">
        <v>1283</v>
      </c>
      <c r="C1042" s="66" t="s">
        <v>6</v>
      </c>
      <c r="D1042" s="67" t="s">
        <v>6</v>
      </c>
      <c r="E1042" s="68">
        <v>0</v>
      </c>
      <c r="F1042" s="77">
        <v>0</v>
      </c>
      <c r="G1042" s="78">
        <v>0</v>
      </c>
      <c r="H1042" s="77">
        <v>0</v>
      </c>
      <c r="I1042" s="78">
        <v>0</v>
      </c>
      <c r="J1042" s="77">
        <v>0</v>
      </c>
      <c r="K1042" s="78">
        <v>0</v>
      </c>
      <c r="L1042" s="77">
        <v>0</v>
      </c>
      <c r="M1042" s="78">
        <v>0</v>
      </c>
      <c r="N1042" s="67" t="s">
        <v>1256</v>
      </c>
      <c r="O1042" s="73"/>
      <c r="P1042" s="74"/>
      <c r="Q1042" s="67" t="s">
        <v>6</v>
      </c>
      <c r="R1042" s="67" t="s">
        <v>6</v>
      </c>
    </row>
    <row r="1043" spans="2:18" ht="18.95" hidden="1" customHeight="1">
      <c r="B1043" s="66" t="s">
        <v>1191</v>
      </c>
      <c r="C1043" s="66" t="s">
        <v>1192</v>
      </c>
      <c r="D1043" s="67" t="s">
        <v>1172</v>
      </c>
      <c r="E1043" s="68">
        <v>15</v>
      </c>
      <c r="F1043" s="77">
        <v>405.8</v>
      </c>
      <c r="G1043" s="79">
        <f t="shared" ref="G1043:G1048" si="449">TRUNC($E1043*F1043)</f>
        <v>6087</v>
      </c>
      <c r="H1043" s="77">
        <v>13113.6</v>
      </c>
      <c r="I1043" s="79">
        <f t="shared" ref="I1043:I1048" si="450">TRUNC($E1043*H1043)</f>
        <v>196704</v>
      </c>
      <c r="J1043" s="77">
        <v>0</v>
      </c>
      <c r="K1043" s="79">
        <f t="shared" ref="K1043:K1048" si="451">TRUNC($E1043*J1043)</f>
        <v>0</v>
      </c>
      <c r="L1043" s="77">
        <f t="shared" ref="L1043:L1048" si="452">F1043+H1043+J1043</f>
        <v>13519.4</v>
      </c>
      <c r="M1043" s="79">
        <f t="shared" ref="M1043:M1048" si="453">G1043+I1043+K1043</f>
        <v>202791</v>
      </c>
      <c r="N1043" s="67" t="s">
        <v>6</v>
      </c>
      <c r="O1043" s="73"/>
      <c r="P1043" s="74"/>
      <c r="Q1043" s="67" t="s">
        <v>1193</v>
      </c>
      <c r="R1043" s="67" t="s">
        <v>6</v>
      </c>
    </row>
    <row r="1044" spans="2:18" ht="18.95" hidden="1" customHeight="1">
      <c r="B1044" s="66" t="s">
        <v>1194</v>
      </c>
      <c r="C1044" s="66" t="s">
        <v>1195</v>
      </c>
      <c r="D1044" s="67" t="s">
        <v>793</v>
      </c>
      <c r="E1044" s="68">
        <v>10</v>
      </c>
      <c r="F1044" s="77">
        <v>16676.900000000001</v>
      </c>
      <c r="G1044" s="79">
        <f t="shared" si="449"/>
        <v>166769</v>
      </c>
      <c r="H1044" s="77">
        <v>27207.200000000001</v>
      </c>
      <c r="I1044" s="79">
        <f t="shared" si="450"/>
        <v>272072</v>
      </c>
      <c r="J1044" s="77">
        <v>0</v>
      </c>
      <c r="K1044" s="79">
        <f t="shared" si="451"/>
        <v>0</v>
      </c>
      <c r="L1044" s="77">
        <f t="shared" si="452"/>
        <v>43884.100000000006</v>
      </c>
      <c r="M1044" s="79">
        <f t="shared" si="453"/>
        <v>438841</v>
      </c>
      <c r="N1044" s="67" t="s">
        <v>6</v>
      </c>
      <c r="O1044" s="73"/>
      <c r="P1044" s="74"/>
      <c r="Q1044" s="67" t="s">
        <v>1196</v>
      </c>
      <c r="R1044" s="67" t="s">
        <v>6</v>
      </c>
    </row>
    <row r="1045" spans="2:18" ht="18.95" hidden="1" customHeight="1">
      <c r="B1045" s="66" t="s">
        <v>1197</v>
      </c>
      <c r="C1045" s="66" t="s">
        <v>1192</v>
      </c>
      <c r="D1045" s="67" t="s">
        <v>1172</v>
      </c>
      <c r="E1045" s="68">
        <v>47</v>
      </c>
      <c r="F1045" s="77">
        <v>834.5</v>
      </c>
      <c r="G1045" s="79">
        <f t="shared" si="449"/>
        <v>39221</v>
      </c>
      <c r="H1045" s="77">
        <v>2563.3000000000002</v>
      </c>
      <c r="I1045" s="79">
        <f t="shared" si="450"/>
        <v>120475</v>
      </c>
      <c r="J1045" s="77">
        <v>1022</v>
      </c>
      <c r="K1045" s="79">
        <f t="shared" si="451"/>
        <v>48034</v>
      </c>
      <c r="L1045" s="77">
        <f t="shared" si="452"/>
        <v>4419.8</v>
      </c>
      <c r="M1045" s="79">
        <f t="shared" si="453"/>
        <v>207730</v>
      </c>
      <c r="N1045" s="67" t="s">
        <v>6</v>
      </c>
      <c r="O1045" s="73"/>
      <c r="P1045" s="74"/>
      <c r="Q1045" s="67" t="s">
        <v>1198</v>
      </c>
      <c r="R1045" s="67" t="s">
        <v>6</v>
      </c>
    </row>
    <row r="1046" spans="2:18" ht="18.95" hidden="1" customHeight="1">
      <c r="B1046" s="66" t="s">
        <v>1199</v>
      </c>
      <c r="C1046" s="66" t="s">
        <v>1200</v>
      </c>
      <c r="D1046" s="67" t="s">
        <v>793</v>
      </c>
      <c r="E1046" s="68">
        <v>77</v>
      </c>
      <c r="F1046" s="77">
        <v>2042.5</v>
      </c>
      <c r="G1046" s="79">
        <f t="shared" si="449"/>
        <v>157272</v>
      </c>
      <c r="H1046" s="77">
        <v>0</v>
      </c>
      <c r="I1046" s="79">
        <f t="shared" si="450"/>
        <v>0</v>
      </c>
      <c r="J1046" s="77">
        <v>0</v>
      </c>
      <c r="K1046" s="79">
        <f t="shared" si="451"/>
        <v>0</v>
      </c>
      <c r="L1046" s="77">
        <f t="shared" si="452"/>
        <v>2042.5</v>
      </c>
      <c r="M1046" s="79">
        <f t="shared" si="453"/>
        <v>157272</v>
      </c>
      <c r="N1046" s="67" t="s">
        <v>6</v>
      </c>
      <c r="O1046" s="73"/>
      <c r="P1046" s="74"/>
      <c r="Q1046" s="67" t="s">
        <v>6</v>
      </c>
      <c r="R1046" s="67" t="s">
        <v>6</v>
      </c>
    </row>
    <row r="1047" spans="2:18" ht="18.95" hidden="1" customHeight="1">
      <c r="B1047" s="66" t="s">
        <v>1201</v>
      </c>
      <c r="C1047" s="66" t="s">
        <v>1202</v>
      </c>
      <c r="D1047" s="67" t="s">
        <v>793</v>
      </c>
      <c r="E1047" s="68">
        <v>77</v>
      </c>
      <c r="F1047" s="77">
        <v>545.9</v>
      </c>
      <c r="G1047" s="79">
        <f t="shared" si="449"/>
        <v>42034</v>
      </c>
      <c r="H1047" s="77">
        <v>0</v>
      </c>
      <c r="I1047" s="79">
        <f t="shared" si="450"/>
        <v>0</v>
      </c>
      <c r="J1047" s="77">
        <v>0</v>
      </c>
      <c r="K1047" s="79">
        <f t="shared" si="451"/>
        <v>0</v>
      </c>
      <c r="L1047" s="77">
        <f t="shared" si="452"/>
        <v>545.9</v>
      </c>
      <c r="M1047" s="79">
        <f t="shared" si="453"/>
        <v>42034</v>
      </c>
      <c r="N1047" s="67" t="s">
        <v>6</v>
      </c>
      <c r="O1047" s="73"/>
      <c r="P1047" s="74"/>
      <c r="Q1047" s="67" t="s">
        <v>6</v>
      </c>
      <c r="R1047" s="67" t="s">
        <v>6</v>
      </c>
    </row>
    <row r="1048" spans="2:18" ht="18.95" hidden="1" customHeight="1">
      <c r="B1048" s="66" t="s">
        <v>1203</v>
      </c>
      <c r="C1048" s="66" t="s">
        <v>1204</v>
      </c>
      <c r="D1048" s="67" t="s">
        <v>294</v>
      </c>
      <c r="E1048" s="68">
        <v>26</v>
      </c>
      <c r="F1048" s="77">
        <v>670.3</v>
      </c>
      <c r="G1048" s="79">
        <f t="shared" si="449"/>
        <v>17427</v>
      </c>
      <c r="H1048" s="77">
        <v>2350.4</v>
      </c>
      <c r="I1048" s="79">
        <f t="shared" si="450"/>
        <v>61110</v>
      </c>
      <c r="J1048" s="77">
        <v>25.8</v>
      </c>
      <c r="K1048" s="79">
        <f t="shared" si="451"/>
        <v>670</v>
      </c>
      <c r="L1048" s="77">
        <f t="shared" si="452"/>
        <v>3046.5</v>
      </c>
      <c r="M1048" s="79">
        <f t="shared" si="453"/>
        <v>79207</v>
      </c>
      <c r="N1048" s="67" t="s">
        <v>6</v>
      </c>
      <c r="O1048" s="73"/>
      <c r="P1048" s="74"/>
      <c r="Q1048" s="67" t="s">
        <v>6</v>
      </c>
      <c r="R1048" s="67" t="s">
        <v>6</v>
      </c>
    </row>
    <row r="1049" spans="2:18" ht="18.95" hidden="1" customHeight="1">
      <c r="B1049" s="66" t="s">
        <v>1284</v>
      </c>
      <c r="C1049" s="66" t="s">
        <v>6</v>
      </c>
      <c r="D1049" s="67" t="s">
        <v>6</v>
      </c>
      <c r="E1049" s="68">
        <v>0</v>
      </c>
      <c r="F1049" s="77">
        <v>0</v>
      </c>
      <c r="G1049" s="78">
        <v>0</v>
      </c>
      <c r="H1049" s="77">
        <v>0</v>
      </c>
      <c r="I1049" s="78">
        <v>0</v>
      </c>
      <c r="J1049" s="77">
        <v>0</v>
      </c>
      <c r="K1049" s="78">
        <v>0</v>
      </c>
      <c r="L1049" s="77">
        <v>0</v>
      </c>
      <c r="M1049" s="78">
        <v>0</v>
      </c>
      <c r="N1049" s="67" t="s">
        <v>1256</v>
      </c>
      <c r="O1049" s="73"/>
      <c r="P1049" s="74"/>
      <c r="Q1049" s="67" t="s">
        <v>6</v>
      </c>
      <c r="R1049" s="67" t="s">
        <v>6</v>
      </c>
    </row>
    <row r="1050" spans="2:18" ht="18.95" hidden="1" customHeight="1">
      <c r="B1050" s="66" t="s">
        <v>1206</v>
      </c>
      <c r="C1050" s="66" t="s">
        <v>6</v>
      </c>
      <c r="D1050" s="67" t="s">
        <v>6</v>
      </c>
      <c r="E1050" s="68">
        <v>0</v>
      </c>
      <c r="F1050" s="77">
        <v>0</v>
      </c>
      <c r="G1050" s="78">
        <v>0</v>
      </c>
      <c r="H1050" s="77">
        <v>0</v>
      </c>
      <c r="I1050" s="78">
        <v>0</v>
      </c>
      <c r="J1050" s="77">
        <v>0</v>
      </c>
      <c r="K1050" s="78">
        <v>0</v>
      </c>
      <c r="L1050" s="77">
        <v>0</v>
      </c>
      <c r="M1050" s="78">
        <v>0</v>
      </c>
      <c r="N1050" s="67" t="s">
        <v>794</v>
      </c>
      <c r="O1050" s="73"/>
      <c r="P1050" s="74"/>
      <c r="Q1050" s="67" t="s">
        <v>6</v>
      </c>
      <c r="R1050" s="67" t="s">
        <v>6</v>
      </c>
    </row>
    <row r="1051" spans="2:18" ht="18.95" hidden="1" customHeight="1">
      <c r="B1051" s="66" t="s">
        <v>1207</v>
      </c>
      <c r="C1051" s="66" t="s">
        <v>1208</v>
      </c>
      <c r="D1051" s="67" t="s">
        <v>10</v>
      </c>
      <c r="E1051" s="68">
        <v>1</v>
      </c>
      <c r="F1051" s="77">
        <v>285344.3</v>
      </c>
      <c r="G1051" s="79">
        <f t="shared" ref="G1051:G1060" si="454">TRUNC($E1051*F1051)</f>
        <v>285344</v>
      </c>
      <c r="H1051" s="77">
        <v>3674649.6</v>
      </c>
      <c r="I1051" s="79">
        <f t="shared" ref="I1051:I1060" si="455">TRUNC($E1051*H1051)</f>
        <v>3674649</v>
      </c>
      <c r="J1051" s="77">
        <v>1585265</v>
      </c>
      <c r="K1051" s="79">
        <f t="shared" ref="K1051:K1060" si="456">TRUNC($E1051*J1051)</f>
        <v>1585265</v>
      </c>
      <c r="L1051" s="77">
        <f t="shared" ref="L1051:L1060" si="457">F1051+H1051+J1051</f>
        <v>5545258.9000000004</v>
      </c>
      <c r="M1051" s="79">
        <f t="shared" ref="M1051:M1060" si="458">G1051+I1051+K1051</f>
        <v>5545258</v>
      </c>
      <c r="N1051" s="67" t="s">
        <v>6</v>
      </c>
      <c r="O1051" s="73"/>
      <c r="P1051" s="74"/>
      <c r="Q1051" s="67" t="s">
        <v>6</v>
      </c>
      <c r="R1051" s="67" t="s">
        <v>6</v>
      </c>
    </row>
    <row r="1052" spans="2:18" ht="18.95" hidden="1" customHeight="1">
      <c r="B1052" s="66" t="s">
        <v>1207</v>
      </c>
      <c r="C1052" s="66" t="s">
        <v>1209</v>
      </c>
      <c r="D1052" s="67" t="s">
        <v>10</v>
      </c>
      <c r="E1052" s="68">
        <v>1</v>
      </c>
      <c r="F1052" s="77">
        <v>203817.4</v>
      </c>
      <c r="G1052" s="79">
        <f t="shared" si="454"/>
        <v>203817</v>
      </c>
      <c r="H1052" s="77">
        <v>2624749.6</v>
      </c>
      <c r="I1052" s="79">
        <f t="shared" si="455"/>
        <v>2624749</v>
      </c>
      <c r="J1052" s="77">
        <v>1132332.3</v>
      </c>
      <c r="K1052" s="79">
        <f t="shared" si="456"/>
        <v>1132332</v>
      </c>
      <c r="L1052" s="77">
        <f t="shared" si="457"/>
        <v>3960899.3</v>
      </c>
      <c r="M1052" s="79">
        <f t="shared" si="458"/>
        <v>3960898</v>
      </c>
      <c r="N1052" s="67" t="s">
        <v>6</v>
      </c>
      <c r="O1052" s="73"/>
      <c r="P1052" s="74"/>
      <c r="Q1052" s="67" t="s">
        <v>6</v>
      </c>
      <c r="R1052" s="67" t="s">
        <v>6</v>
      </c>
    </row>
    <row r="1053" spans="2:18" ht="18.95" hidden="1" customHeight="1">
      <c r="B1053" s="66" t="s">
        <v>1210</v>
      </c>
      <c r="C1053" s="66" t="s">
        <v>1211</v>
      </c>
      <c r="D1053" s="67" t="s">
        <v>294</v>
      </c>
      <c r="E1053" s="68">
        <v>80</v>
      </c>
      <c r="F1053" s="77">
        <v>37766.300000000003</v>
      </c>
      <c r="G1053" s="79">
        <f t="shared" si="454"/>
        <v>3021304</v>
      </c>
      <c r="H1053" s="77">
        <v>61568</v>
      </c>
      <c r="I1053" s="79">
        <f t="shared" si="455"/>
        <v>4925440</v>
      </c>
      <c r="J1053" s="77">
        <v>22534.400000000001</v>
      </c>
      <c r="K1053" s="79">
        <f t="shared" si="456"/>
        <v>1802752</v>
      </c>
      <c r="L1053" s="77">
        <f t="shared" si="457"/>
        <v>121868.70000000001</v>
      </c>
      <c r="M1053" s="79">
        <f t="shared" si="458"/>
        <v>9749496</v>
      </c>
      <c r="N1053" s="67" t="s">
        <v>6</v>
      </c>
      <c r="O1053" s="73"/>
      <c r="P1053" s="74"/>
      <c r="Q1053" s="67" t="s">
        <v>6</v>
      </c>
      <c r="R1053" s="67" t="s">
        <v>6</v>
      </c>
    </row>
    <row r="1054" spans="2:18" ht="18.95" hidden="1" customHeight="1">
      <c r="B1054" s="66" t="s">
        <v>1210</v>
      </c>
      <c r="C1054" s="66" t="s">
        <v>1213</v>
      </c>
      <c r="D1054" s="67" t="s">
        <v>294</v>
      </c>
      <c r="E1054" s="68">
        <v>47</v>
      </c>
      <c r="F1054" s="77">
        <v>25925</v>
      </c>
      <c r="G1054" s="79">
        <f t="shared" si="454"/>
        <v>1218475</v>
      </c>
      <c r="H1054" s="77">
        <v>58275.199999999997</v>
      </c>
      <c r="I1054" s="79">
        <f t="shared" si="455"/>
        <v>2738934</v>
      </c>
      <c r="J1054" s="77">
        <v>13111.7</v>
      </c>
      <c r="K1054" s="79">
        <f t="shared" si="456"/>
        <v>616249</v>
      </c>
      <c r="L1054" s="77">
        <f t="shared" si="457"/>
        <v>97311.9</v>
      </c>
      <c r="M1054" s="79">
        <f t="shared" si="458"/>
        <v>4573658</v>
      </c>
      <c r="N1054" s="67" t="s">
        <v>6</v>
      </c>
      <c r="O1054" s="73"/>
      <c r="P1054" s="74"/>
      <c r="Q1054" s="67" t="s">
        <v>6</v>
      </c>
      <c r="R1054" s="67" t="s">
        <v>6</v>
      </c>
    </row>
    <row r="1055" spans="2:18" ht="18.95" hidden="1" customHeight="1">
      <c r="B1055" s="66" t="s">
        <v>1215</v>
      </c>
      <c r="C1055" s="66" t="s">
        <v>1467</v>
      </c>
      <c r="D1055" s="67" t="s">
        <v>10</v>
      </c>
      <c r="E1055" s="68">
        <v>1</v>
      </c>
      <c r="F1055" s="77">
        <v>454450.2</v>
      </c>
      <c r="G1055" s="79">
        <f t="shared" si="454"/>
        <v>454450</v>
      </c>
      <c r="H1055" s="77">
        <v>3788790.4</v>
      </c>
      <c r="I1055" s="79">
        <f t="shared" si="455"/>
        <v>3788790</v>
      </c>
      <c r="J1055" s="77">
        <v>77055.5</v>
      </c>
      <c r="K1055" s="79">
        <f t="shared" si="456"/>
        <v>77055</v>
      </c>
      <c r="L1055" s="77">
        <f t="shared" si="457"/>
        <v>4320296.0999999996</v>
      </c>
      <c r="M1055" s="79">
        <f t="shared" si="458"/>
        <v>4320295</v>
      </c>
      <c r="N1055" s="67" t="s">
        <v>6</v>
      </c>
      <c r="O1055" s="73"/>
      <c r="P1055" s="74"/>
      <c r="Q1055" s="67" t="s">
        <v>6</v>
      </c>
      <c r="R1055" s="67" t="s">
        <v>6</v>
      </c>
    </row>
    <row r="1056" spans="2:18" ht="18.95" hidden="1" customHeight="1">
      <c r="B1056" s="66" t="s">
        <v>1217</v>
      </c>
      <c r="C1056" s="66" t="s">
        <v>1218</v>
      </c>
      <c r="D1056" s="67" t="s">
        <v>10</v>
      </c>
      <c r="E1056" s="68">
        <v>1</v>
      </c>
      <c r="F1056" s="77">
        <v>4531.5</v>
      </c>
      <c r="G1056" s="79">
        <f t="shared" si="454"/>
        <v>4531</v>
      </c>
      <c r="H1056" s="77">
        <v>265212.79999999999</v>
      </c>
      <c r="I1056" s="79">
        <f t="shared" si="455"/>
        <v>265212</v>
      </c>
      <c r="J1056" s="77">
        <v>36801.599999999999</v>
      </c>
      <c r="K1056" s="79">
        <f t="shared" si="456"/>
        <v>36801</v>
      </c>
      <c r="L1056" s="77">
        <f t="shared" si="457"/>
        <v>306545.89999999997</v>
      </c>
      <c r="M1056" s="79">
        <f t="shared" si="458"/>
        <v>306544</v>
      </c>
      <c r="N1056" s="67" t="s">
        <v>6</v>
      </c>
      <c r="O1056" s="73"/>
      <c r="P1056" s="74"/>
      <c r="Q1056" s="67" t="s">
        <v>6</v>
      </c>
      <c r="R1056" s="67" t="s">
        <v>6</v>
      </c>
    </row>
    <row r="1057" spans="2:18" ht="18.95" hidden="1" customHeight="1">
      <c r="B1057" s="66" t="s">
        <v>1219</v>
      </c>
      <c r="C1057" s="66" t="s">
        <v>6</v>
      </c>
      <c r="D1057" s="67" t="s">
        <v>294</v>
      </c>
      <c r="E1057" s="68">
        <v>23</v>
      </c>
      <c r="F1057" s="77">
        <v>55896.800000000003</v>
      </c>
      <c r="G1057" s="79">
        <f t="shared" si="454"/>
        <v>1285626</v>
      </c>
      <c r="H1057" s="77">
        <v>260368</v>
      </c>
      <c r="I1057" s="79">
        <f t="shared" si="455"/>
        <v>5988464</v>
      </c>
      <c r="J1057" s="77">
        <v>5191.7</v>
      </c>
      <c r="K1057" s="79">
        <f t="shared" si="456"/>
        <v>119409</v>
      </c>
      <c r="L1057" s="77">
        <f t="shared" si="457"/>
        <v>321456.5</v>
      </c>
      <c r="M1057" s="79">
        <f t="shared" si="458"/>
        <v>7393499</v>
      </c>
      <c r="N1057" s="67" t="s">
        <v>6</v>
      </c>
      <c r="O1057" s="73"/>
      <c r="P1057" s="74"/>
      <c r="Q1057" s="67" t="s">
        <v>6</v>
      </c>
      <c r="R1057" s="67" t="s">
        <v>6</v>
      </c>
    </row>
    <row r="1058" spans="2:18" ht="18.95" hidden="1" customHeight="1">
      <c r="B1058" s="66" t="s">
        <v>1220</v>
      </c>
      <c r="C1058" s="66" t="s">
        <v>1218</v>
      </c>
      <c r="D1058" s="67" t="s">
        <v>10</v>
      </c>
      <c r="E1058" s="68">
        <v>1</v>
      </c>
      <c r="F1058" s="77">
        <v>4531.5</v>
      </c>
      <c r="G1058" s="79">
        <f t="shared" si="454"/>
        <v>4531</v>
      </c>
      <c r="H1058" s="77">
        <v>265212.79999999999</v>
      </c>
      <c r="I1058" s="79">
        <f t="shared" si="455"/>
        <v>265212</v>
      </c>
      <c r="J1058" s="77">
        <v>36801.599999999999</v>
      </c>
      <c r="K1058" s="79">
        <f t="shared" si="456"/>
        <v>36801</v>
      </c>
      <c r="L1058" s="77">
        <f t="shared" si="457"/>
        <v>306545.89999999997</v>
      </c>
      <c r="M1058" s="79">
        <f t="shared" si="458"/>
        <v>306544</v>
      </c>
      <c r="N1058" s="67" t="s">
        <v>6</v>
      </c>
      <c r="O1058" s="73"/>
      <c r="P1058" s="74"/>
      <c r="Q1058" s="67" t="s">
        <v>6</v>
      </c>
      <c r="R1058" s="67" t="s">
        <v>6</v>
      </c>
    </row>
    <row r="1059" spans="2:18" ht="18.95" hidden="1" customHeight="1">
      <c r="B1059" s="66" t="s">
        <v>1221</v>
      </c>
      <c r="C1059" s="66" t="s">
        <v>1222</v>
      </c>
      <c r="D1059" s="67" t="s">
        <v>1223</v>
      </c>
      <c r="E1059" s="68">
        <v>16</v>
      </c>
      <c r="F1059" s="77">
        <v>0</v>
      </c>
      <c r="G1059" s="79">
        <f t="shared" si="454"/>
        <v>0</v>
      </c>
      <c r="H1059" s="77">
        <v>0</v>
      </c>
      <c r="I1059" s="79">
        <f t="shared" si="455"/>
        <v>0</v>
      </c>
      <c r="J1059" s="77">
        <v>126546.8</v>
      </c>
      <c r="K1059" s="79">
        <f t="shared" si="456"/>
        <v>2024748</v>
      </c>
      <c r="L1059" s="77">
        <f t="shared" si="457"/>
        <v>126546.8</v>
      </c>
      <c r="M1059" s="79">
        <f t="shared" si="458"/>
        <v>2024748</v>
      </c>
      <c r="N1059" s="67" t="s">
        <v>6</v>
      </c>
      <c r="O1059" s="73"/>
      <c r="P1059" s="74"/>
      <c r="Q1059" s="67" t="s">
        <v>6</v>
      </c>
      <c r="R1059" s="67" t="s">
        <v>6</v>
      </c>
    </row>
    <row r="1060" spans="2:18" ht="18.95" hidden="1" customHeight="1">
      <c r="B1060" s="66" t="s">
        <v>1224</v>
      </c>
      <c r="C1060" s="66" t="s">
        <v>1225</v>
      </c>
      <c r="D1060" s="67" t="s">
        <v>294</v>
      </c>
      <c r="E1060" s="68">
        <v>19</v>
      </c>
      <c r="F1060" s="77">
        <v>10203.200000000001</v>
      </c>
      <c r="G1060" s="79">
        <f t="shared" si="454"/>
        <v>193860</v>
      </c>
      <c r="H1060" s="77">
        <v>25448.799999999999</v>
      </c>
      <c r="I1060" s="79">
        <f t="shared" si="455"/>
        <v>483527</v>
      </c>
      <c r="J1060" s="77">
        <v>9410.5</v>
      </c>
      <c r="K1060" s="79">
        <f t="shared" si="456"/>
        <v>178799</v>
      </c>
      <c r="L1060" s="77">
        <f t="shared" si="457"/>
        <v>45062.5</v>
      </c>
      <c r="M1060" s="79">
        <f t="shared" si="458"/>
        <v>856186</v>
      </c>
      <c r="N1060" s="67" t="s">
        <v>6</v>
      </c>
      <c r="O1060" s="73"/>
      <c r="P1060" s="74"/>
      <c r="Q1060" s="67" t="s">
        <v>6</v>
      </c>
      <c r="R1060" s="67" t="s">
        <v>6</v>
      </c>
    </row>
    <row r="1061" spans="2:18" ht="18.95" hidden="1" customHeight="1">
      <c r="B1061" s="66" t="s">
        <v>1474</v>
      </c>
      <c r="C1061" s="66" t="s">
        <v>6</v>
      </c>
      <c r="D1061" s="67" t="s">
        <v>6</v>
      </c>
      <c r="E1061" s="68">
        <v>0</v>
      </c>
      <c r="F1061" s="77">
        <v>0</v>
      </c>
      <c r="G1061" s="78">
        <v>0</v>
      </c>
      <c r="H1061" s="77">
        <v>0</v>
      </c>
      <c r="I1061" s="78">
        <v>0</v>
      </c>
      <c r="J1061" s="77">
        <v>0</v>
      </c>
      <c r="K1061" s="78">
        <v>0</v>
      </c>
      <c r="L1061" s="77">
        <v>0</v>
      </c>
      <c r="M1061" s="78">
        <v>0</v>
      </c>
      <c r="N1061" s="67" t="s">
        <v>794</v>
      </c>
      <c r="O1061" s="73"/>
      <c r="P1061" s="74"/>
      <c r="Q1061" s="67" t="s">
        <v>6</v>
      </c>
      <c r="R1061" s="67" t="s">
        <v>6</v>
      </c>
    </row>
    <row r="1062" spans="2:18" ht="18.95" hidden="1" customHeight="1">
      <c r="B1062" s="66" t="s">
        <v>1476</v>
      </c>
      <c r="C1062" s="66" t="s">
        <v>6</v>
      </c>
      <c r="D1062" s="67" t="s">
        <v>10</v>
      </c>
      <c r="E1062" s="68">
        <v>1</v>
      </c>
      <c r="F1062" s="77">
        <v>1487779.1</v>
      </c>
      <c r="G1062" s="79">
        <f t="shared" ref="G1062:G1070" si="459">TRUNC($E1062*F1062)</f>
        <v>1487779</v>
      </c>
      <c r="H1062" s="77">
        <v>3440032.8</v>
      </c>
      <c r="I1062" s="79">
        <f t="shared" ref="I1062:I1070" si="460">TRUNC($E1062*H1062)</f>
        <v>3440032</v>
      </c>
      <c r="J1062" s="77">
        <v>1863373.6</v>
      </c>
      <c r="K1062" s="79">
        <f t="shared" ref="K1062:K1070" si="461">TRUNC($E1062*J1062)</f>
        <v>1863373</v>
      </c>
      <c r="L1062" s="77">
        <f t="shared" ref="L1062:L1070" si="462">F1062+H1062+J1062</f>
        <v>6791185.5</v>
      </c>
      <c r="M1062" s="79">
        <f t="shared" ref="M1062:M1070" si="463">G1062+I1062+K1062</f>
        <v>6791184</v>
      </c>
      <c r="N1062" s="67" t="s">
        <v>6</v>
      </c>
      <c r="O1062" s="73"/>
      <c r="P1062" s="74"/>
      <c r="Q1062" s="67" t="s">
        <v>6</v>
      </c>
      <c r="R1062" s="67" t="s">
        <v>6</v>
      </c>
    </row>
    <row r="1063" spans="2:18" ht="18.95" hidden="1" customHeight="1">
      <c r="B1063" s="66" t="s">
        <v>1478</v>
      </c>
      <c r="C1063" s="66" t="s">
        <v>6</v>
      </c>
      <c r="D1063" s="67" t="s">
        <v>10</v>
      </c>
      <c r="E1063" s="68">
        <v>1</v>
      </c>
      <c r="F1063" s="77">
        <v>610509.5</v>
      </c>
      <c r="G1063" s="79">
        <f t="shared" si="459"/>
        <v>610509</v>
      </c>
      <c r="H1063" s="77">
        <v>2293355.2000000002</v>
      </c>
      <c r="I1063" s="79">
        <f t="shared" si="460"/>
        <v>2293355</v>
      </c>
      <c r="J1063" s="77">
        <v>1256891.5</v>
      </c>
      <c r="K1063" s="79">
        <f t="shared" si="461"/>
        <v>1256891</v>
      </c>
      <c r="L1063" s="77">
        <f t="shared" si="462"/>
        <v>4160756.2</v>
      </c>
      <c r="M1063" s="79">
        <f t="shared" si="463"/>
        <v>4160755</v>
      </c>
      <c r="N1063" s="67" t="s">
        <v>6</v>
      </c>
      <c r="O1063" s="73"/>
      <c r="P1063" s="74"/>
      <c r="Q1063" s="67" t="s">
        <v>6</v>
      </c>
      <c r="R1063" s="67" t="s">
        <v>6</v>
      </c>
    </row>
    <row r="1064" spans="2:18" ht="18.95" hidden="1" customHeight="1">
      <c r="B1064" s="66" t="s">
        <v>1480</v>
      </c>
      <c r="C1064" s="66" t="s">
        <v>1481</v>
      </c>
      <c r="D1064" s="67" t="s">
        <v>294</v>
      </c>
      <c r="E1064" s="68">
        <v>186</v>
      </c>
      <c r="F1064" s="77">
        <v>259536.1</v>
      </c>
      <c r="G1064" s="79">
        <f t="shared" si="459"/>
        <v>48273714</v>
      </c>
      <c r="H1064" s="77">
        <v>117103.2</v>
      </c>
      <c r="I1064" s="79">
        <f t="shared" si="460"/>
        <v>21781195</v>
      </c>
      <c r="J1064" s="77">
        <v>68486.3</v>
      </c>
      <c r="K1064" s="79">
        <f t="shared" si="461"/>
        <v>12738451</v>
      </c>
      <c r="L1064" s="77">
        <f t="shared" si="462"/>
        <v>445125.6</v>
      </c>
      <c r="M1064" s="79">
        <f t="shared" si="463"/>
        <v>82793360</v>
      </c>
      <c r="N1064" s="67" t="s">
        <v>6</v>
      </c>
      <c r="O1064" s="73"/>
      <c r="P1064" s="74"/>
      <c r="Q1064" s="67" t="s">
        <v>6</v>
      </c>
      <c r="R1064" s="67" t="s">
        <v>6</v>
      </c>
    </row>
    <row r="1065" spans="2:18" ht="18.95" hidden="1" customHeight="1">
      <c r="B1065" s="66" t="s">
        <v>1480</v>
      </c>
      <c r="C1065" s="66" t="s">
        <v>1213</v>
      </c>
      <c r="D1065" s="67" t="s">
        <v>294</v>
      </c>
      <c r="E1065" s="68">
        <v>130</v>
      </c>
      <c r="F1065" s="77">
        <v>265589.2</v>
      </c>
      <c r="G1065" s="79">
        <f t="shared" si="459"/>
        <v>34526596</v>
      </c>
      <c r="H1065" s="77">
        <v>145333.6</v>
      </c>
      <c r="I1065" s="79">
        <f t="shared" si="460"/>
        <v>18893368</v>
      </c>
      <c r="J1065" s="77">
        <v>73665.100000000006</v>
      </c>
      <c r="K1065" s="79">
        <f t="shared" si="461"/>
        <v>9576463</v>
      </c>
      <c r="L1065" s="77">
        <f t="shared" si="462"/>
        <v>484587.9</v>
      </c>
      <c r="M1065" s="79">
        <f t="shared" si="463"/>
        <v>62996427</v>
      </c>
      <c r="N1065" s="67" t="s">
        <v>6</v>
      </c>
      <c r="O1065" s="73"/>
      <c r="P1065" s="74"/>
      <c r="Q1065" s="67" t="s">
        <v>6</v>
      </c>
      <c r="R1065" s="67" t="s">
        <v>6</v>
      </c>
    </row>
    <row r="1066" spans="2:18" ht="18.95" hidden="1" customHeight="1">
      <c r="B1066" s="66" t="s">
        <v>1215</v>
      </c>
      <c r="C1066" s="66" t="s">
        <v>1467</v>
      </c>
      <c r="D1066" s="67" t="s">
        <v>10</v>
      </c>
      <c r="E1066" s="68">
        <v>1</v>
      </c>
      <c r="F1066" s="77">
        <v>454450.2</v>
      </c>
      <c r="G1066" s="79">
        <f t="shared" si="459"/>
        <v>454450</v>
      </c>
      <c r="H1066" s="77">
        <v>3788790.4</v>
      </c>
      <c r="I1066" s="79">
        <f t="shared" si="460"/>
        <v>3788790</v>
      </c>
      <c r="J1066" s="77">
        <v>77055.5</v>
      </c>
      <c r="K1066" s="79">
        <f t="shared" si="461"/>
        <v>77055</v>
      </c>
      <c r="L1066" s="77">
        <f t="shared" si="462"/>
        <v>4320296.0999999996</v>
      </c>
      <c r="M1066" s="79">
        <f t="shared" si="463"/>
        <v>4320295</v>
      </c>
      <c r="N1066" s="67" t="s">
        <v>6</v>
      </c>
      <c r="O1066" s="73"/>
      <c r="P1066" s="74"/>
      <c r="Q1066" s="67" t="s">
        <v>6</v>
      </c>
      <c r="R1066" s="67" t="s">
        <v>6</v>
      </c>
    </row>
    <row r="1067" spans="2:18" ht="18.95" hidden="1" customHeight="1">
      <c r="B1067" s="66" t="s">
        <v>1217</v>
      </c>
      <c r="C1067" s="66" t="s">
        <v>1218</v>
      </c>
      <c r="D1067" s="67" t="s">
        <v>10</v>
      </c>
      <c r="E1067" s="68">
        <v>1</v>
      </c>
      <c r="F1067" s="77">
        <v>4531.5</v>
      </c>
      <c r="G1067" s="79">
        <f t="shared" si="459"/>
        <v>4531</v>
      </c>
      <c r="H1067" s="77">
        <v>265212.79999999999</v>
      </c>
      <c r="I1067" s="79">
        <f t="shared" si="460"/>
        <v>265212</v>
      </c>
      <c r="J1067" s="77">
        <v>36801.599999999999</v>
      </c>
      <c r="K1067" s="79">
        <f t="shared" si="461"/>
        <v>36801</v>
      </c>
      <c r="L1067" s="77">
        <f t="shared" si="462"/>
        <v>306545.89999999997</v>
      </c>
      <c r="M1067" s="79">
        <f t="shared" si="463"/>
        <v>306544</v>
      </c>
      <c r="N1067" s="67" t="s">
        <v>6</v>
      </c>
      <c r="O1067" s="73"/>
      <c r="P1067" s="74"/>
      <c r="Q1067" s="67" t="s">
        <v>6</v>
      </c>
      <c r="R1067" s="67" t="s">
        <v>6</v>
      </c>
    </row>
    <row r="1068" spans="2:18" ht="18.95" hidden="1" customHeight="1">
      <c r="B1068" s="66" t="s">
        <v>1219</v>
      </c>
      <c r="C1068" s="66" t="s">
        <v>6</v>
      </c>
      <c r="D1068" s="67" t="s">
        <v>294</v>
      </c>
      <c r="E1068" s="68">
        <v>24</v>
      </c>
      <c r="F1068" s="77">
        <v>55896.800000000003</v>
      </c>
      <c r="G1068" s="79">
        <f t="shared" si="459"/>
        <v>1341523</v>
      </c>
      <c r="H1068" s="77">
        <v>260368</v>
      </c>
      <c r="I1068" s="79">
        <f t="shared" si="460"/>
        <v>6248832</v>
      </c>
      <c r="J1068" s="77">
        <v>5191.7</v>
      </c>
      <c r="K1068" s="79">
        <f t="shared" si="461"/>
        <v>124600</v>
      </c>
      <c r="L1068" s="77">
        <f t="shared" si="462"/>
        <v>321456.5</v>
      </c>
      <c r="M1068" s="79">
        <f t="shared" si="463"/>
        <v>7714955</v>
      </c>
      <c r="N1068" s="67" t="s">
        <v>6</v>
      </c>
      <c r="O1068" s="73"/>
      <c r="P1068" s="74"/>
      <c r="Q1068" s="67" t="s">
        <v>6</v>
      </c>
      <c r="R1068" s="67" t="s">
        <v>6</v>
      </c>
    </row>
    <row r="1069" spans="2:18" ht="18.95" hidden="1" customHeight="1">
      <c r="B1069" s="66" t="s">
        <v>1220</v>
      </c>
      <c r="C1069" s="66" t="s">
        <v>1218</v>
      </c>
      <c r="D1069" s="67" t="s">
        <v>10</v>
      </c>
      <c r="E1069" s="68">
        <v>1</v>
      </c>
      <c r="F1069" s="77">
        <v>4531.5</v>
      </c>
      <c r="G1069" s="79">
        <f t="shared" si="459"/>
        <v>4531</v>
      </c>
      <c r="H1069" s="77">
        <v>265212.79999999999</v>
      </c>
      <c r="I1069" s="79">
        <f t="shared" si="460"/>
        <v>265212</v>
      </c>
      <c r="J1069" s="77">
        <v>36801.599999999999</v>
      </c>
      <c r="K1069" s="79">
        <f t="shared" si="461"/>
        <v>36801</v>
      </c>
      <c r="L1069" s="77">
        <f t="shared" si="462"/>
        <v>306545.89999999997</v>
      </c>
      <c r="M1069" s="79">
        <f t="shared" si="463"/>
        <v>306544</v>
      </c>
      <c r="N1069" s="67" t="s">
        <v>6</v>
      </c>
      <c r="O1069" s="73"/>
      <c r="P1069" s="74"/>
      <c r="Q1069" s="67" t="s">
        <v>6</v>
      </c>
      <c r="R1069" s="67" t="s">
        <v>6</v>
      </c>
    </row>
    <row r="1070" spans="2:18" ht="18.95" hidden="1" customHeight="1">
      <c r="B1070" s="66" t="s">
        <v>1224</v>
      </c>
      <c r="C1070" s="66" t="s">
        <v>1225</v>
      </c>
      <c r="D1070" s="67" t="s">
        <v>294</v>
      </c>
      <c r="E1070" s="68">
        <v>50</v>
      </c>
      <c r="F1070" s="77">
        <v>12806.3</v>
      </c>
      <c r="G1070" s="79">
        <f t="shared" si="459"/>
        <v>640315</v>
      </c>
      <c r="H1070" s="77">
        <v>29020</v>
      </c>
      <c r="I1070" s="79">
        <f t="shared" si="460"/>
        <v>1451000</v>
      </c>
      <c r="J1070" s="77">
        <v>15817.5</v>
      </c>
      <c r="K1070" s="79">
        <f t="shared" si="461"/>
        <v>790875</v>
      </c>
      <c r="L1070" s="77">
        <f t="shared" si="462"/>
        <v>57643.8</v>
      </c>
      <c r="M1070" s="79">
        <f t="shared" si="463"/>
        <v>2882190</v>
      </c>
      <c r="N1070" s="67" t="s">
        <v>6</v>
      </c>
      <c r="O1070" s="73"/>
      <c r="P1070" s="74"/>
      <c r="Q1070" s="67" t="s">
        <v>6</v>
      </c>
      <c r="R1070" s="67" t="s">
        <v>6</v>
      </c>
    </row>
    <row r="1071" spans="2:18" ht="18.95" hidden="1" customHeight="1">
      <c r="B1071" s="66" t="s">
        <v>1239</v>
      </c>
      <c r="C1071" s="66" t="s">
        <v>6</v>
      </c>
      <c r="D1071" s="67" t="s">
        <v>6</v>
      </c>
      <c r="E1071" s="68">
        <v>0</v>
      </c>
      <c r="F1071" s="77">
        <v>0</v>
      </c>
      <c r="G1071" s="78">
        <v>0</v>
      </c>
      <c r="H1071" s="77">
        <v>0</v>
      </c>
      <c r="I1071" s="78">
        <v>0</v>
      </c>
      <c r="J1071" s="77">
        <v>0</v>
      </c>
      <c r="K1071" s="78">
        <v>0</v>
      </c>
      <c r="L1071" s="77">
        <v>0</v>
      </c>
      <c r="M1071" s="78">
        <v>0</v>
      </c>
      <c r="N1071" s="67" t="s">
        <v>794</v>
      </c>
      <c r="O1071" s="73"/>
      <c r="P1071" s="74"/>
      <c r="Q1071" s="67" t="s">
        <v>6</v>
      </c>
      <c r="R1071" s="67" t="s">
        <v>6</v>
      </c>
    </row>
    <row r="1072" spans="2:18" ht="18.95" hidden="1" customHeight="1">
      <c r="B1072" s="66" t="s">
        <v>1194</v>
      </c>
      <c r="C1072" s="66" t="s">
        <v>1195</v>
      </c>
      <c r="D1072" s="67" t="s">
        <v>793</v>
      </c>
      <c r="E1072" s="68">
        <v>8</v>
      </c>
      <c r="F1072" s="77">
        <v>16676.900000000001</v>
      </c>
      <c r="G1072" s="79">
        <f>TRUNC($E1072*F1072)</f>
        <v>133415</v>
      </c>
      <c r="H1072" s="77">
        <v>27207.200000000001</v>
      </c>
      <c r="I1072" s="79">
        <f>TRUNC($E1072*H1072)</f>
        <v>217657</v>
      </c>
      <c r="J1072" s="77">
        <v>0</v>
      </c>
      <c r="K1072" s="79">
        <f>TRUNC($E1072*J1072)</f>
        <v>0</v>
      </c>
      <c r="L1072" s="77">
        <f>F1072+H1072+J1072</f>
        <v>43884.100000000006</v>
      </c>
      <c r="M1072" s="79">
        <f t="shared" ref="M1072:M1073" si="464">G1072+I1072+K1072</f>
        <v>351072</v>
      </c>
      <c r="N1072" s="67" t="s">
        <v>6</v>
      </c>
      <c r="O1072" s="73"/>
      <c r="P1072" s="74"/>
      <c r="Q1072" s="67" t="s">
        <v>1196</v>
      </c>
      <c r="R1072" s="67" t="s">
        <v>6</v>
      </c>
    </row>
    <row r="1073" spans="2:18" ht="18.95" hidden="1" customHeight="1">
      <c r="B1073" s="66" t="s">
        <v>1240</v>
      </c>
      <c r="C1073" s="66" t="s">
        <v>1241</v>
      </c>
      <c r="D1073" s="67" t="s">
        <v>1242</v>
      </c>
      <c r="E1073" s="68">
        <v>13</v>
      </c>
      <c r="F1073" s="77">
        <v>1129.7</v>
      </c>
      <c r="G1073" s="79">
        <f>TRUNC($E1073*F1073)</f>
        <v>14686</v>
      </c>
      <c r="H1073" s="77">
        <v>14660</v>
      </c>
      <c r="I1073" s="79">
        <f>TRUNC($E1073*H1073)</f>
        <v>190580</v>
      </c>
      <c r="J1073" s="77">
        <v>0</v>
      </c>
      <c r="K1073" s="79">
        <f>TRUNC($E1073*J1073)</f>
        <v>0</v>
      </c>
      <c r="L1073" s="77">
        <f>F1073+H1073+J1073</f>
        <v>15789.7</v>
      </c>
      <c r="M1073" s="79">
        <f t="shared" si="464"/>
        <v>205266</v>
      </c>
      <c r="N1073" s="67" t="s">
        <v>6</v>
      </c>
      <c r="O1073" s="73"/>
      <c r="P1073" s="74"/>
      <c r="Q1073" s="67" t="s">
        <v>6</v>
      </c>
      <c r="R1073" s="67" t="s">
        <v>6</v>
      </c>
    </row>
    <row r="1074" spans="2:18" ht="18.95" hidden="1" customHeight="1">
      <c r="B1074" s="66" t="s">
        <v>1315</v>
      </c>
      <c r="C1074" s="66" t="s">
        <v>6</v>
      </c>
      <c r="D1074" s="67" t="s">
        <v>6</v>
      </c>
      <c r="E1074" s="68">
        <v>0</v>
      </c>
      <c r="F1074" s="77">
        <v>0</v>
      </c>
      <c r="G1074" s="78">
        <v>0</v>
      </c>
      <c r="H1074" s="77">
        <v>0</v>
      </c>
      <c r="I1074" s="78">
        <v>0</v>
      </c>
      <c r="J1074" s="77">
        <v>0</v>
      </c>
      <c r="K1074" s="78">
        <v>0</v>
      </c>
      <c r="L1074" s="77">
        <v>0</v>
      </c>
      <c r="M1074" s="78">
        <v>0</v>
      </c>
      <c r="N1074" s="67" t="s">
        <v>794</v>
      </c>
      <c r="O1074" s="73"/>
      <c r="P1074" s="74"/>
      <c r="Q1074" s="67" t="s">
        <v>6</v>
      </c>
      <c r="R1074" s="67" t="s">
        <v>6</v>
      </c>
    </row>
    <row r="1075" spans="2:18" ht="18.95" hidden="1" customHeight="1">
      <c r="B1075" s="66" t="s">
        <v>1246</v>
      </c>
      <c r="C1075" s="66" t="s">
        <v>1247</v>
      </c>
      <c r="D1075" s="67" t="s">
        <v>293</v>
      </c>
      <c r="E1075" s="68">
        <v>25314</v>
      </c>
      <c r="F1075" s="77">
        <v>0</v>
      </c>
      <c r="G1075" s="79">
        <f>TRUNC($E1075*F1075)</f>
        <v>0</v>
      </c>
      <c r="H1075" s="77">
        <v>0</v>
      </c>
      <c r="I1075" s="79">
        <f>TRUNC($E1075*H1075)</f>
        <v>0</v>
      </c>
      <c r="J1075" s="77">
        <v>528.20000000000005</v>
      </c>
      <c r="K1075" s="79">
        <f>TRUNC($E1075*J1075)</f>
        <v>13370854</v>
      </c>
      <c r="L1075" s="77">
        <f>F1075+H1075+J1075</f>
        <v>528.20000000000005</v>
      </c>
      <c r="M1075" s="79">
        <f t="shared" ref="M1075:M1079" si="465">G1075+I1075+K1075</f>
        <v>13370854</v>
      </c>
      <c r="N1075" s="67" t="s">
        <v>6</v>
      </c>
      <c r="O1075" s="73"/>
      <c r="P1075" s="74"/>
      <c r="Q1075" s="67" t="s">
        <v>6</v>
      </c>
      <c r="R1075" s="67" t="s">
        <v>6</v>
      </c>
    </row>
    <row r="1076" spans="2:18" ht="18.95" hidden="1" customHeight="1">
      <c r="B1076" s="66" t="s">
        <v>1248</v>
      </c>
      <c r="C1076" s="66" t="s">
        <v>1249</v>
      </c>
      <c r="D1076" s="67" t="s">
        <v>1172</v>
      </c>
      <c r="E1076" s="68">
        <v>60</v>
      </c>
      <c r="F1076" s="77">
        <v>0</v>
      </c>
      <c r="G1076" s="79">
        <f>TRUNC($E1076*F1076)</f>
        <v>0</v>
      </c>
      <c r="H1076" s="77">
        <v>0</v>
      </c>
      <c r="I1076" s="79">
        <f>TRUNC($E1076*H1076)</f>
        <v>0</v>
      </c>
      <c r="J1076" s="77">
        <v>40890.699999999997</v>
      </c>
      <c r="K1076" s="79">
        <f>TRUNC($E1076*J1076)</f>
        <v>2453442</v>
      </c>
      <c r="L1076" s="77">
        <f>F1076+H1076+J1076</f>
        <v>40890.699999999997</v>
      </c>
      <c r="M1076" s="79">
        <f t="shared" si="465"/>
        <v>2453442</v>
      </c>
      <c r="N1076" s="67" t="s">
        <v>6</v>
      </c>
      <c r="O1076" s="73"/>
      <c r="P1076" s="74"/>
      <c r="Q1076" s="67" t="s">
        <v>6</v>
      </c>
      <c r="R1076" s="67" t="s">
        <v>6</v>
      </c>
    </row>
    <row r="1077" spans="2:18" ht="18.95" hidden="1" customHeight="1">
      <c r="B1077" s="66" t="s">
        <v>1266</v>
      </c>
      <c r="C1077" s="66" t="s">
        <v>1267</v>
      </c>
      <c r="D1077" s="67" t="s">
        <v>295</v>
      </c>
      <c r="E1077" s="68">
        <v>30</v>
      </c>
      <c r="F1077" s="77">
        <v>6327.8</v>
      </c>
      <c r="G1077" s="79">
        <f>TRUNC($E1077*F1077)</f>
        <v>189834</v>
      </c>
      <c r="H1077" s="77">
        <v>8250.4</v>
      </c>
      <c r="I1077" s="79">
        <f>TRUNC($E1077*H1077)</f>
        <v>247512</v>
      </c>
      <c r="J1077" s="77">
        <v>5097.3</v>
      </c>
      <c r="K1077" s="79">
        <f>TRUNC($E1077*J1077)</f>
        <v>152919</v>
      </c>
      <c r="L1077" s="77">
        <f>F1077+H1077+J1077</f>
        <v>19675.5</v>
      </c>
      <c r="M1077" s="79">
        <f t="shared" si="465"/>
        <v>590265</v>
      </c>
      <c r="N1077" s="67" t="s">
        <v>6</v>
      </c>
      <c r="O1077" s="73"/>
      <c r="P1077" s="74"/>
      <c r="Q1077" s="67" t="s">
        <v>6</v>
      </c>
      <c r="R1077" s="67" t="s">
        <v>6</v>
      </c>
    </row>
    <row r="1078" spans="2:18" ht="18.95" hidden="1" customHeight="1">
      <c r="B1078" s="66" t="s">
        <v>1250</v>
      </c>
      <c r="C1078" s="66" t="s">
        <v>1251</v>
      </c>
      <c r="D1078" s="67" t="s">
        <v>295</v>
      </c>
      <c r="E1078" s="68">
        <v>27</v>
      </c>
      <c r="F1078" s="77">
        <v>24555.200000000001</v>
      </c>
      <c r="G1078" s="79">
        <f>TRUNC($E1078*F1078)</f>
        <v>662990</v>
      </c>
      <c r="H1078" s="77">
        <v>127932.8</v>
      </c>
      <c r="I1078" s="79">
        <f>TRUNC($E1078*H1078)</f>
        <v>3454185</v>
      </c>
      <c r="J1078" s="77">
        <v>0</v>
      </c>
      <c r="K1078" s="79">
        <f>TRUNC($E1078*J1078)</f>
        <v>0</v>
      </c>
      <c r="L1078" s="77">
        <f>F1078+H1078+J1078</f>
        <v>152488</v>
      </c>
      <c r="M1078" s="79">
        <f t="shared" si="465"/>
        <v>4117175</v>
      </c>
      <c r="N1078" s="67" t="s">
        <v>6</v>
      </c>
      <c r="O1078" s="73"/>
      <c r="P1078" s="74"/>
      <c r="Q1078" s="67" t="s">
        <v>6</v>
      </c>
      <c r="R1078" s="67" t="s">
        <v>6</v>
      </c>
    </row>
    <row r="1079" spans="2:18" ht="18.95" hidden="1" customHeight="1">
      <c r="B1079" s="66" t="s">
        <v>1252</v>
      </c>
      <c r="C1079" s="66" t="s">
        <v>1253</v>
      </c>
      <c r="D1079" s="67" t="s">
        <v>1254</v>
      </c>
      <c r="E1079" s="68">
        <v>360</v>
      </c>
      <c r="F1079" s="77">
        <v>2131.5</v>
      </c>
      <c r="G1079" s="79">
        <f>TRUNC($E1079*F1079)</f>
        <v>767340</v>
      </c>
      <c r="H1079" s="77">
        <v>3310.4</v>
      </c>
      <c r="I1079" s="79">
        <f>TRUNC($E1079*H1079)</f>
        <v>1191744</v>
      </c>
      <c r="J1079" s="77">
        <v>609.6</v>
      </c>
      <c r="K1079" s="79">
        <f>TRUNC($E1079*J1079)</f>
        <v>219456</v>
      </c>
      <c r="L1079" s="77">
        <f>F1079+H1079+J1079</f>
        <v>6051.5</v>
      </c>
      <c r="M1079" s="79">
        <f t="shared" si="465"/>
        <v>2178540</v>
      </c>
      <c r="N1079" s="67" t="s">
        <v>6</v>
      </c>
      <c r="O1079" s="73"/>
      <c r="P1079" s="74"/>
      <c r="Q1079" s="67" t="s">
        <v>6</v>
      </c>
      <c r="R1079" s="67" t="s">
        <v>6</v>
      </c>
    </row>
    <row r="1080" spans="2:18" ht="18.95" hidden="1" customHeight="1">
      <c r="B1080" s="66" t="s">
        <v>6</v>
      </c>
      <c r="C1080" s="66" t="s">
        <v>6</v>
      </c>
      <c r="D1080" s="67" t="s">
        <v>6</v>
      </c>
      <c r="E1080" s="68">
        <v>0</v>
      </c>
      <c r="F1080" s="77">
        <v>0</v>
      </c>
      <c r="G1080" s="78">
        <v>0</v>
      </c>
      <c r="H1080" s="77">
        <v>0</v>
      </c>
      <c r="I1080" s="78">
        <v>0</v>
      </c>
      <c r="J1080" s="77">
        <v>0</v>
      </c>
      <c r="K1080" s="78">
        <v>0</v>
      </c>
      <c r="L1080" s="77">
        <v>0</v>
      </c>
      <c r="M1080" s="78">
        <v>0</v>
      </c>
      <c r="N1080" s="67" t="s">
        <v>794</v>
      </c>
      <c r="O1080" s="73"/>
      <c r="P1080" s="74"/>
      <c r="Q1080" s="67" t="s">
        <v>6</v>
      </c>
      <c r="R1080" s="67" t="s">
        <v>6</v>
      </c>
    </row>
    <row r="1081" spans="2:18" s="80" customFormat="1" ht="18.95" hidden="1" customHeight="1">
      <c r="B1081" s="81" t="s">
        <v>1499</v>
      </c>
      <c r="C1081" s="81" t="s">
        <v>6</v>
      </c>
      <c r="D1081" s="82" t="s">
        <v>6</v>
      </c>
      <c r="E1081" s="83">
        <v>0</v>
      </c>
      <c r="F1081" s="84">
        <v>0</v>
      </c>
      <c r="G1081" s="85">
        <f>SUM(G1083:G1102)</f>
        <v>14592824</v>
      </c>
      <c r="H1081" s="84">
        <v>0</v>
      </c>
      <c r="I1081" s="85">
        <f t="shared" ref="I1081:M1081" si="466">SUM(I1083:I1102)</f>
        <v>35308724</v>
      </c>
      <c r="J1081" s="84">
        <v>0</v>
      </c>
      <c r="K1081" s="85">
        <f t="shared" si="466"/>
        <v>14487547</v>
      </c>
      <c r="L1081" s="84">
        <v>0</v>
      </c>
      <c r="M1081" s="85">
        <f t="shared" si="466"/>
        <v>64389095</v>
      </c>
      <c r="N1081" s="82" t="s">
        <v>694</v>
      </c>
      <c r="O1081" s="86"/>
      <c r="P1081" s="87"/>
      <c r="Q1081" s="82" t="s">
        <v>6</v>
      </c>
      <c r="R1081" s="82" t="s">
        <v>6</v>
      </c>
    </row>
    <row r="1082" spans="2:18" ht="18.95" hidden="1" customHeight="1">
      <c r="B1082" s="66" t="s">
        <v>1283</v>
      </c>
      <c r="C1082" s="66" t="s">
        <v>6</v>
      </c>
      <c r="D1082" s="67" t="s">
        <v>6</v>
      </c>
      <c r="E1082" s="68">
        <v>0</v>
      </c>
      <c r="F1082" s="77">
        <v>0</v>
      </c>
      <c r="G1082" s="78">
        <v>0</v>
      </c>
      <c r="H1082" s="77">
        <v>0</v>
      </c>
      <c r="I1082" s="78">
        <v>0</v>
      </c>
      <c r="J1082" s="77">
        <v>0</v>
      </c>
      <c r="K1082" s="78">
        <v>0</v>
      </c>
      <c r="L1082" s="77">
        <v>0</v>
      </c>
      <c r="M1082" s="78">
        <v>0</v>
      </c>
      <c r="N1082" s="67" t="s">
        <v>1256</v>
      </c>
      <c r="O1082" s="73"/>
      <c r="P1082" s="74"/>
      <c r="Q1082" s="67" t="s">
        <v>6</v>
      </c>
      <c r="R1082" s="67" t="s">
        <v>6</v>
      </c>
    </row>
    <row r="1083" spans="2:18" ht="18.95" hidden="1" customHeight="1">
      <c r="B1083" s="66" t="s">
        <v>1191</v>
      </c>
      <c r="C1083" s="66" t="s">
        <v>1192</v>
      </c>
      <c r="D1083" s="67" t="s">
        <v>1172</v>
      </c>
      <c r="E1083" s="68">
        <v>24</v>
      </c>
      <c r="F1083" s="77">
        <v>405.8</v>
      </c>
      <c r="G1083" s="79">
        <f t="shared" ref="G1083:G1088" si="467">TRUNC($E1083*F1083)</f>
        <v>9739</v>
      </c>
      <c r="H1083" s="77">
        <v>13113.6</v>
      </c>
      <c r="I1083" s="79">
        <f t="shared" ref="I1083:I1088" si="468">TRUNC($E1083*H1083)</f>
        <v>314726</v>
      </c>
      <c r="J1083" s="77">
        <v>0</v>
      </c>
      <c r="K1083" s="79">
        <f t="shared" ref="K1083:K1088" si="469">TRUNC($E1083*J1083)</f>
        <v>0</v>
      </c>
      <c r="L1083" s="77">
        <f t="shared" ref="L1083:L1088" si="470">F1083+H1083+J1083</f>
        <v>13519.4</v>
      </c>
      <c r="M1083" s="79">
        <f t="shared" ref="M1083:M1088" si="471">G1083+I1083+K1083</f>
        <v>324465</v>
      </c>
      <c r="N1083" s="67" t="s">
        <v>6</v>
      </c>
      <c r="O1083" s="73"/>
      <c r="P1083" s="74"/>
      <c r="Q1083" s="67" t="s">
        <v>1193</v>
      </c>
      <c r="R1083" s="67" t="s">
        <v>6</v>
      </c>
    </row>
    <row r="1084" spans="2:18" ht="18.95" hidden="1" customHeight="1">
      <c r="B1084" s="66" t="s">
        <v>1194</v>
      </c>
      <c r="C1084" s="66" t="s">
        <v>1195</v>
      </c>
      <c r="D1084" s="67" t="s">
        <v>793</v>
      </c>
      <c r="E1084" s="68">
        <v>9</v>
      </c>
      <c r="F1084" s="77">
        <v>16676.900000000001</v>
      </c>
      <c r="G1084" s="79">
        <f t="shared" si="467"/>
        <v>150092</v>
      </c>
      <c r="H1084" s="77">
        <v>27207.200000000001</v>
      </c>
      <c r="I1084" s="79">
        <f t="shared" si="468"/>
        <v>244864</v>
      </c>
      <c r="J1084" s="77">
        <v>0</v>
      </c>
      <c r="K1084" s="79">
        <f t="shared" si="469"/>
        <v>0</v>
      </c>
      <c r="L1084" s="77">
        <f t="shared" si="470"/>
        <v>43884.100000000006</v>
      </c>
      <c r="M1084" s="79">
        <f t="shared" si="471"/>
        <v>394956</v>
      </c>
      <c r="N1084" s="67" t="s">
        <v>6</v>
      </c>
      <c r="O1084" s="73"/>
      <c r="P1084" s="74"/>
      <c r="Q1084" s="67" t="s">
        <v>1196</v>
      </c>
      <c r="R1084" s="67" t="s">
        <v>6</v>
      </c>
    </row>
    <row r="1085" spans="2:18" ht="18.95" hidden="1" customHeight="1">
      <c r="B1085" s="66" t="s">
        <v>1197</v>
      </c>
      <c r="C1085" s="66" t="s">
        <v>1192</v>
      </c>
      <c r="D1085" s="67" t="s">
        <v>1172</v>
      </c>
      <c r="E1085" s="68">
        <v>35</v>
      </c>
      <c r="F1085" s="77">
        <v>834.5</v>
      </c>
      <c r="G1085" s="79">
        <f t="shared" si="467"/>
        <v>29207</v>
      </c>
      <c r="H1085" s="77">
        <v>2563.3000000000002</v>
      </c>
      <c r="I1085" s="79">
        <f t="shared" si="468"/>
        <v>89715</v>
      </c>
      <c r="J1085" s="77">
        <v>1022</v>
      </c>
      <c r="K1085" s="79">
        <f t="shared" si="469"/>
        <v>35770</v>
      </c>
      <c r="L1085" s="77">
        <f t="shared" si="470"/>
        <v>4419.8</v>
      </c>
      <c r="M1085" s="79">
        <f t="shared" si="471"/>
        <v>154692</v>
      </c>
      <c r="N1085" s="67" t="s">
        <v>6</v>
      </c>
      <c r="O1085" s="73"/>
      <c r="P1085" s="74"/>
      <c r="Q1085" s="67" t="s">
        <v>1198</v>
      </c>
      <c r="R1085" s="67" t="s">
        <v>6</v>
      </c>
    </row>
    <row r="1086" spans="2:18" ht="18.95" hidden="1" customHeight="1">
      <c r="B1086" s="66" t="s">
        <v>1199</v>
      </c>
      <c r="C1086" s="66" t="s">
        <v>1200</v>
      </c>
      <c r="D1086" s="67" t="s">
        <v>793</v>
      </c>
      <c r="E1086" s="68">
        <v>121</v>
      </c>
      <c r="F1086" s="77">
        <v>2042.5</v>
      </c>
      <c r="G1086" s="79">
        <f t="shared" si="467"/>
        <v>247142</v>
      </c>
      <c r="H1086" s="77">
        <v>0</v>
      </c>
      <c r="I1086" s="79">
        <f t="shared" si="468"/>
        <v>0</v>
      </c>
      <c r="J1086" s="77">
        <v>0</v>
      </c>
      <c r="K1086" s="79">
        <f t="shared" si="469"/>
        <v>0</v>
      </c>
      <c r="L1086" s="77">
        <f t="shared" si="470"/>
        <v>2042.5</v>
      </c>
      <c r="M1086" s="79">
        <f t="shared" si="471"/>
        <v>247142</v>
      </c>
      <c r="N1086" s="67" t="s">
        <v>6</v>
      </c>
      <c r="O1086" s="73"/>
      <c r="P1086" s="74"/>
      <c r="Q1086" s="67" t="s">
        <v>6</v>
      </c>
      <c r="R1086" s="67" t="s">
        <v>6</v>
      </c>
    </row>
    <row r="1087" spans="2:18" ht="18.95" hidden="1" customHeight="1">
      <c r="B1087" s="66" t="s">
        <v>1201</v>
      </c>
      <c r="C1087" s="66" t="s">
        <v>1202</v>
      </c>
      <c r="D1087" s="67" t="s">
        <v>793</v>
      </c>
      <c r="E1087" s="68">
        <v>121</v>
      </c>
      <c r="F1087" s="77">
        <v>545.9</v>
      </c>
      <c r="G1087" s="79">
        <f t="shared" si="467"/>
        <v>66053</v>
      </c>
      <c r="H1087" s="77">
        <v>0</v>
      </c>
      <c r="I1087" s="79">
        <f t="shared" si="468"/>
        <v>0</v>
      </c>
      <c r="J1087" s="77">
        <v>0</v>
      </c>
      <c r="K1087" s="79">
        <f t="shared" si="469"/>
        <v>0</v>
      </c>
      <c r="L1087" s="77">
        <f t="shared" si="470"/>
        <v>545.9</v>
      </c>
      <c r="M1087" s="79">
        <f t="shared" si="471"/>
        <v>66053</v>
      </c>
      <c r="N1087" s="67" t="s">
        <v>6</v>
      </c>
      <c r="O1087" s="73"/>
      <c r="P1087" s="74"/>
      <c r="Q1087" s="67" t="s">
        <v>6</v>
      </c>
      <c r="R1087" s="67" t="s">
        <v>6</v>
      </c>
    </row>
    <row r="1088" spans="2:18" ht="18.95" hidden="1" customHeight="1">
      <c r="B1088" s="66" t="s">
        <v>1203</v>
      </c>
      <c r="C1088" s="66" t="s">
        <v>1204</v>
      </c>
      <c r="D1088" s="67" t="s">
        <v>294</v>
      </c>
      <c r="E1088" s="68">
        <v>22</v>
      </c>
      <c r="F1088" s="77">
        <v>670.3</v>
      </c>
      <c r="G1088" s="79">
        <f t="shared" si="467"/>
        <v>14746</v>
      </c>
      <c r="H1088" s="77">
        <v>2350.4</v>
      </c>
      <c r="I1088" s="79">
        <f t="shared" si="468"/>
        <v>51708</v>
      </c>
      <c r="J1088" s="77">
        <v>25.8</v>
      </c>
      <c r="K1088" s="79">
        <f t="shared" si="469"/>
        <v>567</v>
      </c>
      <c r="L1088" s="77">
        <f t="shared" si="470"/>
        <v>3046.5</v>
      </c>
      <c r="M1088" s="79">
        <f t="shared" si="471"/>
        <v>67021</v>
      </c>
      <c r="N1088" s="67" t="s">
        <v>6</v>
      </c>
      <c r="O1088" s="73"/>
      <c r="P1088" s="74"/>
      <c r="Q1088" s="67" t="s">
        <v>6</v>
      </c>
      <c r="R1088" s="67" t="s">
        <v>6</v>
      </c>
    </row>
    <row r="1089" spans="2:18" ht="18.95" hidden="1" customHeight="1">
      <c r="B1089" s="66" t="s">
        <v>1284</v>
      </c>
      <c r="C1089" s="66" t="s">
        <v>6</v>
      </c>
      <c r="D1089" s="67" t="s">
        <v>6</v>
      </c>
      <c r="E1089" s="68">
        <v>0</v>
      </c>
      <c r="F1089" s="77">
        <v>0</v>
      </c>
      <c r="G1089" s="78">
        <v>0</v>
      </c>
      <c r="H1089" s="77">
        <v>0</v>
      </c>
      <c r="I1089" s="78">
        <v>0</v>
      </c>
      <c r="J1089" s="77">
        <v>0</v>
      </c>
      <c r="K1089" s="78">
        <v>0</v>
      </c>
      <c r="L1089" s="77">
        <v>0</v>
      </c>
      <c r="M1089" s="78">
        <v>0</v>
      </c>
      <c r="N1089" s="67" t="s">
        <v>1256</v>
      </c>
      <c r="O1089" s="73"/>
      <c r="P1089" s="74"/>
      <c r="Q1089" s="67" t="s">
        <v>6</v>
      </c>
      <c r="R1089" s="67" t="s">
        <v>6</v>
      </c>
    </row>
    <row r="1090" spans="2:18" ht="18.95" hidden="1" customHeight="1">
      <c r="B1090" s="66" t="s">
        <v>1206</v>
      </c>
      <c r="C1090" s="66" t="s">
        <v>6</v>
      </c>
      <c r="D1090" s="67" t="s">
        <v>6</v>
      </c>
      <c r="E1090" s="68">
        <v>0</v>
      </c>
      <c r="F1090" s="77">
        <v>0</v>
      </c>
      <c r="G1090" s="78">
        <v>0</v>
      </c>
      <c r="H1090" s="77">
        <v>0</v>
      </c>
      <c r="I1090" s="78">
        <v>0</v>
      </c>
      <c r="J1090" s="77">
        <v>0</v>
      </c>
      <c r="K1090" s="78">
        <v>0</v>
      </c>
      <c r="L1090" s="77">
        <v>0</v>
      </c>
      <c r="M1090" s="78">
        <v>0</v>
      </c>
      <c r="N1090" s="67" t="s">
        <v>794</v>
      </c>
      <c r="O1090" s="73"/>
      <c r="P1090" s="74"/>
      <c r="Q1090" s="67" t="s">
        <v>6</v>
      </c>
      <c r="R1090" s="67" t="s">
        <v>6</v>
      </c>
    </row>
    <row r="1091" spans="2:18" ht="18.95" hidden="1" customHeight="1">
      <c r="B1091" s="66" t="s">
        <v>1207</v>
      </c>
      <c r="C1091" s="66" t="s">
        <v>1208</v>
      </c>
      <c r="D1091" s="67" t="s">
        <v>10</v>
      </c>
      <c r="E1091" s="68">
        <v>1</v>
      </c>
      <c r="F1091" s="77">
        <v>285344.3</v>
      </c>
      <c r="G1091" s="79">
        <f t="shared" ref="G1091:G1099" si="472">TRUNC($E1091*F1091)</f>
        <v>285344</v>
      </c>
      <c r="H1091" s="77">
        <v>3674649.6</v>
      </c>
      <c r="I1091" s="79">
        <f t="shared" ref="I1091:I1099" si="473">TRUNC($E1091*H1091)</f>
        <v>3674649</v>
      </c>
      <c r="J1091" s="77">
        <v>1585265</v>
      </c>
      <c r="K1091" s="79">
        <f t="shared" ref="K1091:K1099" si="474">TRUNC($E1091*J1091)</f>
        <v>1585265</v>
      </c>
      <c r="L1091" s="77">
        <f t="shared" ref="L1091:L1099" si="475">F1091+H1091+J1091</f>
        <v>5545258.9000000004</v>
      </c>
      <c r="M1091" s="79">
        <f t="shared" ref="M1091:M1099" si="476">G1091+I1091+K1091</f>
        <v>5545258</v>
      </c>
      <c r="N1091" s="67" t="s">
        <v>6</v>
      </c>
      <c r="O1091" s="73"/>
      <c r="P1091" s="74"/>
      <c r="Q1091" s="67" t="s">
        <v>6</v>
      </c>
      <c r="R1091" s="67" t="s">
        <v>6</v>
      </c>
    </row>
    <row r="1092" spans="2:18" ht="18.95" hidden="1" customHeight="1">
      <c r="B1092" s="66" t="s">
        <v>1207</v>
      </c>
      <c r="C1092" s="66" t="s">
        <v>1209</v>
      </c>
      <c r="D1092" s="67" t="s">
        <v>10</v>
      </c>
      <c r="E1092" s="68">
        <v>1</v>
      </c>
      <c r="F1092" s="77">
        <v>203817.4</v>
      </c>
      <c r="G1092" s="79">
        <f t="shared" si="472"/>
        <v>203817</v>
      </c>
      <c r="H1092" s="77">
        <v>2624749.6</v>
      </c>
      <c r="I1092" s="79">
        <f t="shared" si="473"/>
        <v>2624749</v>
      </c>
      <c r="J1092" s="77">
        <v>1132332.3</v>
      </c>
      <c r="K1092" s="79">
        <f t="shared" si="474"/>
        <v>1132332</v>
      </c>
      <c r="L1092" s="77">
        <f t="shared" si="475"/>
        <v>3960899.3</v>
      </c>
      <c r="M1092" s="79">
        <f t="shared" si="476"/>
        <v>3960898</v>
      </c>
      <c r="N1092" s="67" t="s">
        <v>6</v>
      </c>
      <c r="O1092" s="73"/>
      <c r="P1092" s="74"/>
      <c r="Q1092" s="67" t="s">
        <v>6</v>
      </c>
      <c r="R1092" s="67" t="s">
        <v>6</v>
      </c>
    </row>
    <row r="1093" spans="2:18" ht="18.95" hidden="1" customHeight="1">
      <c r="B1093" s="66" t="s">
        <v>1210</v>
      </c>
      <c r="C1093" s="66" t="s">
        <v>1211</v>
      </c>
      <c r="D1093" s="67" t="s">
        <v>294</v>
      </c>
      <c r="E1093" s="68">
        <v>274</v>
      </c>
      <c r="F1093" s="77">
        <v>37766.300000000003</v>
      </c>
      <c r="G1093" s="79">
        <f t="shared" si="472"/>
        <v>10347966</v>
      </c>
      <c r="H1093" s="77">
        <v>61568</v>
      </c>
      <c r="I1093" s="79">
        <f t="shared" si="473"/>
        <v>16869632</v>
      </c>
      <c r="J1093" s="77">
        <v>22534.400000000001</v>
      </c>
      <c r="K1093" s="79">
        <f t="shared" si="474"/>
        <v>6174425</v>
      </c>
      <c r="L1093" s="77">
        <f t="shared" si="475"/>
        <v>121868.70000000001</v>
      </c>
      <c r="M1093" s="79">
        <f t="shared" si="476"/>
        <v>33392023</v>
      </c>
      <c r="N1093" s="67" t="s">
        <v>6</v>
      </c>
      <c r="O1093" s="73"/>
      <c r="P1093" s="74"/>
      <c r="Q1093" s="67" t="s">
        <v>6</v>
      </c>
      <c r="R1093" s="67" t="s">
        <v>6</v>
      </c>
    </row>
    <row r="1094" spans="2:18" ht="18.95" hidden="1" customHeight="1">
      <c r="B1094" s="66" t="s">
        <v>1210</v>
      </c>
      <c r="C1094" s="66" t="s">
        <v>1213</v>
      </c>
      <c r="D1094" s="67" t="s">
        <v>294</v>
      </c>
      <c r="E1094" s="68">
        <v>41</v>
      </c>
      <c r="F1094" s="77">
        <v>25925</v>
      </c>
      <c r="G1094" s="79">
        <f t="shared" si="472"/>
        <v>1062925</v>
      </c>
      <c r="H1094" s="77">
        <v>58275.199999999997</v>
      </c>
      <c r="I1094" s="79">
        <f t="shared" si="473"/>
        <v>2389283</v>
      </c>
      <c r="J1094" s="77">
        <v>13111.7</v>
      </c>
      <c r="K1094" s="79">
        <f t="shared" si="474"/>
        <v>537579</v>
      </c>
      <c r="L1094" s="77">
        <f t="shared" si="475"/>
        <v>97311.9</v>
      </c>
      <c r="M1094" s="79">
        <f t="shared" si="476"/>
        <v>3989787</v>
      </c>
      <c r="N1094" s="67" t="s">
        <v>6</v>
      </c>
      <c r="O1094" s="73"/>
      <c r="P1094" s="74"/>
      <c r="Q1094" s="67" t="s">
        <v>6</v>
      </c>
      <c r="R1094" s="67" t="s">
        <v>6</v>
      </c>
    </row>
    <row r="1095" spans="2:18" ht="18.95" hidden="1" customHeight="1">
      <c r="B1095" s="66" t="s">
        <v>1215</v>
      </c>
      <c r="C1095" s="66" t="s">
        <v>1514</v>
      </c>
      <c r="D1095" s="67" t="s">
        <v>10</v>
      </c>
      <c r="E1095" s="68">
        <v>1</v>
      </c>
      <c r="F1095" s="77">
        <v>221012.5</v>
      </c>
      <c r="G1095" s="79">
        <f t="shared" si="472"/>
        <v>221012</v>
      </c>
      <c r="H1095" s="77">
        <v>1972659.2</v>
      </c>
      <c r="I1095" s="79">
        <f t="shared" si="473"/>
        <v>1972659</v>
      </c>
      <c r="J1095" s="77">
        <v>49834.400000000001</v>
      </c>
      <c r="K1095" s="79">
        <f t="shared" si="474"/>
        <v>49834</v>
      </c>
      <c r="L1095" s="77">
        <f t="shared" si="475"/>
        <v>2243506.1</v>
      </c>
      <c r="M1095" s="79">
        <f t="shared" si="476"/>
        <v>2243505</v>
      </c>
      <c r="N1095" s="67" t="s">
        <v>6</v>
      </c>
      <c r="O1095" s="73"/>
      <c r="P1095" s="74"/>
      <c r="Q1095" s="67" t="s">
        <v>6</v>
      </c>
      <c r="R1095" s="67" t="s">
        <v>6</v>
      </c>
    </row>
    <row r="1096" spans="2:18" ht="18.95" hidden="1" customHeight="1">
      <c r="B1096" s="66" t="s">
        <v>1217</v>
      </c>
      <c r="C1096" s="66" t="s">
        <v>1218</v>
      </c>
      <c r="D1096" s="67" t="s">
        <v>10</v>
      </c>
      <c r="E1096" s="68">
        <v>1</v>
      </c>
      <c r="F1096" s="77">
        <v>4531.5</v>
      </c>
      <c r="G1096" s="79">
        <f t="shared" si="472"/>
        <v>4531</v>
      </c>
      <c r="H1096" s="77">
        <v>265212.79999999999</v>
      </c>
      <c r="I1096" s="79">
        <f t="shared" si="473"/>
        <v>265212</v>
      </c>
      <c r="J1096" s="77">
        <v>36801.599999999999</v>
      </c>
      <c r="K1096" s="79">
        <f t="shared" si="474"/>
        <v>36801</v>
      </c>
      <c r="L1096" s="77">
        <f t="shared" si="475"/>
        <v>306545.89999999997</v>
      </c>
      <c r="M1096" s="79">
        <f t="shared" si="476"/>
        <v>306544</v>
      </c>
      <c r="N1096" s="67" t="s">
        <v>6</v>
      </c>
      <c r="O1096" s="73"/>
      <c r="P1096" s="74"/>
      <c r="Q1096" s="67" t="s">
        <v>6</v>
      </c>
      <c r="R1096" s="67" t="s">
        <v>6</v>
      </c>
    </row>
    <row r="1097" spans="2:18" ht="18.95" hidden="1" customHeight="1">
      <c r="B1097" s="66" t="s">
        <v>1219</v>
      </c>
      <c r="C1097" s="66" t="s">
        <v>6</v>
      </c>
      <c r="D1097" s="67" t="s">
        <v>294</v>
      </c>
      <c r="E1097" s="68">
        <v>14</v>
      </c>
      <c r="F1097" s="77">
        <v>55896.800000000003</v>
      </c>
      <c r="G1097" s="79">
        <f t="shared" si="472"/>
        <v>782555</v>
      </c>
      <c r="H1097" s="77">
        <v>260368</v>
      </c>
      <c r="I1097" s="79">
        <f t="shared" si="473"/>
        <v>3645152</v>
      </c>
      <c r="J1097" s="77">
        <v>5191.7</v>
      </c>
      <c r="K1097" s="79">
        <f t="shared" si="474"/>
        <v>72683</v>
      </c>
      <c r="L1097" s="77">
        <f t="shared" si="475"/>
        <v>321456.5</v>
      </c>
      <c r="M1097" s="79">
        <f t="shared" si="476"/>
        <v>4500390</v>
      </c>
      <c r="N1097" s="67" t="s">
        <v>6</v>
      </c>
      <c r="O1097" s="73"/>
      <c r="P1097" s="74"/>
      <c r="Q1097" s="67" t="s">
        <v>6</v>
      </c>
      <c r="R1097" s="67" t="s">
        <v>6</v>
      </c>
    </row>
    <row r="1098" spans="2:18" ht="18.95" hidden="1" customHeight="1">
      <c r="B1098" s="66" t="s">
        <v>1220</v>
      </c>
      <c r="C1098" s="66" t="s">
        <v>1218</v>
      </c>
      <c r="D1098" s="67" t="s">
        <v>10</v>
      </c>
      <c r="E1098" s="68">
        <v>1</v>
      </c>
      <c r="F1098" s="77">
        <v>4531.5</v>
      </c>
      <c r="G1098" s="79">
        <f t="shared" si="472"/>
        <v>4531</v>
      </c>
      <c r="H1098" s="77">
        <v>265212.79999999999</v>
      </c>
      <c r="I1098" s="79">
        <f t="shared" si="473"/>
        <v>265212</v>
      </c>
      <c r="J1098" s="77">
        <v>36801.599999999999</v>
      </c>
      <c r="K1098" s="79">
        <f t="shared" si="474"/>
        <v>36801</v>
      </c>
      <c r="L1098" s="77">
        <f t="shared" si="475"/>
        <v>306545.89999999997</v>
      </c>
      <c r="M1098" s="79">
        <f t="shared" si="476"/>
        <v>306544</v>
      </c>
      <c r="N1098" s="67" t="s">
        <v>6</v>
      </c>
      <c r="O1098" s="73"/>
      <c r="P1098" s="74"/>
      <c r="Q1098" s="67" t="s">
        <v>6</v>
      </c>
      <c r="R1098" s="67" t="s">
        <v>6</v>
      </c>
    </row>
    <row r="1099" spans="2:18" ht="18.95" hidden="1" customHeight="1">
      <c r="B1099" s="66" t="s">
        <v>1224</v>
      </c>
      <c r="C1099" s="66" t="s">
        <v>1225</v>
      </c>
      <c r="D1099" s="67" t="s">
        <v>294</v>
      </c>
      <c r="E1099" s="68">
        <v>114</v>
      </c>
      <c r="F1099" s="77">
        <v>10203.200000000001</v>
      </c>
      <c r="G1099" s="79">
        <f t="shared" si="472"/>
        <v>1163164</v>
      </c>
      <c r="H1099" s="77">
        <v>25448.799999999999</v>
      </c>
      <c r="I1099" s="79">
        <f t="shared" si="473"/>
        <v>2901163</v>
      </c>
      <c r="J1099" s="77">
        <v>9410.5</v>
      </c>
      <c r="K1099" s="79">
        <f t="shared" si="474"/>
        <v>1072797</v>
      </c>
      <c r="L1099" s="77">
        <f t="shared" si="475"/>
        <v>45062.5</v>
      </c>
      <c r="M1099" s="79">
        <f t="shared" si="476"/>
        <v>5137124</v>
      </c>
      <c r="N1099" s="67" t="s">
        <v>6</v>
      </c>
      <c r="O1099" s="73"/>
      <c r="P1099" s="74"/>
      <c r="Q1099" s="67" t="s">
        <v>6</v>
      </c>
      <c r="R1099" s="67" t="s">
        <v>6</v>
      </c>
    </row>
    <row r="1100" spans="2:18" ht="18.95" hidden="1" customHeight="1">
      <c r="B1100" s="66" t="s">
        <v>1315</v>
      </c>
      <c r="C1100" s="66" t="s">
        <v>6</v>
      </c>
      <c r="D1100" s="67" t="s">
        <v>6</v>
      </c>
      <c r="E1100" s="68">
        <v>0</v>
      </c>
      <c r="F1100" s="77">
        <v>0</v>
      </c>
      <c r="G1100" s="78">
        <v>0</v>
      </c>
      <c r="H1100" s="77">
        <v>0</v>
      </c>
      <c r="I1100" s="78">
        <v>0</v>
      </c>
      <c r="J1100" s="77">
        <v>0</v>
      </c>
      <c r="K1100" s="78">
        <v>0</v>
      </c>
      <c r="L1100" s="77">
        <v>0</v>
      </c>
      <c r="M1100" s="78">
        <v>0</v>
      </c>
      <c r="N1100" s="67" t="s">
        <v>794</v>
      </c>
      <c r="O1100" s="73"/>
      <c r="P1100" s="74"/>
      <c r="Q1100" s="67" t="s">
        <v>6</v>
      </c>
      <c r="R1100" s="67" t="s">
        <v>6</v>
      </c>
    </row>
    <row r="1101" spans="2:18" ht="18.95" hidden="1" customHeight="1">
      <c r="B1101" s="66" t="s">
        <v>1246</v>
      </c>
      <c r="C1101" s="66" t="s">
        <v>1247</v>
      </c>
      <c r="D1101" s="67" t="s">
        <v>293</v>
      </c>
      <c r="E1101" s="68">
        <v>3621</v>
      </c>
      <c r="F1101" s="77">
        <v>0</v>
      </c>
      <c r="G1101" s="79">
        <f>TRUNC($E1101*F1101)</f>
        <v>0</v>
      </c>
      <c r="H1101" s="77">
        <v>0</v>
      </c>
      <c r="I1101" s="79">
        <f>TRUNC($E1101*H1101)</f>
        <v>0</v>
      </c>
      <c r="J1101" s="77">
        <v>528.20000000000005</v>
      </c>
      <c r="K1101" s="79">
        <f>TRUNC($E1101*J1101)</f>
        <v>1912612</v>
      </c>
      <c r="L1101" s="77">
        <f>F1101+H1101+J1101</f>
        <v>528.20000000000005</v>
      </c>
      <c r="M1101" s="79">
        <f t="shared" ref="M1101:M1102" si="477">G1101+I1101+K1101</f>
        <v>1912612</v>
      </c>
      <c r="N1101" s="67" t="s">
        <v>6</v>
      </c>
      <c r="O1101" s="73"/>
      <c r="P1101" s="74"/>
      <c r="Q1101" s="67" t="s">
        <v>6</v>
      </c>
      <c r="R1101" s="67" t="s">
        <v>6</v>
      </c>
    </row>
    <row r="1102" spans="2:18" ht="18.95" hidden="1" customHeight="1">
      <c r="B1102" s="66" t="s">
        <v>1248</v>
      </c>
      <c r="C1102" s="66" t="s">
        <v>1249</v>
      </c>
      <c r="D1102" s="67" t="s">
        <v>1172</v>
      </c>
      <c r="E1102" s="68">
        <v>45</v>
      </c>
      <c r="F1102" s="77">
        <v>0</v>
      </c>
      <c r="G1102" s="79">
        <f>TRUNC($E1102*F1102)</f>
        <v>0</v>
      </c>
      <c r="H1102" s="77">
        <v>0</v>
      </c>
      <c r="I1102" s="79">
        <f>TRUNC($E1102*H1102)</f>
        <v>0</v>
      </c>
      <c r="J1102" s="77">
        <v>40890.699999999997</v>
      </c>
      <c r="K1102" s="79">
        <f>TRUNC($E1102*J1102)</f>
        <v>1840081</v>
      </c>
      <c r="L1102" s="77">
        <f>F1102+H1102+J1102</f>
        <v>40890.699999999997</v>
      </c>
      <c r="M1102" s="79">
        <f t="shared" si="477"/>
        <v>1840081</v>
      </c>
      <c r="N1102" s="67" t="s">
        <v>6</v>
      </c>
      <c r="O1102" s="73"/>
      <c r="P1102" s="74"/>
      <c r="Q1102" s="67" t="s">
        <v>6</v>
      </c>
      <c r="R1102" s="67" t="s">
        <v>6</v>
      </c>
    </row>
    <row r="1103" spans="2:18" ht="18.95" hidden="1" customHeight="1">
      <c r="B1103" s="66" t="s">
        <v>6</v>
      </c>
      <c r="C1103" s="66" t="s">
        <v>6</v>
      </c>
      <c r="D1103" s="67" t="s">
        <v>6</v>
      </c>
      <c r="E1103" s="68">
        <v>0</v>
      </c>
      <c r="F1103" s="77">
        <v>0</v>
      </c>
      <c r="G1103" s="78">
        <v>0</v>
      </c>
      <c r="H1103" s="77">
        <v>0</v>
      </c>
      <c r="I1103" s="78">
        <v>0</v>
      </c>
      <c r="J1103" s="77">
        <v>0</v>
      </c>
      <c r="K1103" s="78">
        <v>0</v>
      </c>
      <c r="L1103" s="77">
        <v>0</v>
      </c>
      <c r="M1103" s="78">
        <v>0</v>
      </c>
      <c r="N1103" s="67" t="s">
        <v>794</v>
      </c>
      <c r="O1103" s="73"/>
      <c r="P1103" s="74"/>
      <c r="Q1103" s="67" t="s">
        <v>6</v>
      </c>
      <c r="R1103" s="67" t="s">
        <v>6</v>
      </c>
    </row>
    <row r="1104" spans="2:18" s="80" customFormat="1" ht="18.95" hidden="1" customHeight="1">
      <c r="B1104" s="81" t="s">
        <v>1524</v>
      </c>
      <c r="C1104" s="81" t="s">
        <v>6</v>
      </c>
      <c r="D1104" s="82" t="s">
        <v>6</v>
      </c>
      <c r="E1104" s="83">
        <v>0</v>
      </c>
      <c r="F1104" s="84">
        <v>0</v>
      </c>
      <c r="G1104" s="85">
        <f>SUM(G1106:G1124)</f>
        <v>14110037</v>
      </c>
      <c r="H1104" s="84">
        <v>0</v>
      </c>
      <c r="I1104" s="85">
        <f t="shared" ref="I1104:M1104" si="478">SUM(I1106:I1124)</f>
        <v>34496396</v>
      </c>
      <c r="J1104" s="84">
        <v>0</v>
      </c>
      <c r="K1104" s="85">
        <f t="shared" si="478"/>
        <v>12107053</v>
      </c>
      <c r="L1104" s="84">
        <v>0</v>
      </c>
      <c r="M1104" s="85">
        <f t="shared" si="478"/>
        <v>60713486</v>
      </c>
      <c r="N1104" s="82" t="s">
        <v>694</v>
      </c>
      <c r="O1104" s="86"/>
      <c r="P1104" s="87"/>
      <c r="Q1104" s="82" t="s">
        <v>6</v>
      </c>
      <c r="R1104" s="82" t="s">
        <v>6</v>
      </c>
    </row>
    <row r="1105" spans="2:18" ht="18.95" hidden="1" customHeight="1">
      <c r="B1105" s="66" t="s">
        <v>1283</v>
      </c>
      <c r="C1105" s="66" t="s">
        <v>6</v>
      </c>
      <c r="D1105" s="67" t="s">
        <v>6</v>
      </c>
      <c r="E1105" s="68">
        <v>0</v>
      </c>
      <c r="F1105" s="77">
        <v>0</v>
      </c>
      <c r="G1105" s="78">
        <v>0</v>
      </c>
      <c r="H1105" s="77">
        <v>0</v>
      </c>
      <c r="I1105" s="78">
        <v>0</v>
      </c>
      <c r="J1105" s="77">
        <v>0</v>
      </c>
      <c r="K1105" s="78">
        <v>0</v>
      </c>
      <c r="L1105" s="77">
        <v>0</v>
      </c>
      <c r="M1105" s="78">
        <v>0</v>
      </c>
      <c r="N1105" s="67" t="s">
        <v>1256</v>
      </c>
      <c r="O1105" s="73"/>
      <c r="P1105" s="74"/>
      <c r="Q1105" s="67" t="s">
        <v>6</v>
      </c>
      <c r="R1105" s="67" t="s">
        <v>6</v>
      </c>
    </row>
    <row r="1106" spans="2:18" ht="18.95" hidden="1" customHeight="1">
      <c r="B1106" s="66" t="s">
        <v>1191</v>
      </c>
      <c r="C1106" s="66" t="s">
        <v>1192</v>
      </c>
      <c r="D1106" s="67" t="s">
        <v>1172</v>
      </c>
      <c r="E1106" s="68">
        <v>21</v>
      </c>
      <c r="F1106" s="77">
        <v>405.8</v>
      </c>
      <c r="G1106" s="79">
        <f t="shared" ref="G1106:G1111" si="479">TRUNC($E1106*F1106)</f>
        <v>8521</v>
      </c>
      <c r="H1106" s="77">
        <v>13113.6</v>
      </c>
      <c r="I1106" s="79">
        <f t="shared" ref="I1106:I1111" si="480">TRUNC($E1106*H1106)</f>
        <v>275385</v>
      </c>
      <c r="J1106" s="77">
        <v>0</v>
      </c>
      <c r="K1106" s="79">
        <f t="shared" ref="K1106:K1111" si="481">TRUNC($E1106*J1106)</f>
        <v>0</v>
      </c>
      <c r="L1106" s="77">
        <f t="shared" ref="L1106:L1111" si="482">F1106+H1106+J1106</f>
        <v>13519.4</v>
      </c>
      <c r="M1106" s="79">
        <f t="shared" ref="M1106:M1111" si="483">G1106+I1106+K1106</f>
        <v>283906</v>
      </c>
      <c r="N1106" s="67" t="s">
        <v>6</v>
      </c>
      <c r="O1106" s="73"/>
      <c r="P1106" s="74"/>
      <c r="Q1106" s="67" t="s">
        <v>1193</v>
      </c>
      <c r="R1106" s="67" t="s">
        <v>6</v>
      </c>
    </row>
    <row r="1107" spans="2:18" ht="18.95" hidden="1" customHeight="1">
      <c r="B1107" s="66" t="s">
        <v>1194</v>
      </c>
      <c r="C1107" s="66" t="s">
        <v>1195</v>
      </c>
      <c r="D1107" s="67" t="s">
        <v>793</v>
      </c>
      <c r="E1107" s="68">
        <v>6</v>
      </c>
      <c r="F1107" s="77">
        <v>16676.900000000001</v>
      </c>
      <c r="G1107" s="79">
        <f t="shared" si="479"/>
        <v>100061</v>
      </c>
      <c r="H1107" s="77">
        <v>27207.200000000001</v>
      </c>
      <c r="I1107" s="79">
        <f t="shared" si="480"/>
        <v>163243</v>
      </c>
      <c r="J1107" s="77">
        <v>0</v>
      </c>
      <c r="K1107" s="79">
        <f t="shared" si="481"/>
        <v>0</v>
      </c>
      <c r="L1107" s="77">
        <f t="shared" si="482"/>
        <v>43884.100000000006</v>
      </c>
      <c r="M1107" s="79">
        <f t="shared" si="483"/>
        <v>263304</v>
      </c>
      <c r="N1107" s="67" t="s">
        <v>6</v>
      </c>
      <c r="O1107" s="73"/>
      <c r="P1107" s="74"/>
      <c r="Q1107" s="67" t="s">
        <v>1196</v>
      </c>
      <c r="R1107" s="67" t="s">
        <v>6</v>
      </c>
    </row>
    <row r="1108" spans="2:18" ht="18.95" hidden="1" customHeight="1">
      <c r="B1108" s="66" t="s">
        <v>1197</v>
      </c>
      <c r="C1108" s="66" t="s">
        <v>1192</v>
      </c>
      <c r="D1108" s="67" t="s">
        <v>1172</v>
      </c>
      <c r="E1108" s="68">
        <v>32</v>
      </c>
      <c r="F1108" s="77">
        <v>834.5</v>
      </c>
      <c r="G1108" s="79">
        <f t="shared" si="479"/>
        <v>26704</v>
      </c>
      <c r="H1108" s="77">
        <v>2563.3000000000002</v>
      </c>
      <c r="I1108" s="79">
        <f t="shared" si="480"/>
        <v>82025</v>
      </c>
      <c r="J1108" s="77">
        <v>1022</v>
      </c>
      <c r="K1108" s="79">
        <f t="shared" si="481"/>
        <v>32704</v>
      </c>
      <c r="L1108" s="77">
        <f t="shared" si="482"/>
        <v>4419.8</v>
      </c>
      <c r="M1108" s="79">
        <f t="shared" si="483"/>
        <v>141433</v>
      </c>
      <c r="N1108" s="67" t="s">
        <v>6</v>
      </c>
      <c r="O1108" s="73"/>
      <c r="P1108" s="74"/>
      <c r="Q1108" s="67" t="s">
        <v>1198</v>
      </c>
      <c r="R1108" s="67" t="s">
        <v>6</v>
      </c>
    </row>
    <row r="1109" spans="2:18" ht="18.95" hidden="1" customHeight="1">
      <c r="B1109" s="66" t="s">
        <v>1199</v>
      </c>
      <c r="C1109" s="66" t="s">
        <v>1200</v>
      </c>
      <c r="D1109" s="67" t="s">
        <v>793</v>
      </c>
      <c r="E1109" s="68">
        <v>104</v>
      </c>
      <c r="F1109" s="77">
        <v>2042.5</v>
      </c>
      <c r="G1109" s="79">
        <f t="shared" si="479"/>
        <v>212420</v>
      </c>
      <c r="H1109" s="77">
        <v>0</v>
      </c>
      <c r="I1109" s="79">
        <f t="shared" si="480"/>
        <v>0</v>
      </c>
      <c r="J1109" s="77">
        <v>0</v>
      </c>
      <c r="K1109" s="79">
        <f t="shared" si="481"/>
        <v>0</v>
      </c>
      <c r="L1109" s="77">
        <f t="shared" si="482"/>
        <v>2042.5</v>
      </c>
      <c r="M1109" s="79">
        <f t="shared" si="483"/>
        <v>212420</v>
      </c>
      <c r="N1109" s="67" t="s">
        <v>6</v>
      </c>
      <c r="O1109" s="73"/>
      <c r="P1109" s="74"/>
      <c r="Q1109" s="67" t="s">
        <v>6</v>
      </c>
      <c r="R1109" s="67" t="s">
        <v>6</v>
      </c>
    </row>
    <row r="1110" spans="2:18" ht="18.95" hidden="1" customHeight="1">
      <c r="B1110" s="66" t="s">
        <v>1201</v>
      </c>
      <c r="C1110" s="66" t="s">
        <v>1202</v>
      </c>
      <c r="D1110" s="67" t="s">
        <v>793</v>
      </c>
      <c r="E1110" s="68">
        <v>104</v>
      </c>
      <c r="F1110" s="77">
        <v>545.9</v>
      </c>
      <c r="G1110" s="79">
        <f t="shared" si="479"/>
        <v>56773</v>
      </c>
      <c r="H1110" s="77">
        <v>0</v>
      </c>
      <c r="I1110" s="79">
        <f t="shared" si="480"/>
        <v>0</v>
      </c>
      <c r="J1110" s="77">
        <v>0</v>
      </c>
      <c r="K1110" s="79">
        <f t="shared" si="481"/>
        <v>0</v>
      </c>
      <c r="L1110" s="77">
        <f t="shared" si="482"/>
        <v>545.9</v>
      </c>
      <c r="M1110" s="79">
        <f t="shared" si="483"/>
        <v>56773</v>
      </c>
      <c r="N1110" s="67" t="s">
        <v>6</v>
      </c>
      <c r="O1110" s="73"/>
      <c r="P1110" s="74"/>
      <c r="Q1110" s="67" t="s">
        <v>6</v>
      </c>
      <c r="R1110" s="67" t="s">
        <v>6</v>
      </c>
    </row>
    <row r="1111" spans="2:18" ht="18.95" hidden="1" customHeight="1">
      <c r="B1111" s="66" t="s">
        <v>1203</v>
      </c>
      <c r="C1111" s="66" t="s">
        <v>1204</v>
      </c>
      <c r="D1111" s="67" t="s">
        <v>294</v>
      </c>
      <c r="E1111" s="68">
        <v>18</v>
      </c>
      <c r="F1111" s="77">
        <v>670.3</v>
      </c>
      <c r="G1111" s="79">
        <f t="shared" si="479"/>
        <v>12065</v>
      </c>
      <c r="H1111" s="77">
        <v>2350.4</v>
      </c>
      <c r="I1111" s="79">
        <f t="shared" si="480"/>
        <v>42307</v>
      </c>
      <c r="J1111" s="77">
        <v>25.8</v>
      </c>
      <c r="K1111" s="79">
        <f t="shared" si="481"/>
        <v>464</v>
      </c>
      <c r="L1111" s="77">
        <f t="shared" si="482"/>
        <v>3046.5</v>
      </c>
      <c r="M1111" s="79">
        <f t="shared" si="483"/>
        <v>54836</v>
      </c>
      <c r="N1111" s="67" t="s">
        <v>6</v>
      </c>
      <c r="O1111" s="73"/>
      <c r="P1111" s="74"/>
      <c r="Q1111" s="67" t="s">
        <v>6</v>
      </c>
      <c r="R1111" s="67" t="s">
        <v>6</v>
      </c>
    </row>
    <row r="1112" spans="2:18" ht="18.95" hidden="1" customHeight="1">
      <c r="B1112" s="66" t="s">
        <v>1284</v>
      </c>
      <c r="C1112" s="66" t="s">
        <v>6</v>
      </c>
      <c r="D1112" s="67" t="s">
        <v>6</v>
      </c>
      <c r="E1112" s="68">
        <v>0</v>
      </c>
      <c r="F1112" s="77">
        <v>0</v>
      </c>
      <c r="G1112" s="78">
        <v>0</v>
      </c>
      <c r="H1112" s="77">
        <v>0</v>
      </c>
      <c r="I1112" s="78">
        <v>0</v>
      </c>
      <c r="J1112" s="77">
        <v>0</v>
      </c>
      <c r="K1112" s="78">
        <v>0</v>
      </c>
      <c r="L1112" s="77">
        <v>0</v>
      </c>
      <c r="M1112" s="78">
        <v>0</v>
      </c>
      <c r="N1112" s="67" t="s">
        <v>1256</v>
      </c>
      <c r="O1112" s="73"/>
      <c r="P1112" s="74"/>
      <c r="Q1112" s="67" t="s">
        <v>6</v>
      </c>
      <c r="R1112" s="67" t="s">
        <v>6</v>
      </c>
    </row>
    <row r="1113" spans="2:18" ht="18.95" hidden="1" customHeight="1">
      <c r="B1113" s="66" t="s">
        <v>1206</v>
      </c>
      <c r="C1113" s="66" t="s">
        <v>6</v>
      </c>
      <c r="D1113" s="67" t="s">
        <v>6</v>
      </c>
      <c r="E1113" s="68">
        <v>0</v>
      </c>
      <c r="F1113" s="77">
        <v>0</v>
      </c>
      <c r="G1113" s="78">
        <v>0</v>
      </c>
      <c r="H1113" s="77">
        <v>0</v>
      </c>
      <c r="I1113" s="78">
        <v>0</v>
      </c>
      <c r="J1113" s="77">
        <v>0</v>
      </c>
      <c r="K1113" s="78">
        <v>0</v>
      </c>
      <c r="L1113" s="77">
        <v>0</v>
      </c>
      <c r="M1113" s="78">
        <v>0</v>
      </c>
      <c r="N1113" s="67" t="s">
        <v>794</v>
      </c>
      <c r="O1113" s="73"/>
      <c r="P1113" s="74"/>
      <c r="Q1113" s="67" t="s">
        <v>6</v>
      </c>
      <c r="R1113" s="67" t="s">
        <v>6</v>
      </c>
    </row>
    <row r="1114" spans="2:18" ht="18.95" hidden="1" customHeight="1">
      <c r="B1114" s="66" t="s">
        <v>1207</v>
      </c>
      <c r="C1114" s="66" t="s">
        <v>1208</v>
      </c>
      <c r="D1114" s="67" t="s">
        <v>10</v>
      </c>
      <c r="E1114" s="68">
        <v>1</v>
      </c>
      <c r="F1114" s="77">
        <v>285344.3</v>
      </c>
      <c r="G1114" s="79">
        <f t="shared" ref="G1114:G1122" si="484">TRUNC($E1114*F1114)</f>
        <v>285344</v>
      </c>
      <c r="H1114" s="77">
        <v>3674649.6</v>
      </c>
      <c r="I1114" s="79">
        <f t="shared" ref="I1114:I1122" si="485">TRUNC($E1114*H1114)</f>
        <v>3674649</v>
      </c>
      <c r="J1114" s="77">
        <v>1585265</v>
      </c>
      <c r="K1114" s="79">
        <f t="shared" ref="K1114:K1122" si="486">TRUNC($E1114*J1114)</f>
        <v>1585265</v>
      </c>
      <c r="L1114" s="77">
        <f t="shared" ref="L1114:L1122" si="487">F1114+H1114+J1114</f>
        <v>5545258.9000000004</v>
      </c>
      <c r="M1114" s="79">
        <f t="shared" ref="M1114:M1122" si="488">G1114+I1114+K1114</f>
        <v>5545258</v>
      </c>
      <c r="N1114" s="67" t="s">
        <v>6</v>
      </c>
      <c r="O1114" s="73"/>
      <c r="P1114" s="74"/>
      <c r="Q1114" s="67" t="s">
        <v>6</v>
      </c>
      <c r="R1114" s="67" t="s">
        <v>6</v>
      </c>
    </row>
    <row r="1115" spans="2:18" ht="18.95" hidden="1" customHeight="1">
      <c r="B1115" s="66" t="s">
        <v>1207</v>
      </c>
      <c r="C1115" s="66" t="s">
        <v>1209</v>
      </c>
      <c r="D1115" s="67" t="s">
        <v>10</v>
      </c>
      <c r="E1115" s="68">
        <v>1</v>
      </c>
      <c r="F1115" s="77">
        <v>203817.4</v>
      </c>
      <c r="G1115" s="79">
        <f t="shared" si="484"/>
        <v>203817</v>
      </c>
      <c r="H1115" s="77">
        <v>2624749.6</v>
      </c>
      <c r="I1115" s="79">
        <f t="shared" si="485"/>
        <v>2624749</v>
      </c>
      <c r="J1115" s="77">
        <v>1132332.3</v>
      </c>
      <c r="K1115" s="79">
        <f t="shared" si="486"/>
        <v>1132332</v>
      </c>
      <c r="L1115" s="77">
        <f t="shared" si="487"/>
        <v>3960899.3</v>
      </c>
      <c r="M1115" s="79">
        <f t="shared" si="488"/>
        <v>3960898</v>
      </c>
      <c r="N1115" s="67" t="s">
        <v>6</v>
      </c>
      <c r="O1115" s="73"/>
      <c r="P1115" s="74"/>
      <c r="Q1115" s="67" t="s">
        <v>6</v>
      </c>
      <c r="R1115" s="67" t="s">
        <v>6</v>
      </c>
    </row>
    <row r="1116" spans="2:18" ht="18.95" hidden="1" customHeight="1">
      <c r="B1116" s="66" t="s">
        <v>1210</v>
      </c>
      <c r="C1116" s="66" t="s">
        <v>1211</v>
      </c>
      <c r="D1116" s="67" t="s">
        <v>294</v>
      </c>
      <c r="E1116" s="68">
        <v>243</v>
      </c>
      <c r="F1116" s="77">
        <v>37766.300000000003</v>
      </c>
      <c r="G1116" s="79">
        <f t="shared" si="484"/>
        <v>9177210</v>
      </c>
      <c r="H1116" s="77">
        <v>61568</v>
      </c>
      <c r="I1116" s="79">
        <f t="shared" si="485"/>
        <v>14961024</v>
      </c>
      <c r="J1116" s="77">
        <v>22534.400000000001</v>
      </c>
      <c r="K1116" s="79">
        <f t="shared" si="486"/>
        <v>5475859</v>
      </c>
      <c r="L1116" s="77">
        <f t="shared" si="487"/>
        <v>121868.70000000001</v>
      </c>
      <c r="M1116" s="79">
        <f t="shared" si="488"/>
        <v>29614093</v>
      </c>
      <c r="N1116" s="67" t="s">
        <v>6</v>
      </c>
      <c r="O1116" s="73"/>
      <c r="P1116" s="74"/>
      <c r="Q1116" s="67" t="s">
        <v>6</v>
      </c>
      <c r="R1116" s="67" t="s">
        <v>6</v>
      </c>
    </row>
    <row r="1117" spans="2:18" ht="18.95" hidden="1" customHeight="1">
      <c r="B1117" s="66" t="s">
        <v>1210</v>
      </c>
      <c r="C1117" s="66" t="s">
        <v>1212</v>
      </c>
      <c r="D1117" s="67" t="s">
        <v>294</v>
      </c>
      <c r="E1117" s="68">
        <v>75</v>
      </c>
      <c r="F1117" s="77">
        <v>28041.7</v>
      </c>
      <c r="G1117" s="79">
        <f t="shared" si="484"/>
        <v>2103127</v>
      </c>
      <c r="H1117" s="77">
        <v>49642.400000000001</v>
      </c>
      <c r="I1117" s="79">
        <f t="shared" si="485"/>
        <v>3723180</v>
      </c>
      <c r="J1117" s="77">
        <v>17873.099999999999</v>
      </c>
      <c r="K1117" s="79">
        <f t="shared" si="486"/>
        <v>1340482</v>
      </c>
      <c r="L1117" s="77">
        <f t="shared" si="487"/>
        <v>95557.200000000012</v>
      </c>
      <c r="M1117" s="79">
        <f t="shared" si="488"/>
        <v>7166789</v>
      </c>
      <c r="N1117" s="67" t="s">
        <v>6</v>
      </c>
      <c r="O1117" s="73"/>
      <c r="P1117" s="74"/>
      <c r="Q1117" s="67" t="s">
        <v>6</v>
      </c>
      <c r="R1117" s="67" t="s">
        <v>6</v>
      </c>
    </row>
    <row r="1118" spans="2:18" ht="18.95" hidden="1" customHeight="1">
      <c r="B1118" s="66" t="s">
        <v>1215</v>
      </c>
      <c r="C1118" s="66" t="s">
        <v>1539</v>
      </c>
      <c r="D1118" s="67" t="s">
        <v>10</v>
      </c>
      <c r="E1118" s="68">
        <v>1</v>
      </c>
      <c r="F1118" s="77">
        <v>214974.7</v>
      </c>
      <c r="G1118" s="79">
        <f t="shared" si="484"/>
        <v>214974</v>
      </c>
      <c r="H1118" s="77">
        <v>2002268.8</v>
      </c>
      <c r="I1118" s="79">
        <f t="shared" si="485"/>
        <v>2002268</v>
      </c>
      <c r="J1118" s="77">
        <v>56463.4</v>
      </c>
      <c r="K1118" s="79">
        <f t="shared" si="486"/>
        <v>56463</v>
      </c>
      <c r="L1118" s="77">
        <f t="shared" si="487"/>
        <v>2273706.9</v>
      </c>
      <c r="M1118" s="79">
        <f t="shared" si="488"/>
        <v>2273705</v>
      </c>
      <c r="N1118" s="67" t="s">
        <v>6</v>
      </c>
      <c r="O1118" s="73"/>
      <c r="P1118" s="74"/>
      <c r="Q1118" s="67" t="s">
        <v>6</v>
      </c>
      <c r="R1118" s="67" t="s">
        <v>6</v>
      </c>
    </row>
    <row r="1119" spans="2:18" ht="18.95" hidden="1" customHeight="1">
      <c r="B1119" s="66" t="s">
        <v>1217</v>
      </c>
      <c r="C1119" s="66" t="s">
        <v>1218</v>
      </c>
      <c r="D1119" s="67" t="s">
        <v>10</v>
      </c>
      <c r="E1119" s="68">
        <v>1</v>
      </c>
      <c r="F1119" s="77">
        <v>4531.5</v>
      </c>
      <c r="G1119" s="79">
        <f t="shared" si="484"/>
        <v>4531</v>
      </c>
      <c r="H1119" s="77">
        <v>265212.79999999999</v>
      </c>
      <c r="I1119" s="79">
        <f t="shared" si="485"/>
        <v>265212</v>
      </c>
      <c r="J1119" s="77">
        <v>36801.599999999999</v>
      </c>
      <c r="K1119" s="79">
        <f t="shared" si="486"/>
        <v>36801</v>
      </c>
      <c r="L1119" s="77">
        <f t="shared" si="487"/>
        <v>306545.89999999997</v>
      </c>
      <c r="M1119" s="79">
        <f t="shared" si="488"/>
        <v>306544</v>
      </c>
      <c r="N1119" s="67" t="s">
        <v>6</v>
      </c>
      <c r="O1119" s="73"/>
      <c r="P1119" s="74"/>
      <c r="Q1119" s="67" t="s">
        <v>6</v>
      </c>
      <c r="R1119" s="67" t="s">
        <v>6</v>
      </c>
    </row>
    <row r="1120" spans="2:18" ht="18.95" hidden="1" customHeight="1">
      <c r="B1120" s="66" t="s">
        <v>1219</v>
      </c>
      <c r="C1120" s="66" t="s">
        <v>6</v>
      </c>
      <c r="D1120" s="67" t="s">
        <v>294</v>
      </c>
      <c r="E1120" s="68">
        <v>18</v>
      </c>
      <c r="F1120" s="77">
        <v>55896.800000000003</v>
      </c>
      <c r="G1120" s="79">
        <f t="shared" si="484"/>
        <v>1006142</v>
      </c>
      <c r="H1120" s="77">
        <v>260368</v>
      </c>
      <c r="I1120" s="79">
        <f t="shared" si="485"/>
        <v>4686624</v>
      </c>
      <c r="J1120" s="77">
        <v>5191.7</v>
      </c>
      <c r="K1120" s="79">
        <f t="shared" si="486"/>
        <v>93450</v>
      </c>
      <c r="L1120" s="77">
        <f t="shared" si="487"/>
        <v>321456.5</v>
      </c>
      <c r="M1120" s="79">
        <f t="shared" si="488"/>
        <v>5786216</v>
      </c>
      <c r="N1120" s="67" t="s">
        <v>6</v>
      </c>
      <c r="O1120" s="73"/>
      <c r="P1120" s="74"/>
      <c r="Q1120" s="67" t="s">
        <v>6</v>
      </c>
      <c r="R1120" s="67" t="s">
        <v>6</v>
      </c>
    </row>
    <row r="1121" spans="2:18" ht="18.95" hidden="1" customHeight="1">
      <c r="B1121" s="66" t="s">
        <v>1220</v>
      </c>
      <c r="C1121" s="66" t="s">
        <v>1218</v>
      </c>
      <c r="D1121" s="67" t="s">
        <v>10</v>
      </c>
      <c r="E1121" s="68">
        <v>1</v>
      </c>
      <c r="F1121" s="77">
        <v>4531.5</v>
      </c>
      <c r="G1121" s="79">
        <f t="shared" si="484"/>
        <v>4531</v>
      </c>
      <c r="H1121" s="77">
        <v>265212.79999999999</v>
      </c>
      <c r="I1121" s="79">
        <f t="shared" si="485"/>
        <v>265212</v>
      </c>
      <c r="J1121" s="77">
        <v>36801.599999999999</v>
      </c>
      <c r="K1121" s="79">
        <f t="shared" si="486"/>
        <v>36801</v>
      </c>
      <c r="L1121" s="77">
        <f t="shared" si="487"/>
        <v>306545.89999999997</v>
      </c>
      <c r="M1121" s="79">
        <f t="shared" si="488"/>
        <v>306544</v>
      </c>
      <c r="N1121" s="67" t="s">
        <v>6</v>
      </c>
      <c r="O1121" s="73"/>
      <c r="P1121" s="74"/>
      <c r="Q1121" s="67" t="s">
        <v>6</v>
      </c>
      <c r="R1121" s="67" t="s">
        <v>6</v>
      </c>
    </row>
    <row r="1122" spans="2:18" ht="18.95" hidden="1" customHeight="1">
      <c r="B1122" s="66" t="s">
        <v>1224</v>
      </c>
      <c r="C1122" s="66" t="s">
        <v>1225</v>
      </c>
      <c r="D1122" s="67" t="s">
        <v>294</v>
      </c>
      <c r="E1122" s="68">
        <v>68</v>
      </c>
      <c r="F1122" s="77">
        <v>10203.200000000001</v>
      </c>
      <c r="G1122" s="79">
        <f t="shared" si="484"/>
        <v>693817</v>
      </c>
      <c r="H1122" s="77">
        <v>25448.799999999999</v>
      </c>
      <c r="I1122" s="79">
        <f t="shared" si="485"/>
        <v>1730518</v>
      </c>
      <c r="J1122" s="77">
        <v>9410.5</v>
      </c>
      <c r="K1122" s="79">
        <f t="shared" si="486"/>
        <v>639914</v>
      </c>
      <c r="L1122" s="77">
        <f t="shared" si="487"/>
        <v>45062.5</v>
      </c>
      <c r="M1122" s="79">
        <f t="shared" si="488"/>
        <v>3064249</v>
      </c>
      <c r="N1122" s="67" t="s">
        <v>6</v>
      </c>
      <c r="O1122" s="73"/>
      <c r="P1122" s="74"/>
      <c r="Q1122" s="67" t="s">
        <v>6</v>
      </c>
      <c r="R1122" s="67" t="s">
        <v>6</v>
      </c>
    </row>
    <row r="1123" spans="2:18" ht="18.95" hidden="1" customHeight="1">
      <c r="B1123" s="66" t="s">
        <v>1315</v>
      </c>
      <c r="C1123" s="66" t="s">
        <v>6</v>
      </c>
      <c r="D1123" s="67" t="s">
        <v>6</v>
      </c>
      <c r="E1123" s="68">
        <v>0</v>
      </c>
      <c r="F1123" s="77">
        <v>0</v>
      </c>
      <c r="G1123" s="78">
        <v>0</v>
      </c>
      <c r="H1123" s="77">
        <v>0</v>
      </c>
      <c r="I1123" s="78">
        <v>0</v>
      </c>
      <c r="J1123" s="77">
        <v>0</v>
      </c>
      <c r="K1123" s="78">
        <v>0</v>
      </c>
      <c r="L1123" s="77">
        <v>0</v>
      </c>
      <c r="M1123" s="78">
        <v>0</v>
      </c>
      <c r="N1123" s="67" t="s">
        <v>1256</v>
      </c>
      <c r="O1123" s="73"/>
      <c r="P1123" s="74"/>
      <c r="Q1123" s="67" t="s">
        <v>6</v>
      </c>
      <c r="R1123" s="67" t="s">
        <v>6</v>
      </c>
    </row>
    <row r="1124" spans="2:18" ht="18.95" hidden="1" customHeight="1">
      <c r="B1124" s="66" t="s">
        <v>1248</v>
      </c>
      <c r="C1124" s="66" t="s">
        <v>1249</v>
      </c>
      <c r="D1124" s="67" t="s">
        <v>1172</v>
      </c>
      <c r="E1124" s="68">
        <v>41</v>
      </c>
      <c r="F1124" s="77">
        <v>0</v>
      </c>
      <c r="G1124" s="79">
        <f>TRUNC($E1124*F1124)</f>
        <v>0</v>
      </c>
      <c r="H1124" s="77">
        <v>0</v>
      </c>
      <c r="I1124" s="79">
        <f>TRUNC($E1124*H1124)</f>
        <v>0</v>
      </c>
      <c r="J1124" s="77">
        <v>40890.699999999997</v>
      </c>
      <c r="K1124" s="79">
        <f>TRUNC($E1124*J1124)</f>
        <v>1676518</v>
      </c>
      <c r="L1124" s="77">
        <f>F1124+H1124+J1124</f>
        <v>40890.699999999997</v>
      </c>
      <c r="M1124" s="79">
        <f t="shared" ref="M1124" si="489">G1124+I1124+K1124</f>
        <v>1676518</v>
      </c>
      <c r="N1124" s="67" t="s">
        <v>6</v>
      </c>
      <c r="O1124" s="73"/>
      <c r="P1124" s="74"/>
      <c r="Q1124" s="67" t="s">
        <v>6</v>
      </c>
      <c r="R1124" s="67" t="s">
        <v>6</v>
      </c>
    </row>
    <row r="1125" spans="2:18" ht="18.95" hidden="1" customHeight="1">
      <c r="B1125" s="66" t="s">
        <v>6</v>
      </c>
      <c r="C1125" s="66" t="s">
        <v>6</v>
      </c>
      <c r="D1125" s="67" t="s">
        <v>6</v>
      </c>
      <c r="E1125" s="68">
        <v>0</v>
      </c>
      <c r="F1125" s="77">
        <v>0</v>
      </c>
      <c r="G1125" s="78">
        <v>0</v>
      </c>
      <c r="H1125" s="77">
        <v>0</v>
      </c>
      <c r="I1125" s="78">
        <v>0</v>
      </c>
      <c r="J1125" s="77">
        <v>0</v>
      </c>
      <c r="K1125" s="78">
        <v>0</v>
      </c>
      <c r="L1125" s="77">
        <v>0</v>
      </c>
      <c r="M1125" s="78">
        <v>0</v>
      </c>
      <c r="N1125" s="67" t="s">
        <v>794</v>
      </c>
      <c r="O1125" s="73"/>
      <c r="P1125" s="74"/>
      <c r="Q1125" s="67" t="s">
        <v>6</v>
      </c>
      <c r="R1125" s="67" t="s">
        <v>6</v>
      </c>
    </row>
    <row r="1126" spans="2:18" s="80" customFormat="1" ht="18.95" hidden="1" customHeight="1">
      <c r="B1126" s="81" t="s">
        <v>1548</v>
      </c>
      <c r="C1126" s="81" t="s">
        <v>6</v>
      </c>
      <c r="D1126" s="82" t="s">
        <v>6</v>
      </c>
      <c r="E1126" s="83">
        <v>0</v>
      </c>
      <c r="F1126" s="84">
        <v>0</v>
      </c>
      <c r="G1126" s="85">
        <f>SUM(G1128:G1178)</f>
        <v>28314016</v>
      </c>
      <c r="H1126" s="84">
        <v>0</v>
      </c>
      <c r="I1126" s="85">
        <f t="shared" ref="I1126:M1126" si="490">SUM(I1128:I1178)</f>
        <v>74749447</v>
      </c>
      <c r="J1126" s="84">
        <v>0</v>
      </c>
      <c r="K1126" s="85">
        <f t="shared" si="490"/>
        <v>30580471</v>
      </c>
      <c r="L1126" s="84">
        <v>0</v>
      </c>
      <c r="M1126" s="85">
        <f t="shared" si="490"/>
        <v>133643934</v>
      </c>
      <c r="N1126" s="82" t="s">
        <v>694</v>
      </c>
      <c r="O1126" s="86"/>
      <c r="P1126" s="87"/>
      <c r="Q1126" s="82" t="s">
        <v>6</v>
      </c>
      <c r="R1126" s="82" t="s">
        <v>6</v>
      </c>
    </row>
    <row r="1127" spans="2:18" ht="18.95" hidden="1" customHeight="1">
      <c r="B1127" s="66" t="s">
        <v>1170</v>
      </c>
      <c r="C1127" s="66" t="s">
        <v>6</v>
      </c>
      <c r="D1127" s="67" t="s">
        <v>6</v>
      </c>
      <c r="E1127" s="68">
        <v>0</v>
      </c>
      <c r="F1127" s="77">
        <v>0</v>
      </c>
      <c r="G1127" s="78">
        <v>0</v>
      </c>
      <c r="H1127" s="77">
        <v>0</v>
      </c>
      <c r="I1127" s="78">
        <v>0</v>
      </c>
      <c r="J1127" s="77">
        <v>0</v>
      </c>
      <c r="K1127" s="78">
        <v>0</v>
      </c>
      <c r="L1127" s="77">
        <v>0</v>
      </c>
      <c r="M1127" s="78">
        <v>0</v>
      </c>
      <c r="N1127" s="67" t="s">
        <v>1256</v>
      </c>
      <c r="O1127" s="73"/>
      <c r="P1127" s="74"/>
      <c r="Q1127" s="67" t="s">
        <v>6</v>
      </c>
      <c r="R1127" s="67" t="s">
        <v>6</v>
      </c>
    </row>
    <row r="1128" spans="2:18" ht="18.95" hidden="1" customHeight="1">
      <c r="B1128" s="66" t="s">
        <v>1171</v>
      </c>
      <c r="C1128" s="66" t="s">
        <v>1107</v>
      </c>
      <c r="D1128" s="67" t="s">
        <v>1172</v>
      </c>
      <c r="E1128" s="68">
        <v>326</v>
      </c>
      <c r="F1128" s="77">
        <v>589.29999999999995</v>
      </c>
      <c r="G1128" s="79">
        <f t="shared" ref="G1128:G1140" si="491">TRUNC($E1128*F1128)</f>
        <v>192111</v>
      </c>
      <c r="H1128" s="77">
        <v>1491.6</v>
      </c>
      <c r="I1128" s="79">
        <f t="shared" ref="I1128:I1140" si="492">TRUNC($E1128*H1128)</f>
        <v>486261</v>
      </c>
      <c r="J1128" s="77">
        <v>787.7</v>
      </c>
      <c r="K1128" s="79">
        <f t="shared" ref="K1128:K1140" si="493">TRUNC($E1128*J1128)</f>
        <v>256790</v>
      </c>
      <c r="L1128" s="77">
        <f t="shared" ref="L1128:L1140" si="494">F1128+H1128+J1128</f>
        <v>2868.5999999999995</v>
      </c>
      <c r="M1128" s="79">
        <f t="shared" ref="M1128:M1140" si="495">G1128+I1128+K1128</f>
        <v>935162</v>
      </c>
      <c r="N1128" s="67" t="s">
        <v>6</v>
      </c>
      <c r="O1128" s="73"/>
      <c r="P1128" s="74"/>
      <c r="Q1128" s="67" t="s">
        <v>1173</v>
      </c>
      <c r="R1128" s="67" t="s">
        <v>6</v>
      </c>
    </row>
    <row r="1129" spans="2:18" ht="18.95" hidden="1" customHeight="1">
      <c r="B1129" s="66" t="s">
        <v>1174</v>
      </c>
      <c r="C1129" s="66" t="s">
        <v>1106</v>
      </c>
      <c r="D1129" s="67" t="s">
        <v>1172</v>
      </c>
      <c r="E1129" s="68">
        <v>392</v>
      </c>
      <c r="F1129" s="77">
        <v>286.3</v>
      </c>
      <c r="G1129" s="79">
        <f t="shared" si="491"/>
        <v>112229</v>
      </c>
      <c r="H1129" s="77">
        <v>784.8</v>
      </c>
      <c r="I1129" s="79">
        <f t="shared" si="492"/>
        <v>307641</v>
      </c>
      <c r="J1129" s="77">
        <v>367.4</v>
      </c>
      <c r="K1129" s="79">
        <f t="shared" si="493"/>
        <v>144020</v>
      </c>
      <c r="L1129" s="77">
        <f t="shared" si="494"/>
        <v>1438.5</v>
      </c>
      <c r="M1129" s="79">
        <f t="shared" si="495"/>
        <v>563890</v>
      </c>
      <c r="N1129" s="67" t="s">
        <v>6</v>
      </c>
      <c r="O1129" s="73"/>
      <c r="P1129" s="74"/>
      <c r="Q1129" s="67" t="s">
        <v>6</v>
      </c>
      <c r="R1129" s="67" t="s">
        <v>6</v>
      </c>
    </row>
    <row r="1130" spans="2:18" ht="18.95" hidden="1" customHeight="1">
      <c r="B1130" s="66" t="s">
        <v>1257</v>
      </c>
      <c r="C1130" s="66" t="s">
        <v>1553</v>
      </c>
      <c r="D1130" s="67" t="s">
        <v>295</v>
      </c>
      <c r="E1130" s="68">
        <v>21</v>
      </c>
      <c r="F1130" s="77">
        <v>778.7</v>
      </c>
      <c r="G1130" s="79">
        <f t="shared" si="491"/>
        <v>16352</v>
      </c>
      <c r="H1130" s="77">
        <v>1385.9</v>
      </c>
      <c r="I1130" s="79">
        <f t="shared" si="492"/>
        <v>29103</v>
      </c>
      <c r="J1130" s="77">
        <v>628.20000000000005</v>
      </c>
      <c r="K1130" s="79">
        <f t="shared" si="493"/>
        <v>13192</v>
      </c>
      <c r="L1130" s="77">
        <f t="shared" si="494"/>
        <v>2792.8</v>
      </c>
      <c r="M1130" s="79">
        <f t="shared" si="495"/>
        <v>58647</v>
      </c>
      <c r="N1130" s="67" t="s">
        <v>6</v>
      </c>
      <c r="O1130" s="73"/>
      <c r="P1130" s="74"/>
      <c r="Q1130" s="67" t="s">
        <v>1554</v>
      </c>
      <c r="R1130" s="67" t="s">
        <v>6</v>
      </c>
    </row>
    <row r="1131" spans="2:18" ht="18.95" hidden="1" customHeight="1">
      <c r="B1131" s="66" t="s">
        <v>1176</v>
      </c>
      <c r="C1131" s="66" t="s">
        <v>1177</v>
      </c>
      <c r="D1131" s="67" t="s">
        <v>793</v>
      </c>
      <c r="E1131" s="68">
        <v>55</v>
      </c>
      <c r="F1131" s="77">
        <v>918</v>
      </c>
      <c r="G1131" s="79">
        <f t="shared" si="491"/>
        <v>50490</v>
      </c>
      <c r="H1131" s="77">
        <v>204.8</v>
      </c>
      <c r="I1131" s="79">
        <f t="shared" si="492"/>
        <v>11264</v>
      </c>
      <c r="J1131" s="77">
        <v>17</v>
      </c>
      <c r="K1131" s="79">
        <f t="shared" si="493"/>
        <v>935</v>
      </c>
      <c r="L1131" s="77">
        <f t="shared" si="494"/>
        <v>1139.8</v>
      </c>
      <c r="M1131" s="79">
        <f t="shared" si="495"/>
        <v>62689</v>
      </c>
      <c r="N1131" s="67" t="s">
        <v>6</v>
      </c>
      <c r="O1131" s="73"/>
      <c r="P1131" s="74"/>
      <c r="Q1131" s="67" t="s">
        <v>6</v>
      </c>
      <c r="R1131" s="67" t="s">
        <v>6</v>
      </c>
    </row>
    <row r="1132" spans="2:18" ht="18.95" hidden="1" customHeight="1">
      <c r="B1132" s="66" t="s">
        <v>1176</v>
      </c>
      <c r="C1132" s="66" t="s">
        <v>1178</v>
      </c>
      <c r="D1132" s="67" t="s">
        <v>793</v>
      </c>
      <c r="E1132" s="68">
        <v>30</v>
      </c>
      <c r="F1132" s="77">
        <v>2465.1999999999998</v>
      </c>
      <c r="G1132" s="79">
        <f t="shared" si="491"/>
        <v>73956</v>
      </c>
      <c r="H1132" s="77">
        <v>814.4</v>
      </c>
      <c r="I1132" s="79">
        <f t="shared" si="492"/>
        <v>24432</v>
      </c>
      <c r="J1132" s="77">
        <v>34.299999999999997</v>
      </c>
      <c r="K1132" s="79">
        <f t="shared" si="493"/>
        <v>1029</v>
      </c>
      <c r="L1132" s="77">
        <f t="shared" si="494"/>
        <v>3313.9</v>
      </c>
      <c r="M1132" s="79">
        <f t="shared" si="495"/>
        <v>99417</v>
      </c>
      <c r="N1132" s="67" t="s">
        <v>6</v>
      </c>
      <c r="O1132" s="73"/>
      <c r="P1132" s="74"/>
      <c r="Q1132" s="67" t="s">
        <v>6</v>
      </c>
      <c r="R1132" s="67" t="s">
        <v>6</v>
      </c>
    </row>
    <row r="1133" spans="2:18" ht="18.95" hidden="1" customHeight="1">
      <c r="B1133" s="66" t="s">
        <v>1179</v>
      </c>
      <c r="C1133" s="66" t="s">
        <v>6</v>
      </c>
      <c r="D1133" s="67" t="s">
        <v>793</v>
      </c>
      <c r="E1133" s="68">
        <v>85</v>
      </c>
      <c r="F1133" s="77">
        <v>0</v>
      </c>
      <c r="G1133" s="79">
        <f t="shared" si="491"/>
        <v>0</v>
      </c>
      <c r="H1133" s="77">
        <v>2383.1999999999998</v>
      </c>
      <c r="I1133" s="79">
        <f t="shared" si="492"/>
        <v>202572</v>
      </c>
      <c r="J1133" s="77">
        <v>130.1</v>
      </c>
      <c r="K1133" s="79">
        <f t="shared" si="493"/>
        <v>11058</v>
      </c>
      <c r="L1133" s="77">
        <f t="shared" si="494"/>
        <v>2513.2999999999997</v>
      </c>
      <c r="M1133" s="79">
        <f t="shared" si="495"/>
        <v>213630</v>
      </c>
      <c r="N1133" s="67" t="s">
        <v>6</v>
      </c>
      <c r="O1133" s="73"/>
      <c r="P1133" s="74"/>
      <c r="Q1133" s="67" t="s">
        <v>6</v>
      </c>
      <c r="R1133" s="67" t="s">
        <v>6</v>
      </c>
    </row>
    <row r="1134" spans="2:18" ht="18.95" hidden="1" customHeight="1">
      <c r="B1134" s="66" t="s">
        <v>1180</v>
      </c>
      <c r="C1134" s="66" t="s">
        <v>1181</v>
      </c>
      <c r="D1134" s="67" t="s">
        <v>793</v>
      </c>
      <c r="E1134" s="68">
        <v>176</v>
      </c>
      <c r="F1134" s="77">
        <v>207.5</v>
      </c>
      <c r="G1134" s="79">
        <f t="shared" si="491"/>
        <v>36520</v>
      </c>
      <c r="H1134" s="77">
        <v>572.79999999999995</v>
      </c>
      <c r="I1134" s="79">
        <f t="shared" si="492"/>
        <v>100812</v>
      </c>
      <c r="J1134" s="77">
        <v>307.2</v>
      </c>
      <c r="K1134" s="79">
        <f t="shared" si="493"/>
        <v>54067</v>
      </c>
      <c r="L1134" s="77">
        <f t="shared" si="494"/>
        <v>1087.5</v>
      </c>
      <c r="M1134" s="79">
        <f t="shared" si="495"/>
        <v>191399</v>
      </c>
      <c r="N1134" s="67" t="s">
        <v>6</v>
      </c>
      <c r="O1134" s="73"/>
      <c r="P1134" s="74"/>
      <c r="Q1134" s="67" t="s">
        <v>6</v>
      </c>
      <c r="R1134" s="67" t="s">
        <v>6</v>
      </c>
    </row>
    <row r="1135" spans="2:18" ht="18.95" hidden="1" customHeight="1">
      <c r="B1135" s="66" t="s">
        <v>1182</v>
      </c>
      <c r="C1135" s="66" t="s">
        <v>6</v>
      </c>
      <c r="D1135" s="67" t="s">
        <v>1172</v>
      </c>
      <c r="E1135" s="68">
        <v>44</v>
      </c>
      <c r="F1135" s="77">
        <v>82.7</v>
      </c>
      <c r="G1135" s="79">
        <f t="shared" si="491"/>
        <v>3638</v>
      </c>
      <c r="H1135" s="77">
        <v>114.4</v>
      </c>
      <c r="I1135" s="79">
        <f t="shared" si="492"/>
        <v>5033</v>
      </c>
      <c r="J1135" s="77">
        <v>74.599999999999994</v>
      </c>
      <c r="K1135" s="79">
        <f t="shared" si="493"/>
        <v>3282</v>
      </c>
      <c r="L1135" s="77">
        <f t="shared" si="494"/>
        <v>271.70000000000005</v>
      </c>
      <c r="M1135" s="79">
        <f t="shared" si="495"/>
        <v>11953</v>
      </c>
      <c r="N1135" s="67" t="s">
        <v>6</v>
      </c>
      <c r="O1135" s="73"/>
      <c r="P1135" s="74"/>
      <c r="Q1135" s="67" t="s">
        <v>6</v>
      </c>
      <c r="R1135" s="67" t="s">
        <v>6</v>
      </c>
    </row>
    <row r="1136" spans="2:18" ht="18.95" hidden="1" customHeight="1">
      <c r="B1136" s="66" t="s">
        <v>1183</v>
      </c>
      <c r="C1136" s="66" t="s">
        <v>1184</v>
      </c>
      <c r="D1136" s="67" t="s">
        <v>1172</v>
      </c>
      <c r="E1136" s="68">
        <v>30</v>
      </c>
      <c r="F1136" s="77">
        <v>377.1</v>
      </c>
      <c r="G1136" s="79">
        <f t="shared" si="491"/>
        <v>11313</v>
      </c>
      <c r="H1136" s="77">
        <v>3880.8</v>
      </c>
      <c r="I1136" s="79">
        <f t="shared" si="492"/>
        <v>116424</v>
      </c>
      <c r="J1136" s="77">
        <v>484.3</v>
      </c>
      <c r="K1136" s="79">
        <f t="shared" si="493"/>
        <v>14529</v>
      </c>
      <c r="L1136" s="77">
        <f t="shared" si="494"/>
        <v>4742.2000000000007</v>
      </c>
      <c r="M1136" s="79">
        <f t="shared" si="495"/>
        <v>142266</v>
      </c>
      <c r="N1136" s="67" t="s">
        <v>6</v>
      </c>
      <c r="O1136" s="73"/>
      <c r="P1136" s="74"/>
      <c r="Q1136" s="67" t="s">
        <v>6</v>
      </c>
      <c r="R1136" s="67" t="s">
        <v>6</v>
      </c>
    </row>
    <row r="1137" spans="2:18" ht="18.95" hidden="1" customHeight="1">
      <c r="B1137" s="66" t="s">
        <v>1185</v>
      </c>
      <c r="C1137" s="66" t="s">
        <v>1184</v>
      </c>
      <c r="D1137" s="67" t="s">
        <v>1172</v>
      </c>
      <c r="E1137" s="68">
        <v>30</v>
      </c>
      <c r="F1137" s="77">
        <v>667.7</v>
      </c>
      <c r="G1137" s="79">
        <f t="shared" si="491"/>
        <v>20031</v>
      </c>
      <c r="H1137" s="77">
        <v>8460</v>
      </c>
      <c r="I1137" s="79">
        <f t="shared" si="492"/>
        <v>253800</v>
      </c>
      <c r="J1137" s="77">
        <v>594.5</v>
      </c>
      <c r="K1137" s="79">
        <f t="shared" si="493"/>
        <v>17835</v>
      </c>
      <c r="L1137" s="77">
        <f t="shared" si="494"/>
        <v>9722.2000000000007</v>
      </c>
      <c r="M1137" s="79">
        <f t="shared" si="495"/>
        <v>291666</v>
      </c>
      <c r="N1137" s="67" t="s">
        <v>6</v>
      </c>
      <c r="O1137" s="73"/>
      <c r="P1137" s="74"/>
      <c r="Q1137" s="67" t="s">
        <v>6</v>
      </c>
      <c r="R1137" s="67" t="s">
        <v>6</v>
      </c>
    </row>
    <row r="1138" spans="2:18" ht="18.95" hidden="1" customHeight="1">
      <c r="B1138" s="66" t="s">
        <v>1186</v>
      </c>
      <c r="C1138" s="66" t="s">
        <v>1187</v>
      </c>
      <c r="D1138" s="67" t="s">
        <v>8</v>
      </c>
      <c r="E1138" s="68">
        <v>3</v>
      </c>
      <c r="F1138" s="77">
        <v>7640.7</v>
      </c>
      <c r="G1138" s="79">
        <f t="shared" si="491"/>
        <v>22922</v>
      </c>
      <c r="H1138" s="77">
        <v>52852</v>
      </c>
      <c r="I1138" s="79">
        <f t="shared" si="492"/>
        <v>158556</v>
      </c>
      <c r="J1138" s="77">
        <v>0</v>
      </c>
      <c r="K1138" s="79">
        <f t="shared" si="493"/>
        <v>0</v>
      </c>
      <c r="L1138" s="77">
        <f t="shared" si="494"/>
        <v>60492.7</v>
      </c>
      <c r="M1138" s="79">
        <f t="shared" si="495"/>
        <v>181478</v>
      </c>
      <c r="N1138" s="67" t="s">
        <v>6</v>
      </c>
      <c r="O1138" s="73"/>
      <c r="P1138" s="74"/>
      <c r="Q1138" s="67" t="s">
        <v>6</v>
      </c>
      <c r="R1138" s="67" t="s">
        <v>6</v>
      </c>
    </row>
    <row r="1139" spans="2:18" ht="18.95" hidden="1" customHeight="1">
      <c r="B1139" s="66" t="s">
        <v>1186</v>
      </c>
      <c r="C1139" s="66" t="s">
        <v>1188</v>
      </c>
      <c r="D1139" s="67" t="s">
        <v>8</v>
      </c>
      <c r="E1139" s="68">
        <v>2</v>
      </c>
      <c r="F1139" s="77">
        <v>9757.9</v>
      </c>
      <c r="G1139" s="79">
        <f t="shared" si="491"/>
        <v>19515</v>
      </c>
      <c r="H1139" s="77">
        <v>70196</v>
      </c>
      <c r="I1139" s="79">
        <f t="shared" si="492"/>
        <v>140392</v>
      </c>
      <c r="J1139" s="77">
        <v>0</v>
      </c>
      <c r="K1139" s="79">
        <f t="shared" si="493"/>
        <v>0</v>
      </c>
      <c r="L1139" s="77">
        <f t="shared" si="494"/>
        <v>79953.899999999994</v>
      </c>
      <c r="M1139" s="79">
        <f t="shared" si="495"/>
        <v>159907</v>
      </c>
      <c r="N1139" s="67" t="s">
        <v>6</v>
      </c>
      <c r="O1139" s="73"/>
      <c r="P1139" s="74"/>
      <c r="Q1139" s="67" t="s">
        <v>6</v>
      </c>
      <c r="R1139" s="67" t="s">
        <v>6</v>
      </c>
    </row>
    <row r="1140" spans="2:18" ht="18.95" hidden="1" customHeight="1">
      <c r="B1140" s="66" t="s">
        <v>1189</v>
      </c>
      <c r="C1140" s="66" t="s">
        <v>6</v>
      </c>
      <c r="D1140" s="67" t="s">
        <v>8</v>
      </c>
      <c r="E1140" s="68">
        <v>3</v>
      </c>
      <c r="F1140" s="77">
        <v>2236.9</v>
      </c>
      <c r="G1140" s="79">
        <f t="shared" si="491"/>
        <v>6710</v>
      </c>
      <c r="H1140" s="77">
        <v>3995.2</v>
      </c>
      <c r="I1140" s="79">
        <f t="shared" si="492"/>
        <v>11985</v>
      </c>
      <c r="J1140" s="77">
        <v>550</v>
      </c>
      <c r="K1140" s="79">
        <f t="shared" si="493"/>
        <v>1650</v>
      </c>
      <c r="L1140" s="77">
        <f t="shared" si="494"/>
        <v>6782.1</v>
      </c>
      <c r="M1140" s="79">
        <f t="shared" si="495"/>
        <v>20345</v>
      </c>
      <c r="N1140" s="67" t="s">
        <v>6</v>
      </c>
      <c r="O1140" s="73"/>
      <c r="P1140" s="74"/>
      <c r="Q1140" s="67" t="s">
        <v>6</v>
      </c>
      <c r="R1140" s="67" t="s">
        <v>6</v>
      </c>
    </row>
    <row r="1141" spans="2:18" ht="18.95" hidden="1" customHeight="1">
      <c r="B1141" s="66" t="s">
        <v>1190</v>
      </c>
      <c r="C1141" s="66" t="s">
        <v>6</v>
      </c>
      <c r="D1141" s="67" t="s">
        <v>6</v>
      </c>
      <c r="E1141" s="68">
        <v>0</v>
      </c>
      <c r="F1141" s="77">
        <v>0</v>
      </c>
      <c r="G1141" s="78">
        <v>0</v>
      </c>
      <c r="H1141" s="77">
        <v>0</v>
      </c>
      <c r="I1141" s="78">
        <v>0</v>
      </c>
      <c r="J1141" s="77">
        <v>0</v>
      </c>
      <c r="K1141" s="78">
        <v>0</v>
      </c>
      <c r="L1141" s="77">
        <v>0</v>
      </c>
      <c r="M1141" s="78">
        <v>0</v>
      </c>
      <c r="N1141" s="67" t="s">
        <v>1256</v>
      </c>
      <c r="O1141" s="73"/>
      <c r="P1141" s="74"/>
      <c r="Q1141" s="67" t="s">
        <v>6</v>
      </c>
      <c r="R1141" s="67" t="s">
        <v>6</v>
      </c>
    </row>
    <row r="1142" spans="2:18" ht="18.95" hidden="1" customHeight="1">
      <c r="B1142" s="66" t="s">
        <v>1191</v>
      </c>
      <c r="C1142" s="66" t="s">
        <v>1192</v>
      </c>
      <c r="D1142" s="67" t="s">
        <v>1172</v>
      </c>
      <c r="E1142" s="68">
        <v>53</v>
      </c>
      <c r="F1142" s="77">
        <v>405.8</v>
      </c>
      <c r="G1142" s="79">
        <f t="shared" ref="G1142:G1147" si="496">TRUNC($E1142*F1142)</f>
        <v>21507</v>
      </c>
      <c r="H1142" s="77">
        <v>13113.6</v>
      </c>
      <c r="I1142" s="79">
        <f t="shared" ref="I1142:I1147" si="497">TRUNC($E1142*H1142)</f>
        <v>695020</v>
      </c>
      <c r="J1142" s="77">
        <v>0</v>
      </c>
      <c r="K1142" s="79">
        <f t="shared" ref="K1142:K1147" si="498">TRUNC($E1142*J1142)</f>
        <v>0</v>
      </c>
      <c r="L1142" s="77">
        <f t="shared" ref="L1142:L1147" si="499">F1142+H1142+J1142</f>
        <v>13519.4</v>
      </c>
      <c r="M1142" s="79">
        <f t="shared" ref="M1142:M1147" si="500">G1142+I1142+K1142</f>
        <v>716527</v>
      </c>
      <c r="N1142" s="67" t="s">
        <v>6</v>
      </c>
      <c r="O1142" s="73"/>
      <c r="P1142" s="74"/>
      <c r="Q1142" s="67" t="s">
        <v>1193</v>
      </c>
      <c r="R1142" s="67" t="s">
        <v>6</v>
      </c>
    </row>
    <row r="1143" spans="2:18" ht="18.95" hidden="1" customHeight="1">
      <c r="B1143" s="66" t="s">
        <v>1194</v>
      </c>
      <c r="C1143" s="66" t="s">
        <v>1195</v>
      </c>
      <c r="D1143" s="67" t="s">
        <v>793</v>
      </c>
      <c r="E1143" s="68">
        <v>32</v>
      </c>
      <c r="F1143" s="77">
        <v>16676.900000000001</v>
      </c>
      <c r="G1143" s="79">
        <f t="shared" si="496"/>
        <v>533660</v>
      </c>
      <c r="H1143" s="77">
        <v>27207.200000000001</v>
      </c>
      <c r="I1143" s="79">
        <f t="shared" si="497"/>
        <v>870630</v>
      </c>
      <c r="J1143" s="77">
        <v>0</v>
      </c>
      <c r="K1143" s="79">
        <f t="shared" si="498"/>
        <v>0</v>
      </c>
      <c r="L1143" s="77">
        <f t="shared" si="499"/>
        <v>43884.100000000006</v>
      </c>
      <c r="M1143" s="79">
        <f t="shared" si="500"/>
        <v>1404290</v>
      </c>
      <c r="N1143" s="67" t="s">
        <v>6</v>
      </c>
      <c r="O1143" s="73"/>
      <c r="P1143" s="74"/>
      <c r="Q1143" s="67" t="s">
        <v>1196</v>
      </c>
      <c r="R1143" s="67" t="s">
        <v>6</v>
      </c>
    </row>
    <row r="1144" spans="2:18" ht="18.95" hidden="1" customHeight="1">
      <c r="B1144" s="66" t="s">
        <v>1197</v>
      </c>
      <c r="C1144" s="66" t="s">
        <v>1268</v>
      </c>
      <c r="D1144" s="67" t="s">
        <v>1172</v>
      </c>
      <c r="E1144" s="68">
        <v>105</v>
      </c>
      <c r="F1144" s="77">
        <v>834.5</v>
      </c>
      <c r="G1144" s="79">
        <f t="shared" si="496"/>
        <v>87622</v>
      </c>
      <c r="H1144" s="77">
        <v>2563.3000000000002</v>
      </c>
      <c r="I1144" s="79">
        <f t="shared" si="497"/>
        <v>269146</v>
      </c>
      <c r="J1144" s="77">
        <v>1022</v>
      </c>
      <c r="K1144" s="79">
        <f t="shared" si="498"/>
        <v>107310</v>
      </c>
      <c r="L1144" s="77">
        <f t="shared" si="499"/>
        <v>4419.8</v>
      </c>
      <c r="M1144" s="79">
        <f t="shared" si="500"/>
        <v>464078</v>
      </c>
      <c r="N1144" s="67" t="s">
        <v>6</v>
      </c>
      <c r="O1144" s="73"/>
      <c r="P1144" s="74"/>
      <c r="Q1144" s="67" t="s">
        <v>1198</v>
      </c>
      <c r="R1144" s="67" t="s">
        <v>6</v>
      </c>
    </row>
    <row r="1145" spans="2:18" ht="18.95" hidden="1" customHeight="1">
      <c r="B1145" s="66" t="s">
        <v>1199</v>
      </c>
      <c r="C1145" s="66" t="s">
        <v>1200</v>
      </c>
      <c r="D1145" s="67" t="s">
        <v>793</v>
      </c>
      <c r="E1145" s="68">
        <v>140</v>
      </c>
      <c r="F1145" s="77">
        <v>2042.5</v>
      </c>
      <c r="G1145" s="79">
        <f t="shared" si="496"/>
        <v>285950</v>
      </c>
      <c r="H1145" s="77">
        <v>0</v>
      </c>
      <c r="I1145" s="79">
        <f t="shared" si="497"/>
        <v>0</v>
      </c>
      <c r="J1145" s="77">
        <v>0</v>
      </c>
      <c r="K1145" s="79">
        <f t="shared" si="498"/>
        <v>0</v>
      </c>
      <c r="L1145" s="77">
        <f t="shared" si="499"/>
        <v>2042.5</v>
      </c>
      <c r="M1145" s="79">
        <f t="shared" si="500"/>
        <v>285950</v>
      </c>
      <c r="N1145" s="67" t="s">
        <v>6</v>
      </c>
      <c r="O1145" s="73"/>
      <c r="P1145" s="74"/>
      <c r="Q1145" s="67" t="s">
        <v>6</v>
      </c>
      <c r="R1145" s="67" t="s">
        <v>6</v>
      </c>
    </row>
    <row r="1146" spans="2:18" ht="18.95" hidden="1" customHeight="1">
      <c r="B1146" s="66" t="s">
        <v>1201</v>
      </c>
      <c r="C1146" s="66" t="s">
        <v>1202</v>
      </c>
      <c r="D1146" s="67" t="s">
        <v>793</v>
      </c>
      <c r="E1146" s="68">
        <v>140</v>
      </c>
      <c r="F1146" s="77">
        <v>545.9</v>
      </c>
      <c r="G1146" s="79">
        <f t="shared" si="496"/>
        <v>76426</v>
      </c>
      <c r="H1146" s="77">
        <v>0</v>
      </c>
      <c r="I1146" s="79">
        <f t="shared" si="497"/>
        <v>0</v>
      </c>
      <c r="J1146" s="77">
        <v>0</v>
      </c>
      <c r="K1146" s="79">
        <f t="shared" si="498"/>
        <v>0</v>
      </c>
      <c r="L1146" s="77">
        <f t="shared" si="499"/>
        <v>545.9</v>
      </c>
      <c r="M1146" s="79">
        <f t="shared" si="500"/>
        <v>76426</v>
      </c>
      <c r="N1146" s="67" t="s">
        <v>6</v>
      </c>
      <c r="O1146" s="73"/>
      <c r="P1146" s="74"/>
      <c r="Q1146" s="67" t="s">
        <v>6</v>
      </c>
      <c r="R1146" s="67" t="s">
        <v>6</v>
      </c>
    </row>
    <row r="1147" spans="2:18" ht="18.95" hidden="1" customHeight="1">
      <c r="B1147" s="66" t="s">
        <v>1203</v>
      </c>
      <c r="C1147" s="66" t="s">
        <v>1204</v>
      </c>
      <c r="D1147" s="67" t="s">
        <v>294</v>
      </c>
      <c r="E1147" s="68">
        <v>75</v>
      </c>
      <c r="F1147" s="77">
        <v>670.3</v>
      </c>
      <c r="G1147" s="79">
        <f t="shared" si="496"/>
        <v>50272</v>
      </c>
      <c r="H1147" s="77">
        <v>2350.4</v>
      </c>
      <c r="I1147" s="79">
        <f t="shared" si="497"/>
        <v>176280</v>
      </c>
      <c r="J1147" s="77">
        <v>25.8</v>
      </c>
      <c r="K1147" s="79">
        <f t="shared" si="498"/>
        <v>1935</v>
      </c>
      <c r="L1147" s="77">
        <f t="shared" si="499"/>
        <v>3046.5</v>
      </c>
      <c r="M1147" s="79">
        <f t="shared" si="500"/>
        <v>228487</v>
      </c>
      <c r="N1147" s="67" t="s">
        <v>6</v>
      </c>
      <c r="O1147" s="73"/>
      <c r="P1147" s="74"/>
      <c r="Q1147" s="67" t="s">
        <v>6</v>
      </c>
      <c r="R1147" s="67" t="s">
        <v>6</v>
      </c>
    </row>
    <row r="1148" spans="2:18" ht="18.95" hidden="1" customHeight="1">
      <c r="B1148" s="66" t="s">
        <v>1205</v>
      </c>
      <c r="C1148" s="66" t="s">
        <v>6</v>
      </c>
      <c r="D1148" s="67" t="s">
        <v>6</v>
      </c>
      <c r="E1148" s="68">
        <v>0</v>
      </c>
      <c r="F1148" s="77">
        <v>0</v>
      </c>
      <c r="G1148" s="78">
        <v>0</v>
      </c>
      <c r="H1148" s="77">
        <v>0</v>
      </c>
      <c r="I1148" s="78">
        <v>0</v>
      </c>
      <c r="J1148" s="77">
        <v>0</v>
      </c>
      <c r="K1148" s="78">
        <v>0</v>
      </c>
      <c r="L1148" s="77">
        <v>0</v>
      </c>
      <c r="M1148" s="78">
        <v>0</v>
      </c>
      <c r="N1148" s="67" t="s">
        <v>1256</v>
      </c>
      <c r="O1148" s="73"/>
      <c r="P1148" s="74"/>
      <c r="Q1148" s="67" t="s">
        <v>6</v>
      </c>
      <c r="R1148" s="67" t="s">
        <v>6</v>
      </c>
    </row>
    <row r="1149" spans="2:18" ht="18.95" hidden="1" customHeight="1">
      <c r="B1149" s="66" t="s">
        <v>1206</v>
      </c>
      <c r="C1149" s="66" t="s">
        <v>6</v>
      </c>
      <c r="D1149" s="67" t="s">
        <v>6</v>
      </c>
      <c r="E1149" s="68">
        <v>0</v>
      </c>
      <c r="F1149" s="77">
        <v>0</v>
      </c>
      <c r="G1149" s="78">
        <v>0</v>
      </c>
      <c r="H1149" s="77">
        <v>0</v>
      </c>
      <c r="I1149" s="78">
        <v>0</v>
      </c>
      <c r="J1149" s="77">
        <v>0</v>
      </c>
      <c r="K1149" s="78">
        <v>0</v>
      </c>
      <c r="L1149" s="77">
        <v>0</v>
      </c>
      <c r="M1149" s="78">
        <v>0</v>
      </c>
      <c r="N1149" s="67" t="s">
        <v>794</v>
      </c>
      <c r="O1149" s="73"/>
      <c r="P1149" s="74"/>
      <c r="Q1149" s="67" t="s">
        <v>6</v>
      </c>
      <c r="R1149" s="67" t="s">
        <v>6</v>
      </c>
    </row>
    <row r="1150" spans="2:18" ht="18.95" hidden="1" customHeight="1">
      <c r="B1150" s="66" t="s">
        <v>1207</v>
      </c>
      <c r="C1150" s="66" t="s">
        <v>1208</v>
      </c>
      <c r="D1150" s="67" t="s">
        <v>10</v>
      </c>
      <c r="E1150" s="68">
        <v>1</v>
      </c>
      <c r="F1150" s="77">
        <v>285344.3</v>
      </c>
      <c r="G1150" s="79">
        <f t="shared" ref="G1150:G1159" si="501">TRUNC($E1150*F1150)</f>
        <v>285344</v>
      </c>
      <c r="H1150" s="77">
        <v>3674649.6</v>
      </c>
      <c r="I1150" s="79">
        <f t="shared" ref="I1150:I1159" si="502">TRUNC($E1150*H1150)</f>
        <v>3674649</v>
      </c>
      <c r="J1150" s="77">
        <v>1585265</v>
      </c>
      <c r="K1150" s="79">
        <f t="shared" ref="K1150:K1159" si="503">TRUNC($E1150*J1150)</f>
        <v>1585265</v>
      </c>
      <c r="L1150" s="77">
        <f t="shared" ref="L1150:L1159" si="504">F1150+H1150+J1150</f>
        <v>5545258.9000000004</v>
      </c>
      <c r="M1150" s="79">
        <f t="shared" ref="M1150:M1159" si="505">G1150+I1150+K1150</f>
        <v>5545258</v>
      </c>
      <c r="N1150" s="67" t="s">
        <v>6</v>
      </c>
      <c r="O1150" s="73"/>
      <c r="P1150" s="74"/>
      <c r="Q1150" s="67" t="s">
        <v>6</v>
      </c>
      <c r="R1150" s="67" t="s">
        <v>6</v>
      </c>
    </row>
    <row r="1151" spans="2:18" ht="18.95" hidden="1" customHeight="1">
      <c r="B1151" s="66" t="s">
        <v>1207</v>
      </c>
      <c r="C1151" s="66" t="s">
        <v>1209</v>
      </c>
      <c r="D1151" s="67" t="s">
        <v>10</v>
      </c>
      <c r="E1151" s="68">
        <v>1</v>
      </c>
      <c r="F1151" s="77">
        <v>203817.4</v>
      </c>
      <c r="G1151" s="79">
        <f t="shared" si="501"/>
        <v>203817</v>
      </c>
      <c r="H1151" s="77">
        <v>2624749.6</v>
      </c>
      <c r="I1151" s="79">
        <f t="shared" si="502"/>
        <v>2624749</v>
      </c>
      <c r="J1151" s="77">
        <v>1132332.3</v>
      </c>
      <c r="K1151" s="79">
        <f t="shared" si="503"/>
        <v>1132332</v>
      </c>
      <c r="L1151" s="77">
        <f t="shared" si="504"/>
        <v>3960899.3</v>
      </c>
      <c r="M1151" s="79">
        <f t="shared" si="505"/>
        <v>3960898</v>
      </c>
      <c r="N1151" s="67" t="s">
        <v>6</v>
      </c>
      <c r="O1151" s="73"/>
      <c r="P1151" s="74"/>
      <c r="Q1151" s="67" t="s">
        <v>6</v>
      </c>
      <c r="R1151" s="67" t="s">
        <v>6</v>
      </c>
    </row>
    <row r="1152" spans="2:18" ht="18.95" hidden="1" customHeight="1">
      <c r="B1152" s="66" t="s">
        <v>1210</v>
      </c>
      <c r="C1152" s="66" t="s">
        <v>1211</v>
      </c>
      <c r="D1152" s="67" t="s">
        <v>294</v>
      </c>
      <c r="E1152" s="68">
        <v>180</v>
      </c>
      <c r="F1152" s="77">
        <v>37766.300000000003</v>
      </c>
      <c r="G1152" s="79">
        <f t="shared" si="501"/>
        <v>6797934</v>
      </c>
      <c r="H1152" s="77">
        <v>61568</v>
      </c>
      <c r="I1152" s="79">
        <f t="shared" si="502"/>
        <v>11082240</v>
      </c>
      <c r="J1152" s="77">
        <v>22534.400000000001</v>
      </c>
      <c r="K1152" s="79">
        <f t="shared" si="503"/>
        <v>4056192</v>
      </c>
      <c r="L1152" s="77">
        <f t="shared" si="504"/>
        <v>121868.70000000001</v>
      </c>
      <c r="M1152" s="79">
        <f t="shared" si="505"/>
        <v>21936366</v>
      </c>
      <c r="N1152" s="67" t="s">
        <v>6</v>
      </c>
      <c r="O1152" s="73"/>
      <c r="P1152" s="74"/>
      <c r="Q1152" s="67" t="s">
        <v>6</v>
      </c>
      <c r="R1152" s="67" t="s">
        <v>6</v>
      </c>
    </row>
    <row r="1153" spans="2:18" ht="18.95" hidden="1" customHeight="1">
      <c r="B1153" s="66" t="s">
        <v>1210</v>
      </c>
      <c r="C1153" s="66" t="s">
        <v>1212</v>
      </c>
      <c r="D1153" s="67" t="s">
        <v>294</v>
      </c>
      <c r="E1153" s="68">
        <v>99</v>
      </c>
      <c r="F1153" s="77">
        <v>28041.7</v>
      </c>
      <c r="G1153" s="79">
        <f t="shared" si="501"/>
        <v>2776128</v>
      </c>
      <c r="H1153" s="77">
        <v>49642.400000000001</v>
      </c>
      <c r="I1153" s="79">
        <f t="shared" si="502"/>
        <v>4914597</v>
      </c>
      <c r="J1153" s="77">
        <v>17873.099999999999</v>
      </c>
      <c r="K1153" s="79">
        <f t="shared" si="503"/>
        <v>1769436</v>
      </c>
      <c r="L1153" s="77">
        <f t="shared" si="504"/>
        <v>95557.200000000012</v>
      </c>
      <c r="M1153" s="79">
        <f t="shared" si="505"/>
        <v>9460161</v>
      </c>
      <c r="N1153" s="67" t="s">
        <v>6</v>
      </c>
      <c r="O1153" s="73"/>
      <c r="P1153" s="74"/>
      <c r="Q1153" s="67" t="s">
        <v>6</v>
      </c>
      <c r="R1153" s="67" t="s">
        <v>6</v>
      </c>
    </row>
    <row r="1154" spans="2:18" ht="18.95" hidden="1" customHeight="1">
      <c r="B1154" s="66" t="s">
        <v>1210</v>
      </c>
      <c r="C1154" s="66" t="s">
        <v>1213</v>
      </c>
      <c r="D1154" s="67" t="s">
        <v>294</v>
      </c>
      <c r="E1154" s="68">
        <v>91</v>
      </c>
      <c r="F1154" s="77">
        <v>25925</v>
      </c>
      <c r="G1154" s="79">
        <f t="shared" si="501"/>
        <v>2359175</v>
      </c>
      <c r="H1154" s="77">
        <v>58275.199999999997</v>
      </c>
      <c r="I1154" s="79">
        <f t="shared" si="502"/>
        <v>5303043</v>
      </c>
      <c r="J1154" s="77">
        <v>13111.7</v>
      </c>
      <c r="K1154" s="79">
        <f t="shared" si="503"/>
        <v>1193164</v>
      </c>
      <c r="L1154" s="77">
        <f t="shared" si="504"/>
        <v>97311.9</v>
      </c>
      <c r="M1154" s="79">
        <f t="shared" si="505"/>
        <v>8855382</v>
      </c>
      <c r="N1154" s="67" t="s">
        <v>6</v>
      </c>
      <c r="O1154" s="73"/>
      <c r="P1154" s="74"/>
      <c r="Q1154" s="67" t="s">
        <v>6</v>
      </c>
      <c r="R1154" s="67" t="s">
        <v>6</v>
      </c>
    </row>
    <row r="1155" spans="2:18" ht="18.95" hidden="1" customHeight="1">
      <c r="B1155" s="66" t="s">
        <v>1215</v>
      </c>
      <c r="C1155" s="66" t="s">
        <v>1580</v>
      </c>
      <c r="D1155" s="67" t="s">
        <v>10</v>
      </c>
      <c r="E1155" s="68">
        <v>1</v>
      </c>
      <c r="F1155" s="77">
        <v>242576.1</v>
      </c>
      <c r="G1155" s="79">
        <f t="shared" si="501"/>
        <v>242576</v>
      </c>
      <c r="H1155" s="77">
        <v>2097915.2000000002</v>
      </c>
      <c r="I1155" s="79">
        <f t="shared" si="502"/>
        <v>2097915</v>
      </c>
      <c r="J1155" s="77">
        <v>48294.6</v>
      </c>
      <c r="K1155" s="79">
        <f t="shared" si="503"/>
        <v>48294</v>
      </c>
      <c r="L1155" s="77">
        <f t="shared" si="504"/>
        <v>2388785.9000000004</v>
      </c>
      <c r="M1155" s="79">
        <f t="shared" si="505"/>
        <v>2388785</v>
      </c>
      <c r="N1155" s="67" t="s">
        <v>6</v>
      </c>
      <c r="O1155" s="73"/>
      <c r="P1155" s="74"/>
      <c r="Q1155" s="67" t="s">
        <v>6</v>
      </c>
      <c r="R1155" s="67" t="s">
        <v>6</v>
      </c>
    </row>
    <row r="1156" spans="2:18" ht="18.95" hidden="1" customHeight="1">
      <c r="B1156" s="66" t="s">
        <v>1217</v>
      </c>
      <c r="C1156" s="66" t="s">
        <v>1218</v>
      </c>
      <c r="D1156" s="67" t="s">
        <v>10</v>
      </c>
      <c r="E1156" s="68">
        <v>1</v>
      </c>
      <c r="F1156" s="77">
        <v>4531.5</v>
      </c>
      <c r="G1156" s="79">
        <f t="shared" si="501"/>
        <v>4531</v>
      </c>
      <c r="H1156" s="77">
        <v>265212.79999999999</v>
      </c>
      <c r="I1156" s="79">
        <f t="shared" si="502"/>
        <v>265212</v>
      </c>
      <c r="J1156" s="77">
        <v>36801.599999999999</v>
      </c>
      <c r="K1156" s="79">
        <f t="shared" si="503"/>
        <v>36801</v>
      </c>
      <c r="L1156" s="77">
        <f t="shared" si="504"/>
        <v>306545.89999999997</v>
      </c>
      <c r="M1156" s="79">
        <f t="shared" si="505"/>
        <v>306544</v>
      </c>
      <c r="N1156" s="67" t="s">
        <v>6</v>
      </c>
      <c r="O1156" s="73"/>
      <c r="P1156" s="74"/>
      <c r="Q1156" s="67" t="s">
        <v>6</v>
      </c>
      <c r="R1156" s="67" t="s">
        <v>6</v>
      </c>
    </row>
    <row r="1157" spans="2:18" ht="18.95" hidden="1" customHeight="1">
      <c r="B1157" s="66" t="s">
        <v>1219</v>
      </c>
      <c r="C1157" s="66" t="s">
        <v>6</v>
      </c>
      <c r="D1157" s="67" t="s">
        <v>294</v>
      </c>
      <c r="E1157" s="68">
        <v>14</v>
      </c>
      <c r="F1157" s="77">
        <v>55896.800000000003</v>
      </c>
      <c r="G1157" s="79">
        <f t="shared" si="501"/>
        <v>782555</v>
      </c>
      <c r="H1157" s="77">
        <v>260368</v>
      </c>
      <c r="I1157" s="79">
        <f t="shared" si="502"/>
        <v>3645152</v>
      </c>
      <c r="J1157" s="77">
        <v>5191.7</v>
      </c>
      <c r="K1157" s="79">
        <f t="shared" si="503"/>
        <v>72683</v>
      </c>
      <c r="L1157" s="77">
        <f t="shared" si="504"/>
        <v>321456.5</v>
      </c>
      <c r="M1157" s="79">
        <f t="shared" si="505"/>
        <v>4500390</v>
      </c>
      <c r="N1157" s="67" t="s">
        <v>6</v>
      </c>
      <c r="O1157" s="73"/>
      <c r="P1157" s="74"/>
      <c r="Q1157" s="67" t="s">
        <v>6</v>
      </c>
      <c r="R1157" s="67" t="s">
        <v>6</v>
      </c>
    </row>
    <row r="1158" spans="2:18" ht="18.95" hidden="1" customHeight="1">
      <c r="B1158" s="66" t="s">
        <v>1220</v>
      </c>
      <c r="C1158" s="66" t="s">
        <v>1218</v>
      </c>
      <c r="D1158" s="67" t="s">
        <v>10</v>
      </c>
      <c r="E1158" s="68">
        <v>1</v>
      </c>
      <c r="F1158" s="77">
        <v>4531.5</v>
      </c>
      <c r="G1158" s="79">
        <f t="shared" si="501"/>
        <v>4531</v>
      </c>
      <c r="H1158" s="77">
        <v>265212.79999999999</v>
      </c>
      <c r="I1158" s="79">
        <f t="shared" si="502"/>
        <v>265212</v>
      </c>
      <c r="J1158" s="77">
        <v>36801.599999999999</v>
      </c>
      <c r="K1158" s="79">
        <f t="shared" si="503"/>
        <v>36801</v>
      </c>
      <c r="L1158" s="77">
        <f t="shared" si="504"/>
        <v>306545.89999999997</v>
      </c>
      <c r="M1158" s="79">
        <f t="shared" si="505"/>
        <v>306544</v>
      </c>
      <c r="N1158" s="67" t="s">
        <v>6</v>
      </c>
      <c r="O1158" s="73"/>
      <c r="P1158" s="74"/>
      <c r="Q1158" s="67" t="s">
        <v>6</v>
      </c>
      <c r="R1158" s="67" t="s">
        <v>6</v>
      </c>
    </row>
    <row r="1159" spans="2:18" ht="18.95" hidden="1" customHeight="1">
      <c r="B1159" s="66" t="s">
        <v>1224</v>
      </c>
      <c r="C1159" s="66" t="s">
        <v>1225</v>
      </c>
      <c r="D1159" s="67" t="s">
        <v>294</v>
      </c>
      <c r="E1159" s="68">
        <v>127</v>
      </c>
      <c r="F1159" s="77">
        <v>10203.200000000001</v>
      </c>
      <c r="G1159" s="79">
        <f t="shared" si="501"/>
        <v>1295806</v>
      </c>
      <c r="H1159" s="77">
        <v>25448.799999999999</v>
      </c>
      <c r="I1159" s="79">
        <f t="shared" si="502"/>
        <v>3231997</v>
      </c>
      <c r="J1159" s="77">
        <v>9410.5</v>
      </c>
      <c r="K1159" s="79">
        <f t="shared" si="503"/>
        <v>1195133</v>
      </c>
      <c r="L1159" s="77">
        <f t="shared" si="504"/>
        <v>45062.5</v>
      </c>
      <c r="M1159" s="79">
        <f t="shared" si="505"/>
        <v>5722936</v>
      </c>
      <c r="N1159" s="67" t="s">
        <v>6</v>
      </c>
      <c r="O1159" s="73"/>
      <c r="P1159" s="74"/>
      <c r="Q1159" s="67" t="s">
        <v>6</v>
      </c>
      <c r="R1159" s="67" t="s">
        <v>6</v>
      </c>
    </row>
    <row r="1160" spans="2:18" ht="18.95" hidden="1" customHeight="1">
      <c r="B1160" s="66" t="s">
        <v>1226</v>
      </c>
      <c r="C1160" s="66" t="s">
        <v>6</v>
      </c>
      <c r="D1160" s="67" t="s">
        <v>6</v>
      </c>
      <c r="E1160" s="68">
        <v>0</v>
      </c>
      <c r="F1160" s="77">
        <v>0</v>
      </c>
      <c r="G1160" s="78">
        <v>0</v>
      </c>
      <c r="H1160" s="77">
        <v>0</v>
      </c>
      <c r="I1160" s="78">
        <v>0</v>
      </c>
      <c r="J1160" s="77">
        <v>0</v>
      </c>
      <c r="K1160" s="78">
        <v>0</v>
      </c>
      <c r="L1160" s="77">
        <v>0</v>
      </c>
      <c r="M1160" s="78">
        <v>0</v>
      </c>
      <c r="N1160" s="67" t="s">
        <v>794</v>
      </c>
      <c r="O1160" s="73"/>
      <c r="P1160" s="74"/>
      <c r="Q1160" s="67" t="s">
        <v>6</v>
      </c>
      <c r="R1160" s="67" t="s">
        <v>6</v>
      </c>
    </row>
    <row r="1161" spans="2:18" ht="18.95" hidden="1" customHeight="1">
      <c r="B1161" s="66" t="s">
        <v>1227</v>
      </c>
      <c r="C1161" s="66" t="s">
        <v>1228</v>
      </c>
      <c r="D1161" s="67" t="s">
        <v>294</v>
      </c>
      <c r="E1161" s="68">
        <v>136</v>
      </c>
      <c r="F1161" s="77">
        <v>25494.6</v>
      </c>
      <c r="G1161" s="79">
        <f t="shared" ref="G1161:G1172" si="506">TRUNC($E1161*F1161)</f>
        <v>3467265</v>
      </c>
      <c r="H1161" s="77">
        <v>43899.199999999997</v>
      </c>
      <c r="I1161" s="79">
        <f t="shared" ref="I1161:I1172" si="507">TRUNC($E1161*H1161)</f>
        <v>5970291</v>
      </c>
      <c r="J1161" s="77">
        <v>22452.2</v>
      </c>
      <c r="K1161" s="79">
        <f t="shared" ref="K1161:K1172" si="508">TRUNC($E1161*J1161)</f>
        <v>3053499</v>
      </c>
      <c r="L1161" s="77">
        <f t="shared" ref="L1161:L1172" si="509">F1161+H1161+J1161</f>
        <v>91845.999999999985</v>
      </c>
      <c r="M1161" s="79">
        <f t="shared" ref="M1161:M1172" si="510">G1161+I1161+K1161</f>
        <v>12491055</v>
      </c>
      <c r="N1161" s="67" t="s">
        <v>6</v>
      </c>
      <c r="O1161" s="73"/>
      <c r="P1161" s="74"/>
      <c r="Q1161" s="67" t="s">
        <v>6</v>
      </c>
      <c r="R1161" s="67" t="s">
        <v>6</v>
      </c>
    </row>
    <row r="1162" spans="2:18" ht="18.95" hidden="1" customHeight="1">
      <c r="B1162" s="66" t="s">
        <v>1227</v>
      </c>
      <c r="C1162" s="66" t="s">
        <v>1229</v>
      </c>
      <c r="D1162" s="67" t="s">
        <v>294</v>
      </c>
      <c r="E1162" s="68">
        <v>75</v>
      </c>
      <c r="F1162" s="77">
        <v>27395.1</v>
      </c>
      <c r="G1162" s="79">
        <f t="shared" si="506"/>
        <v>2054632</v>
      </c>
      <c r="H1162" s="77">
        <v>46959.199999999997</v>
      </c>
      <c r="I1162" s="79">
        <f t="shared" si="507"/>
        <v>3521940</v>
      </c>
      <c r="J1162" s="77">
        <v>24013.9</v>
      </c>
      <c r="K1162" s="79">
        <f t="shared" si="508"/>
        <v>1801042</v>
      </c>
      <c r="L1162" s="77">
        <f t="shared" si="509"/>
        <v>98368.199999999983</v>
      </c>
      <c r="M1162" s="79">
        <f t="shared" si="510"/>
        <v>7377614</v>
      </c>
      <c r="N1162" s="67" t="s">
        <v>6</v>
      </c>
      <c r="O1162" s="73"/>
      <c r="P1162" s="74"/>
      <c r="Q1162" s="67" t="s">
        <v>6</v>
      </c>
      <c r="R1162" s="67" t="s">
        <v>6</v>
      </c>
    </row>
    <row r="1163" spans="2:18" ht="18.95" hidden="1" customHeight="1">
      <c r="B1163" s="66" t="s">
        <v>1227</v>
      </c>
      <c r="C1163" s="66" t="s">
        <v>1230</v>
      </c>
      <c r="D1163" s="67" t="s">
        <v>294</v>
      </c>
      <c r="E1163" s="68">
        <v>61</v>
      </c>
      <c r="F1163" s="77">
        <v>32577.599999999999</v>
      </c>
      <c r="G1163" s="79">
        <f t="shared" si="506"/>
        <v>1987233</v>
      </c>
      <c r="H1163" s="77">
        <v>53005.599999999999</v>
      </c>
      <c r="I1163" s="79">
        <f t="shared" si="507"/>
        <v>3233341</v>
      </c>
      <c r="J1163" s="77">
        <v>27067.9</v>
      </c>
      <c r="K1163" s="79">
        <f t="shared" si="508"/>
        <v>1651141</v>
      </c>
      <c r="L1163" s="77">
        <f t="shared" si="509"/>
        <v>112651.1</v>
      </c>
      <c r="M1163" s="79">
        <f t="shared" si="510"/>
        <v>6871715</v>
      </c>
      <c r="N1163" s="67" t="s">
        <v>6</v>
      </c>
      <c r="O1163" s="73"/>
      <c r="P1163" s="74"/>
      <c r="Q1163" s="67" t="s">
        <v>6</v>
      </c>
      <c r="R1163" s="67" t="s">
        <v>6</v>
      </c>
    </row>
    <row r="1164" spans="2:18" ht="18.95" hidden="1" customHeight="1">
      <c r="B1164" s="66" t="s">
        <v>1232</v>
      </c>
      <c r="C1164" s="66" t="s">
        <v>6</v>
      </c>
      <c r="D1164" s="67" t="s">
        <v>10</v>
      </c>
      <c r="E1164" s="68">
        <v>1</v>
      </c>
      <c r="F1164" s="77">
        <v>169046.9</v>
      </c>
      <c r="G1164" s="79">
        <f t="shared" si="506"/>
        <v>169046</v>
      </c>
      <c r="H1164" s="77">
        <v>2690296</v>
      </c>
      <c r="I1164" s="79">
        <f t="shared" si="507"/>
        <v>2690296</v>
      </c>
      <c r="J1164" s="77">
        <v>888213</v>
      </c>
      <c r="K1164" s="79">
        <f t="shared" si="508"/>
        <v>888213</v>
      </c>
      <c r="L1164" s="77">
        <f t="shared" si="509"/>
        <v>3747555.9</v>
      </c>
      <c r="M1164" s="79">
        <f t="shared" si="510"/>
        <v>3747555</v>
      </c>
      <c r="N1164" s="67" t="s">
        <v>6</v>
      </c>
      <c r="O1164" s="73"/>
      <c r="P1164" s="74"/>
      <c r="Q1164" s="67" t="s">
        <v>6</v>
      </c>
      <c r="R1164" s="67" t="s">
        <v>6</v>
      </c>
    </row>
    <row r="1165" spans="2:18" ht="18.95" hidden="1" customHeight="1">
      <c r="B1165" s="66" t="s">
        <v>1233</v>
      </c>
      <c r="C1165" s="66" t="s">
        <v>6</v>
      </c>
      <c r="D1165" s="67" t="s">
        <v>10</v>
      </c>
      <c r="E1165" s="68">
        <v>1</v>
      </c>
      <c r="F1165" s="77">
        <v>0</v>
      </c>
      <c r="G1165" s="79">
        <f t="shared" si="506"/>
        <v>0</v>
      </c>
      <c r="H1165" s="77">
        <v>482580</v>
      </c>
      <c r="I1165" s="79">
        <f t="shared" si="507"/>
        <v>482580</v>
      </c>
      <c r="J1165" s="77">
        <v>26327.599999999999</v>
      </c>
      <c r="K1165" s="79">
        <f t="shared" si="508"/>
        <v>26327</v>
      </c>
      <c r="L1165" s="77">
        <f t="shared" si="509"/>
        <v>508907.6</v>
      </c>
      <c r="M1165" s="79">
        <f t="shared" si="510"/>
        <v>508907</v>
      </c>
      <c r="N1165" s="67" t="s">
        <v>6</v>
      </c>
      <c r="O1165" s="73"/>
      <c r="P1165" s="74"/>
      <c r="Q1165" s="67" t="s">
        <v>6</v>
      </c>
      <c r="R1165" s="67" t="s">
        <v>6</v>
      </c>
    </row>
    <row r="1166" spans="2:18" ht="18.95" hidden="1" customHeight="1">
      <c r="B1166" s="66" t="s">
        <v>1234</v>
      </c>
      <c r="C1166" s="66" t="s">
        <v>6</v>
      </c>
      <c r="D1166" s="67" t="s">
        <v>10</v>
      </c>
      <c r="E1166" s="68">
        <v>1</v>
      </c>
      <c r="F1166" s="77">
        <v>226350.7</v>
      </c>
      <c r="G1166" s="79">
        <f t="shared" si="506"/>
        <v>226350</v>
      </c>
      <c r="H1166" s="77">
        <v>9259560.8000000007</v>
      </c>
      <c r="I1166" s="79">
        <f t="shared" si="507"/>
        <v>9259560</v>
      </c>
      <c r="J1166" s="77">
        <v>1189301.1000000001</v>
      </c>
      <c r="K1166" s="79">
        <f t="shared" si="508"/>
        <v>1189301</v>
      </c>
      <c r="L1166" s="77">
        <f t="shared" si="509"/>
        <v>10675212.6</v>
      </c>
      <c r="M1166" s="79">
        <f t="shared" si="510"/>
        <v>10675211</v>
      </c>
      <c r="N1166" s="67" t="s">
        <v>6</v>
      </c>
      <c r="O1166" s="73"/>
      <c r="P1166" s="74"/>
      <c r="Q1166" s="67" t="s">
        <v>6</v>
      </c>
      <c r="R1166" s="67" t="s">
        <v>6</v>
      </c>
    </row>
    <row r="1167" spans="2:18" ht="18.95" hidden="1" customHeight="1">
      <c r="B1167" s="66" t="s">
        <v>1235</v>
      </c>
      <c r="C1167" s="66" t="s">
        <v>1580</v>
      </c>
      <c r="D1167" s="67" t="s">
        <v>10</v>
      </c>
      <c r="E1167" s="68">
        <v>1</v>
      </c>
      <c r="F1167" s="77">
        <v>299023.59999999998</v>
      </c>
      <c r="G1167" s="79">
        <f t="shared" si="506"/>
        <v>299023</v>
      </c>
      <c r="H1167" s="77">
        <v>2529522.4</v>
      </c>
      <c r="I1167" s="79">
        <f t="shared" si="507"/>
        <v>2529522</v>
      </c>
      <c r="J1167" s="77">
        <v>54161.8</v>
      </c>
      <c r="K1167" s="79">
        <f t="shared" si="508"/>
        <v>54161</v>
      </c>
      <c r="L1167" s="77">
        <f t="shared" si="509"/>
        <v>2882707.8</v>
      </c>
      <c r="M1167" s="79">
        <f t="shared" si="510"/>
        <v>2882706</v>
      </c>
      <c r="N1167" s="67" t="s">
        <v>6</v>
      </c>
      <c r="O1167" s="73"/>
      <c r="P1167" s="74"/>
      <c r="Q1167" s="67" t="s">
        <v>6</v>
      </c>
      <c r="R1167" s="67" t="s">
        <v>6</v>
      </c>
    </row>
    <row r="1168" spans="2:18" ht="18.95" hidden="1" customHeight="1">
      <c r="B1168" s="66" t="s">
        <v>1217</v>
      </c>
      <c r="C1168" s="66" t="s">
        <v>1218</v>
      </c>
      <c r="D1168" s="67" t="s">
        <v>10</v>
      </c>
      <c r="E1168" s="68">
        <v>1</v>
      </c>
      <c r="F1168" s="77">
        <v>4531.5</v>
      </c>
      <c r="G1168" s="79">
        <f t="shared" si="506"/>
        <v>4531</v>
      </c>
      <c r="H1168" s="77">
        <v>265212.79999999999</v>
      </c>
      <c r="I1168" s="79">
        <f t="shared" si="507"/>
        <v>265212</v>
      </c>
      <c r="J1168" s="77">
        <v>36801.599999999999</v>
      </c>
      <c r="K1168" s="79">
        <f t="shared" si="508"/>
        <v>36801</v>
      </c>
      <c r="L1168" s="77">
        <f t="shared" si="509"/>
        <v>306545.89999999997</v>
      </c>
      <c r="M1168" s="79">
        <f t="shared" si="510"/>
        <v>306544</v>
      </c>
      <c r="N1168" s="67" t="s">
        <v>6</v>
      </c>
      <c r="O1168" s="73"/>
      <c r="P1168" s="74"/>
      <c r="Q1168" s="67" t="s">
        <v>6</v>
      </c>
      <c r="R1168" s="67" t="s">
        <v>6</v>
      </c>
    </row>
    <row r="1169" spans="2:18" ht="18.95" hidden="1" customHeight="1">
      <c r="B1169" s="66" t="s">
        <v>1219</v>
      </c>
      <c r="C1169" s="66" t="s">
        <v>6</v>
      </c>
      <c r="D1169" s="67" t="s">
        <v>294</v>
      </c>
      <c r="E1169" s="68">
        <v>14</v>
      </c>
      <c r="F1169" s="77">
        <v>55896.800000000003</v>
      </c>
      <c r="G1169" s="79">
        <f t="shared" si="506"/>
        <v>782555</v>
      </c>
      <c r="H1169" s="77">
        <v>260368</v>
      </c>
      <c r="I1169" s="79">
        <f t="shared" si="507"/>
        <v>3645152</v>
      </c>
      <c r="J1169" s="77">
        <v>5191.7</v>
      </c>
      <c r="K1169" s="79">
        <f t="shared" si="508"/>
        <v>72683</v>
      </c>
      <c r="L1169" s="77">
        <f t="shared" si="509"/>
        <v>321456.5</v>
      </c>
      <c r="M1169" s="79">
        <f t="shared" si="510"/>
        <v>4500390</v>
      </c>
      <c r="N1169" s="67" t="s">
        <v>6</v>
      </c>
      <c r="O1169" s="73"/>
      <c r="P1169" s="74"/>
      <c r="Q1169" s="67" t="s">
        <v>6</v>
      </c>
      <c r="R1169" s="67" t="s">
        <v>6</v>
      </c>
    </row>
    <row r="1170" spans="2:18" ht="18.95" hidden="1" customHeight="1">
      <c r="B1170" s="66" t="s">
        <v>1220</v>
      </c>
      <c r="C1170" s="66" t="s">
        <v>1218</v>
      </c>
      <c r="D1170" s="67" t="s">
        <v>10</v>
      </c>
      <c r="E1170" s="68">
        <v>1</v>
      </c>
      <c r="F1170" s="77">
        <v>4531.5</v>
      </c>
      <c r="G1170" s="79">
        <f t="shared" si="506"/>
        <v>4531</v>
      </c>
      <c r="H1170" s="77">
        <v>265212.79999999999</v>
      </c>
      <c r="I1170" s="79">
        <f t="shared" si="507"/>
        <v>265212</v>
      </c>
      <c r="J1170" s="77">
        <v>36801.599999999999</v>
      </c>
      <c r="K1170" s="79">
        <f t="shared" si="508"/>
        <v>36801</v>
      </c>
      <c r="L1170" s="77">
        <f t="shared" si="509"/>
        <v>306545.89999999997</v>
      </c>
      <c r="M1170" s="79">
        <f t="shared" si="510"/>
        <v>306544</v>
      </c>
      <c r="N1170" s="67" t="s">
        <v>6</v>
      </c>
      <c r="O1170" s="73"/>
      <c r="P1170" s="74"/>
      <c r="Q1170" s="67" t="s">
        <v>6</v>
      </c>
      <c r="R1170" s="67" t="s">
        <v>6</v>
      </c>
    </row>
    <row r="1171" spans="2:18" ht="18.95" hidden="1" customHeight="1">
      <c r="B1171" s="66" t="s">
        <v>1236</v>
      </c>
      <c r="C1171" s="66" t="s">
        <v>1237</v>
      </c>
      <c r="D1171" s="67" t="s">
        <v>1172</v>
      </c>
      <c r="E1171" s="68">
        <v>69</v>
      </c>
      <c r="F1171" s="77">
        <v>6870.5</v>
      </c>
      <c r="G1171" s="79">
        <f t="shared" si="506"/>
        <v>474064</v>
      </c>
      <c r="H1171" s="77">
        <v>12184</v>
      </c>
      <c r="I1171" s="79">
        <f t="shared" si="507"/>
        <v>840696</v>
      </c>
      <c r="J1171" s="77">
        <v>5033.3</v>
      </c>
      <c r="K1171" s="79">
        <f t="shared" si="508"/>
        <v>347297</v>
      </c>
      <c r="L1171" s="77">
        <f t="shared" si="509"/>
        <v>24087.8</v>
      </c>
      <c r="M1171" s="79">
        <f t="shared" si="510"/>
        <v>1662057</v>
      </c>
      <c r="N1171" s="67" t="s">
        <v>6</v>
      </c>
      <c r="O1171" s="73"/>
      <c r="P1171" s="74"/>
      <c r="Q1171" s="67" t="s">
        <v>6</v>
      </c>
      <c r="R1171" s="67" t="s">
        <v>6</v>
      </c>
    </row>
    <row r="1172" spans="2:18" ht="18.95" hidden="1" customHeight="1">
      <c r="B1172" s="66" t="s">
        <v>1238</v>
      </c>
      <c r="C1172" s="66" t="s">
        <v>1225</v>
      </c>
      <c r="D1172" s="67" t="s">
        <v>294</v>
      </c>
      <c r="E1172" s="68">
        <v>33</v>
      </c>
      <c r="F1172" s="77">
        <v>18699.599999999999</v>
      </c>
      <c r="G1172" s="79">
        <f t="shared" si="506"/>
        <v>617086</v>
      </c>
      <c r="H1172" s="77">
        <v>32773.599999999999</v>
      </c>
      <c r="I1172" s="79">
        <f t="shared" si="507"/>
        <v>1081528</v>
      </c>
      <c r="J1172" s="77">
        <v>21405.1</v>
      </c>
      <c r="K1172" s="79">
        <f t="shared" si="508"/>
        <v>706368</v>
      </c>
      <c r="L1172" s="77">
        <f t="shared" si="509"/>
        <v>72878.299999999988</v>
      </c>
      <c r="M1172" s="79">
        <f t="shared" si="510"/>
        <v>2404982</v>
      </c>
      <c r="N1172" s="67" t="s">
        <v>6</v>
      </c>
      <c r="O1172" s="73"/>
      <c r="P1172" s="74"/>
      <c r="Q1172" s="67" t="s">
        <v>6</v>
      </c>
      <c r="R1172" s="67" t="s">
        <v>6</v>
      </c>
    </row>
    <row r="1173" spans="2:18" ht="18.95" hidden="1" customHeight="1">
      <c r="B1173" s="66" t="s">
        <v>1243</v>
      </c>
      <c r="C1173" s="66" t="s">
        <v>6</v>
      </c>
      <c r="D1173" s="67" t="s">
        <v>6</v>
      </c>
      <c r="E1173" s="68">
        <v>0</v>
      </c>
      <c r="F1173" s="77">
        <v>0</v>
      </c>
      <c r="G1173" s="78">
        <v>0</v>
      </c>
      <c r="H1173" s="77">
        <v>0</v>
      </c>
      <c r="I1173" s="78">
        <v>0</v>
      </c>
      <c r="J1173" s="77">
        <v>0</v>
      </c>
      <c r="K1173" s="78">
        <v>0</v>
      </c>
      <c r="L1173" s="77">
        <v>0</v>
      </c>
      <c r="M1173" s="78">
        <v>0</v>
      </c>
      <c r="N1173" s="67" t="s">
        <v>1256</v>
      </c>
      <c r="O1173" s="73"/>
      <c r="P1173" s="74"/>
      <c r="Q1173" s="67" t="s">
        <v>6</v>
      </c>
      <c r="R1173" s="67" t="s">
        <v>6</v>
      </c>
    </row>
    <row r="1174" spans="2:18" ht="18.95" hidden="1" customHeight="1">
      <c r="B1174" s="66" t="s">
        <v>1244</v>
      </c>
      <c r="C1174" s="66" t="s">
        <v>6</v>
      </c>
      <c r="D1174" s="67" t="s">
        <v>689</v>
      </c>
      <c r="E1174" s="68">
        <v>3995</v>
      </c>
      <c r="F1174" s="77">
        <v>464.1</v>
      </c>
      <c r="G1174" s="79">
        <f>TRUNC($E1174*F1174)</f>
        <v>1854079</v>
      </c>
      <c r="H1174" s="77">
        <v>0</v>
      </c>
      <c r="I1174" s="79">
        <f>TRUNC($E1174*H1174)</f>
        <v>0</v>
      </c>
      <c r="J1174" s="77">
        <v>0</v>
      </c>
      <c r="K1174" s="79">
        <f>TRUNC($E1174*J1174)</f>
        <v>0</v>
      </c>
      <c r="L1174" s="77">
        <f>F1174+H1174+J1174</f>
        <v>464.1</v>
      </c>
      <c r="M1174" s="79">
        <f t="shared" ref="M1174" si="511">G1174+I1174+K1174</f>
        <v>1854079</v>
      </c>
      <c r="N1174" s="67" t="s">
        <v>6</v>
      </c>
      <c r="O1174" s="73"/>
      <c r="P1174" s="74"/>
      <c r="Q1174" s="67" t="s">
        <v>6</v>
      </c>
      <c r="R1174" s="67" t="s">
        <v>6</v>
      </c>
    </row>
    <row r="1175" spans="2:18" ht="18.95" hidden="1" customHeight="1">
      <c r="B1175" s="66" t="s">
        <v>1245</v>
      </c>
      <c r="C1175" s="66" t="s">
        <v>6</v>
      </c>
      <c r="D1175" s="67" t="s">
        <v>6</v>
      </c>
      <c r="E1175" s="68">
        <v>0</v>
      </c>
      <c r="F1175" s="77">
        <v>0</v>
      </c>
      <c r="G1175" s="78">
        <v>0</v>
      </c>
      <c r="H1175" s="77">
        <v>0</v>
      </c>
      <c r="I1175" s="78">
        <v>0</v>
      </c>
      <c r="J1175" s="77">
        <v>0</v>
      </c>
      <c r="K1175" s="78">
        <v>0</v>
      </c>
      <c r="L1175" s="77">
        <v>0</v>
      </c>
      <c r="M1175" s="78">
        <v>0</v>
      </c>
      <c r="N1175" s="67" t="s">
        <v>794</v>
      </c>
      <c r="O1175" s="73"/>
      <c r="P1175" s="74"/>
      <c r="Q1175" s="67" t="s">
        <v>6</v>
      </c>
      <c r="R1175" s="67" t="s">
        <v>6</v>
      </c>
    </row>
    <row r="1176" spans="2:18" ht="18.95" hidden="1" customHeight="1">
      <c r="B1176" s="66" t="s">
        <v>1246</v>
      </c>
      <c r="C1176" s="66" t="s">
        <v>1247</v>
      </c>
      <c r="D1176" s="67" t="s">
        <v>293</v>
      </c>
      <c r="E1176" s="68">
        <v>5999</v>
      </c>
      <c r="F1176" s="77">
        <v>0</v>
      </c>
      <c r="G1176" s="79">
        <f>TRUNC($E1176*F1176)</f>
        <v>0</v>
      </c>
      <c r="H1176" s="77">
        <v>0</v>
      </c>
      <c r="I1176" s="79">
        <f>TRUNC($E1176*H1176)</f>
        <v>0</v>
      </c>
      <c r="J1176" s="77">
        <v>528.20000000000005</v>
      </c>
      <c r="K1176" s="79">
        <f>TRUNC($E1176*J1176)</f>
        <v>3168671</v>
      </c>
      <c r="L1176" s="77">
        <f>F1176+H1176+J1176</f>
        <v>528.20000000000005</v>
      </c>
      <c r="M1176" s="79">
        <f t="shared" ref="M1176:M1178" si="512">G1176+I1176+K1176</f>
        <v>3168671</v>
      </c>
      <c r="N1176" s="67" t="s">
        <v>6</v>
      </c>
      <c r="O1176" s="73"/>
      <c r="P1176" s="74"/>
      <c r="Q1176" s="67" t="s">
        <v>6</v>
      </c>
      <c r="R1176" s="67" t="s">
        <v>6</v>
      </c>
    </row>
    <row r="1177" spans="2:18" ht="18.95" hidden="1" customHeight="1">
      <c r="B1177" s="66" t="s">
        <v>1248</v>
      </c>
      <c r="C1177" s="66" t="s">
        <v>1249</v>
      </c>
      <c r="D1177" s="67" t="s">
        <v>1172</v>
      </c>
      <c r="E1177" s="68">
        <v>135</v>
      </c>
      <c r="F1177" s="77">
        <v>0</v>
      </c>
      <c r="G1177" s="79">
        <f>TRUNC($E1177*F1177)</f>
        <v>0</v>
      </c>
      <c r="H1177" s="77">
        <v>0</v>
      </c>
      <c r="I1177" s="79">
        <f>TRUNC($E1177*H1177)</f>
        <v>0</v>
      </c>
      <c r="J1177" s="77">
        <v>40890.699999999997</v>
      </c>
      <c r="K1177" s="79">
        <f>TRUNC($E1177*J1177)</f>
        <v>5520244</v>
      </c>
      <c r="L1177" s="77">
        <f>F1177+H1177+J1177</f>
        <v>40890.699999999997</v>
      </c>
      <c r="M1177" s="79">
        <f t="shared" si="512"/>
        <v>5520244</v>
      </c>
      <c r="N1177" s="67" t="s">
        <v>6</v>
      </c>
      <c r="O1177" s="73"/>
      <c r="P1177" s="74"/>
      <c r="Q1177" s="67" t="s">
        <v>6</v>
      </c>
      <c r="R1177" s="67" t="s">
        <v>6</v>
      </c>
    </row>
    <row r="1178" spans="2:18" ht="18.95" hidden="1" customHeight="1">
      <c r="B1178" s="66" t="s">
        <v>1270</v>
      </c>
      <c r="C1178" s="66" t="s">
        <v>1271</v>
      </c>
      <c r="D1178" s="67" t="s">
        <v>793</v>
      </c>
      <c r="E1178" s="68">
        <v>65</v>
      </c>
      <c r="F1178" s="77">
        <v>0</v>
      </c>
      <c r="G1178" s="79">
        <f>TRUNC($E1178*F1178)</f>
        <v>0</v>
      </c>
      <c r="H1178" s="77">
        <v>0</v>
      </c>
      <c r="I1178" s="79">
        <f>TRUNC($E1178*H1178)</f>
        <v>0</v>
      </c>
      <c r="J1178" s="77">
        <v>4218.3</v>
      </c>
      <c r="K1178" s="79">
        <f>TRUNC($E1178*J1178)</f>
        <v>274189</v>
      </c>
      <c r="L1178" s="77">
        <f>F1178+H1178+J1178</f>
        <v>4218.3</v>
      </c>
      <c r="M1178" s="79">
        <f t="shared" si="512"/>
        <v>274189</v>
      </c>
      <c r="N1178" s="67" t="s">
        <v>6</v>
      </c>
      <c r="O1178" s="73"/>
      <c r="P1178" s="74"/>
      <c r="Q1178" s="67" t="s">
        <v>6</v>
      </c>
      <c r="R1178" s="67" t="s">
        <v>6</v>
      </c>
    </row>
    <row r="1179" spans="2:18" ht="18.95" hidden="1" customHeight="1">
      <c r="B1179" s="66" t="s">
        <v>6</v>
      </c>
      <c r="C1179" s="66" t="s">
        <v>6</v>
      </c>
      <c r="D1179" s="67" t="s">
        <v>6</v>
      </c>
      <c r="E1179" s="68">
        <v>0</v>
      </c>
      <c r="F1179" s="77">
        <v>0</v>
      </c>
      <c r="G1179" s="78">
        <v>0</v>
      </c>
      <c r="H1179" s="77">
        <v>0</v>
      </c>
      <c r="I1179" s="78">
        <v>0</v>
      </c>
      <c r="J1179" s="77">
        <v>0</v>
      </c>
      <c r="K1179" s="78">
        <v>0</v>
      </c>
      <c r="L1179" s="77">
        <v>0</v>
      </c>
      <c r="M1179" s="78">
        <v>0</v>
      </c>
      <c r="N1179" s="67" t="s">
        <v>794</v>
      </c>
      <c r="O1179" s="73"/>
      <c r="P1179" s="74"/>
      <c r="Q1179" s="67" t="s">
        <v>6</v>
      </c>
      <c r="R1179" s="67" t="s">
        <v>6</v>
      </c>
    </row>
    <row r="1180" spans="2:18" s="80" customFormat="1" ht="18.95" hidden="1" customHeight="1">
      <c r="B1180" s="81" t="s">
        <v>1606</v>
      </c>
      <c r="C1180" s="81" t="s">
        <v>6</v>
      </c>
      <c r="D1180" s="82" t="s">
        <v>6</v>
      </c>
      <c r="E1180" s="83">
        <v>0</v>
      </c>
      <c r="F1180" s="84">
        <v>0</v>
      </c>
      <c r="G1180" s="85">
        <f>SUM(G1182:G1209)</f>
        <v>22515274</v>
      </c>
      <c r="H1180" s="84">
        <v>0</v>
      </c>
      <c r="I1180" s="85">
        <f t="shared" ref="I1180:M1180" si="513">SUM(I1182:I1209)</f>
        <v>57084086</v>
      </c>
      <c r="J1180" s="84">
        <v>0</v>
      </c>
      <c r="K1180" s="85">
        <f t="shared" si="513"/>
        <v>21974685</v>
      </c>
      <c r="L1180" s="84">
        <v>0</v>
      </c>
      <c r="M1180" s="85">
        <f t="shared" si="513"/>
        <v>101574045</v>
      </c>
      <c r="N1180" s="82" t="s">
        <v>694</v>
      </c>
      <c r="O1180" s="86"/>
      <c r="P1180" s="87"/>
      <c r="Q1180" s="82" t="s">
        <v>6</v>
      </c>
      <c r="R1180" s="82" t="s">
        <v>6</v>
      </c>
    </row>
    <row r="1181" spans="2:18" ht="18.95" hidden="1" customHeight="1">
      <c r="B1181" s="66" t="s">
        <v>1283</v>
      </c>
      <c r="C1181" s="66" t="s">
        <v>6</v>
      </c>
      <c r="D1181" s="67" t="s">
        <v>6</v>
      </c>
      <c r="E1181" s="68">
        <v>0</v>
      </c>
      <c r="F1181" s="77">
        <v>0</v>
      </c>
      <c r="G1181" s="78">
        <v>0</v>
      </c>
      <c r="H1181" s="77">
        <v>0</v>
      </c>
      <c r="I1181" s="78">
        <v>0</v>
      </c>
      <c r="J1181" s="77">
        <v>0</v>
      </c>
      <c r="K1181" s="78">
        <v>0</v>
      </c>
      <c r="L1181" s="77">
        <v>0</v>
      </c>
      <c r="M1181" s="78">
        <v>0</v>
      </c>
      <c r="N1181" s="67" t="s">
        <v>1256</v>
      </c>
      <c r="O1181" s="73"/>
      <c r="P1181" s="74"/>
      <c r="Q1181" s="67" t="s">
        <v>6</v>
      </c>
      <c r="R1181" s="67" t="s">
        <v>6</v>
      </c>
    </row>
    <row r="1182" spans="2:18" ht="18.95" hidden="1" customHeight="1">
      <c r="B1182" s="66" t="s">
        <v>1191</v>
      </c>
      <c r="C1182" s="66" t="s">
        <v>1192</v>
      </c>
      <c r="D1182" s="67" t="s">
        <v>1172</v>
      </c>
      <c r="E1182" s="68">
        <v>27</v>
      </c>
      <c r="F1182" s="77">
        <v>405.8</v>
      </c>
      <c r="G1182" s="79">
        <f t="shared" ref="G1182:G1187" si="514">TRUNC($E1182*F1182)</f>
        <v>10956</v>
      </c>
      <c r="H1182" s="77">
        <v>13113.6</v>
      </c>
      <c r="I1182" s="79">
        <f t="shared" ref="I1182:I1187" si="515">TRUNC($E1182*H1182)</f>
        <v>354067</v>
      </c>
      <c r="J1182" s="77">
        <v>0</v>
      </c>
      <c r="K1182" s="79">
        <f t="shared" ref="K1182:K1187" si="516">TRUNC($E1182*J1182)</f>
        <v>0</v>
      </c>
      <c r="L1182" s="77">
        <f t="shared" ref="L1182:L1187" si="517">F1182+H1182+J1182</f>
        <v>13519.4</v>
      </c>
      <c r="M1182" s="79">
        <f t="shared" ref="M1182:M1187" si="518">G1182+I1182+K1182</f>
        <v>365023</v>
      </c>
      <c r="N1182" s="67" t="s">
        <v>6</v>
      </c>
      <c r="O1182" s="73"/>
      <c r="P1182" s="74"/>
      <c r="Q1182" s="67" t="s">
        <v>1193</v>
      </c>
      <c r="R1182" s="67" t="s">
        <v>6</v>
      </c>
    </row>
    <row r="1183" spans="2:18" ht="18.95" hidden="1" customHeight="1">
      <c r="B1183" s="66" t="s">
        <v>1194</v>
      </c>
      <c r="C1183" s="66" t="s">
        <v>1195</v>
      </c>
      <c r="D1183" s="67" t="s">
        <v>793</v>
      </c>
      <c r="E1183" s="68">
        <v>10</v>
      </c>
      <c r="F1183" s="77">
        <v>16676.900000000001</v>
      </c>
      <c r="G1183" s="79">
        <f t="shared" si="514"/>
        <v>166769</v>
      </c>
      <c r="H1183" s="77">
        <v>27207.200000000001</v>
      </c>
      <c r="I1183" s="79">
        <f t="shared" si="515"/>
        <v>272072</v>
      </c>
      <c r="J1183" s="77">
        <v>0</v>
      </c>
      <c r="K1183" s="79">
        <f t="shared" si="516"/>
        <v>0</v>
      </c>
      <c r="L1183" s="77">
        <f t="shared" si="517"/>
        <v>43884.100000000006</v>
      </c>
      <c r="M1183" s="79">
        <f t="shared" si="518"/>
        <v>438841</v>
      </c>
      <c r="N1183" s="67" t="s">
        <v>6</v>
      </c>
      <c r="O1183" s="73"/>
      <c r="P1183" s="74"/>
      <c r="Q1183" s="67" t="s">
        <v>1196</v>
      </c>
      <c r="R1183" s="67" t="s">
        <v>6</v>
      </c>
    </row>
    <row r="1184" spans="2:18" ht="18.95" hidden="1" customHeight="1">
      <c r="B1184" s="66" t="s">
        <v>1197</v>
      </c>
      <c r="C1184" s="66" t="s">
        <v>1192</v>
      </c>
      <c r="D1184" s="67" t="s">
        <v>1172</v>
      </c>
      <c r="E1184" s="68">
        <v>35</v>
      </c>
      <c r="F1184" s="77">
        <v>834.5</v>
      </c>
      <c r="G1184" s="79">
        <f t="shared" si="514"/>
        <v>29207</v>
      </c>
      <c r="H1184" s="77">
        <v>2563.3000000000002</v>
      </c>
      <c r="I1184" s="79">
        <f t="shared" si="515"/>
        <v>89715</v>
      </c>
      <c r="J1184" s="77">
        <v>1022</v>
      </c>
      <c r="K1184" s="79">
        <f t="shared" si="516"/>
        <v>35770</v>
      </c>
      <c r="L1184" s="77">
        <f t="shared" si="517"/>
        <v>4419.8</v>
      </c>
      <c r="M1184" s="79">
        <f t="shared" si="518"/>
        <v>154692</v>
      </c>
      <c r="N1184" s="67" t="s">
        <v>6</v>
      </c>
      <c r="O1184" s="73"/>
      <c r="P1184" s="74"/>
      <c r="Q1184" s="67" t="s">
        <v>1198</v>
      </c>
      <c r="R1184" s="67" t="s">
        <v>6</v>
      </c>
    </row>
    <row r="1185" spans="2:18" ht="18.95" hidden="1" customHeight="1">
      <c r="B1185" s="66" t="s">
        <v>1199</v>
      </c>
      <c r="C1185" s="66" t="s">
        <v>1200</v>
      </c>
      <c r="D1185" s="67" t="s">
        <v>793</v>
      </c>
      <c r="E1185" s="68">
        <v>136</v>
      </c>
      <c r="F1185" s="77">
        <v>2042.5</v>
      </c>
      <c r="G1185" s="79">
        <f t="shared" si="514"/>
        <v>277780</v>
      </c>
      <c r="H1185" s="77">
        <v>0</v>
      </c>
      <c r="I1185" s="79">
        <f t="shared" si="515"/>
        <v>0</v>
      </c>
      <c r="J1185" s="77">
        <v>0</v>
      </c>
      <c r="K1185" s="79">
        <f t="shared" si="516"/>
        <v>0</v>
      </c>
      <c r="L1185" s="77">
        <f t="shared" si="517"/>
        <v>2042.5</v>
      </c>
      <c r="M1185" s="79">
        <f t="shared" si="518"/>
        <v>277780</v>
      </c>
      <c r="N1185" s="67" t="s">
        <v>6</v>
      </c>
      <c r="O1185" s="73"/>
      <c r="P1185" s="74"/>
      <c r="Q1185" s="67" t="s">
        <v>6</v>
      </c>
      <c r="R1185" s="67" t="s">
        <v>6</v>
      </c>
    </row>
    <row r="1186" spans="2:18" ht="18.95" hidden="1" customHeight="1">
      <c r="B1186" s="66" t="s">
        <v>1201</v>
      </c>
      <c r="C1186" s="66" t="s">
        <v>1202</v>
      </c>
      <c r="D1186" s="67" t="s">
        <v>793</v>
      </c>
      <c r="E1186" s="68">
        <v>136</v>
      </c>
      <c r="F1186" s="77">
        <v>545.9</v>
      </c>
      <c r="G1186" s="79">
        <f t="shared" si="514"/>
        <v>74242</v>
      </c>
      <c r="H1186" s="77">
        <v>0</v>
      </c>
      <c r="I1186" s="79">
        <f t="shared" si="515"/>
        <v>0</v>
      </c>
      <c r="J1186" s="77">
        <v>0</v>
      </c>
      <c r="K1186" s="79">
        <f t="shared" si="516"/>
        <v>0</v>
      </c>
      <c r="L1186" s="77">
        <f t="shared" si="517"/>
        <v>545.9</v>
      </c>
      <c r="M1186" s="79">
        <f t="shared" si="518"/>
        <v>74242</v>
      </c>
      <c r="N1186" s="67" t="s">
        <v>6</v>
      </c>
      <c r="O1186" s="73"/>
      <c r="P1186" s="74"/>
      <c r="Q1186" s="67" t="s">
        <v>6</v>
      </c>
      <c r="R1186" s="67" t="s">
        <v>6</v>
      </c>
    </row>
    <row r="1187" spans="2:18" ht="18.95" hidden="1" customHeight="1">
      <c r="B1187" s="66" t="s">
        <v>1203</v>
      </c>
      <c r="C1187" s="66" t="s">
        <v>1204</v>
      </c>
      <c r="D1187" s="67" t="s">
        <v>294</v>
      </c>
      <c r="E1187" s="68">
        <v>22</v>
      </c>
      <c r="F1187" s="77">
        <v>670.3</v>
      </c>
      <c r="G1187" s="79">
        <f t="shared" si="514"/>
        <v>14746</v>
      </c>
      <c r="H1187" s="77">
        <v>2350.4</v>
      </c>
      <c r="I1187" s="79">
        <f t="shared" si="515"/>
        <v>51708</v>
      </c>
      <c r="J1187" s="77">
        <v>25.8</v>
      </c>
      <c r="K1187" s="79">
        <f t="shared" si="516"/>
        <v>567</v>
      </c>
      <c r="L1187" s="77">
        <f t="shared" si="517"/>
        <v>3046.5</v>
      </c>
      <c r="M1187" s="79">
        <f t="shared" si="518"/>
        <v>67021</v>
      </c>
      <c r="N1187" s="67" t="s">
        <v>6</v>
      </c>
      <c r="O1187" s="73"/>
      <c r="P1187" s="74"/>
      <c r="Q1187" s="67" t="s">
        <v>6</v>
      </c>
      <c r="R1187" s="67" t="s">
        <v>6</v>
      </c>
    </row>
    <row r="1188" spans="2:18" ht="18.95" hidden="1" customHeight="1">
      <c r="B1188" s="66" t="s">
        <v>1284</v>
      </c>
      <c r="C1188" s="66" t="s">
        <v>6</v>
      </c>
      <c r="D1188" s="67" t="s">
        <v>6</v>
      </c>
      <c r="E1188" s="68">
        <v>0</v>
      </c>
      <c r="F1188" s="77">
        <v>0</v>
      </c>
      <c r="G1188" s="78">
        <v>0</v>
      </c>
      <c r="H1188" s="77">
        <v>0</v>
      </c>
      <c r="I1188" s="78">
        <v>0</v>
      </c>
      <c r="J1188" s="77">
        <v>0</v>
      </c>
      <c r="K1188" s="78">
        <v>0</v>
      </c>
      <c r="L1188" s="77">
        <v>0</v>
      </c>
      <c r="M1188" s="78">
        <v>0</v>
      </c>
      <c r="N1188" s="67" t="s">
        <v>1256</v>
      </c>
      <c r="O1188" s="73"/>
      <c r="P1188" s="74"/>
      <c r="Q1188" s="67" t="s">
        <v>6</v>
      </c>
      <c r="R1188" s="67" t="s">
        <v>6</v>
      </c>
    </row>
    <row r="1189" spans="2:18" ht="18.95" hidden="1" customHeight="1">
      <c r="B1189" s="66" t="s">
        <v>1206</v>
      </c>
      <c r="C1189" s="66" t="s">
        <v>6</v>
      </c>
      <c r="D1189" s="67" t="s">
        <v>6</v>
      </c>
      <c r="E1189" s="68">
        <v>0</v>
      </c>
      <c r="F1189" s="77">
        <v>0</v>
      </c>
      <c r="G1189" s="78">
        <v>0</v>
      </c>
      <c r="H1189" s="77">
        <v>0</v>
      </c>
      <c r="I1189" s="78">
        <v>0</v>
      </c>
      <c r="J1189" s="77">
        <v>0</v>
      </c>
      <c r="K1189" s="78">
        <v>0</v>
      </c>
      <c r="L1189" s="77">
        <v>0</v>
      </c>
      <c r="M1189" s="78">
        <v>0</v>
      </c>
      <c r="N1189" s="67" t="s">
        <v>794</v>
      </c>
      <c r="O1189" s="73"/>
      <c r="P1189" s="74"/>
      <c r="Q1189" s="67" t="s">
        <v>6</v>
      </c>
      <c r="R1189" s="67" t="s">
        <v>6</v>
      </c>
    </row>
    <row r="1190" spans="2:18" ht="18.95" hidden="1" customHeight="1">
      <c r="B1190" s="66" t="s">
        <v>1207</v>
      </c>
      <c r="C1190" s="66" t="s">
        <v>1208</v>
      </c>
      <c r="D1190" s="67" t="s">
        <v>10</v>
      </c>
      <c r="E1190" s="68">
        <v>1</v>
      </c>
      <c r="F1190" s="77">
        <v>285344.3</v>
      </c>
      <c r="G1190" s="79">
        <f t="shared" ref="G1190:G1200" si="519">TRUNC($E1190*F1190)</f>
        <v>285344</v>
      </c>
      <c r="H1190" s="77">
        <v>3674649.6</v>
      </c>
      <c r="I1190" s="79">
        <f t="shared" ref="I1190:I1200" si="520">TRUNC($E1190*H1190)</f>
        <v>3674649</v>
      </c>
      <c r="J1190" s="77">
        <v>1585265</v>
      </c>
      <c r="K1190" s="79">
        <f t="shared" ref="K1190:K1200" si="521">TRUNC($E1190*J1190)</f>
        <v>1585265</v>
      </c>
      <c r="L1190" s="77">
        <f t="shared" ref="L1190:L1200" si="522">F1190+H1190+J1190</f>
        <v>5545258.9000000004</v>
      </c>
      <c r="M1190" s="79">
        <f t="shared" ref="M1190:M1200" si="523">G1190+I1190+K1190</f>
        <v>5545258</v>
      </c>
      <c r="N1190" s="67" t="s">
        <v>6</v>
      </c>
      <c r="O1190" s="73"/>
      <c r="P1190" s="74"/>
      <c r="Q1190" s="67" t="s">
        <v>6</v>
      </c>
      <c r="R1190" s="67" t="s">
        <v>6</v>
      </c>
    </row>
    <row r="1191" spans="2:18" ht="18.95" hidden="1" customHeight="1">
      <c r="B1191" s="66" t="s">
        <v>1207</v>
      </c>
      <c r="C1191" s="66" t="s">
        <v>1209</v>
      </c>
      <c r="D1191" s="67" t="s">
        <v>10</v>
      </c>
      <c r="E1191" s="68">
        <v>1</v>
      </c>
      <c r="F1191" s="77">
        <v>203817.4</v>
      </c>
      <c r="G1191" s="79">
        <f t="shared" si="519"/>
        <v>203817</v>
      </c>
      <c r="H1191" s="77">
        <v>2624749.6</v>
      </c>
      <c r="I1191" s="79">
        <f t="shared" si="520"/>
        <v>2624749</v>
      </c>
      <c r="J1191" s="77">
        <v>1132332.3</v>
      </c>
      <c r="K1191" s="79">
        <f t="shared" si="521"/>
        <v>1132332</v>
      </c>
      <c r="L1191" s="77">
        <f t="shared" si="522"/>
        <v>3960899.3</v>
      </c>
      <c r="M1191" s="79">
        <f t="shared" si="523"/>
        <v>3960898</v>
      </c>
      <c r="N1191" s="67" t="s">
        <v>6</v>
      </c>
      <c r="O1191" s="73"/>
      <c r="P1191" s="74"/>
      <c r="Q1191" s="67" t="s">
        <v>6</v>
      </c>
      <c r="R1191" s="67" t="s">
        <v>6</v>
      </c>
    </row>
    <row r="1192" spans="2:18" ht="18.95" hidden="1" customHeight="1">
      <c r="B1192" s="66" t="s">
        <v>1210</v>
      </c>
      <c r="C1192" s="66" t="s">
        <v>1211</v>
      </c>
      <c r="D1192" s="67" t="s">
        <v>294</v>
      </c>
      <c r="E1192" s="68">
        <v>112</v>
      </c>
      <c r="F1192" s="77">
        <v>37766.300000000003</v>
      </c>
      <c r="G1192" s="79">
        <f t="shared" si="519"/>
        <v>4229825</v>
      </c>
      <c r="H1192" s="77">
        <v>61568</v>
      </c>
      <c r="I1192" s="79">
        <f t="shared" si="520"/>
        <v>6895616</v>
      </c>
      <c r="J1192" s="77">
        <v>22534.400000000001</v>
      </c>
      <c r="K1192" s="79">
        <f t="shared" si="521"/>
        <v>2523852</v>
      </c>
      <c r="L1192" s="77">
        <f t="shared" si="522"/>
        <v>121868.70000000001</v>
      </c>
      <c r="M1192" s="79">
        <f t="shared" si="523"/>
        <v>13649293</v>
      </c>
      <c r="N1192" s="67" t="s">
        <v>6</v>
      </c>
      <c r="O1192" s="73"/>
      <c r="P1192" s="74"/>
      <c r="Q1192" s="67" t="s">
        <v>6</v>
      </c>
      <c r="R1192" s="67" t="s">
        <v>6</v>
      </c>
    </row>
    <row r="1193" spans="2:18" ht="18.95" hidden="1" customHeight="1">
      <c r="B1193" s="66" t="s">
        <v>1210</v>
      </c>
      <c r="C1193" s="66" t="s">
        <v>1212</v>
      </c>
      <c r="D1193" s="67" t="s">
        <v>294</v>
      </c>
      <c r="E1193" s="68">
        <v>223</v>
      </c>
      <c r="F1193" s="77">
        <v>28041.7</v>
      </c>
      <c r="G1193" s="79">
        <f t="shared" si="519"/>
        <v>6253299</v>
      </c>
      <c r="H1193" s="77">
        <v>49642.400000000001</v>
      </c>
      <c r="I1193" s="79">
        <f t="shared" si="520"/>
        <v>11070255</v>
      </c>
      <c r="J1193" s="77">
        <v>17873.099999999999</v>
      </c>
      <c r="K1193" s="79">
        <f t="shared" si="521"/>
        <v>3985701</v>
      </c>
      <c r="L1193" s="77">
        <f t="shared" si="522"/>
        <v>95557.200000000012</v>
      </c>
      <c r="M1193" s="79">
        <f t="shared" si="523"/>
        <v>21309255</v>
      </c>
      <c r="N1193" s="67" t="s">
        <v>6</v>
      </c>
      <c r="O1193" s="73"/>
      <c r="P1193" s="74"/>
      <c r="Q1193" s="67" t="s">
        <v>6</v>
      </c>
      <c r="R1193" s="67" t="s">
        <v>6</v>
      </c>
    </row>
    <row r="1194" spans="2:18" ht="18.95" hidden="1" customHeight="1">
      <c r="B1194" s="66" t="s">
        <v>1210</v>
      </c>
      <c r="C1194" s="66" t="s">
        <v>1213</v>
      </c>
      <c r="D1194" s="67" t="s">
        <v>294</v>
      </c>
      <c r="E1194" s="68">
        <v>247</v>
      </c>
      <c r="F1194" s="77">
        <v>25925</v>
      </c>
      <c r="G1194" s="79">
        <f t="shared" si="519"/>
        <v>6403475</v>
      </c>
      <c r="H1194" s="77">
        <v>58275.199999999997</v>
      </c>
      <c r="I1194" s="79">
        <f t="shared" si="520"/>
        <v>14393974</v>
      </c>
      <c r="J1194" s="77">
        <v>13111.7</v>
      </c>
      <c r="K1194" s="79">
        <f t="shared" si="521"/>
        <v>3238589</v>
      </c>
      <c r="L1194" s="77">
        <f t="shared" si="522"/>
        <v>97311.9</v>
      </c>
      <c r="M1194" s="79">
        <f t="shared" si="523"/>
        <v>24036038</v>
      </c>
      <c r="N1194" s="67" t="s">
        <v>6</v>
      </c>
      <c r="O1194" s="73"/>
      <c r="P1194" s="74"/>
      <c r="Q1194" s="67" t="s">
        <v>6</v>
      </c>
      <c r="R1194" s="67" t="s">
        <v>6</v>
      </c>
    </row>
    <row r="1195" spans="2:18" ht="18.95" hidden="1" customHeight="1">
      <c r="B1195" s="66" t="s">
        <v>1273</v>
      </c>
      <c r="C1195" s="66" t="s">
        <v>1622</v>
      </c>
      <c r="D1195" s="67" t="s">
        <v>10</v>
      </c>
      <c r="E1195" s="68">
        <v>1</v>
      </c>
      <c r="F1195" s="77">
        <v>418947</v>
      </c>
      <c r="G1195" s="79">
        <f t="shared" si="519"/>
        <v>418947</v>
      </c>
      <c r="H1195" s="77">
        <v>3458745.6</v>
      </c>
      <c r="I1195" s="79">
        <f t="shared" si="520"/>
        <v>3458745</v>
      </c>
      <c r="J1195" s="77">
        <v>67816.899999999994</v>
      </c>
      <c r="K1195" s="79">
        <f t="shared" si="521"/>
        <v>67816</v>
      </c>
      <c r="L1195" s="77">
        <f t="shared" si="522"/>
        <v>3945509.5</v>
      </c>
      <c r="M1195" s="79">
        <f t="shared" si="523"/>
        <v>3945508</v>
      </c>
      <c r="N1195" s="67" t="s">
        <v>6</v>
      </c>
      <c r="O1195" s="73"/>
      <c r="P1195" s="74"/>
      <c r="Q1195" s="67" t="s">
        <v>6</v>
      </c>
      <c r="R1195" s="67" t="s">
        <v>6</v>
      </c>
    </row>
    <row r="1196" spans="2:18" ht="18.95" hidden="1" customHeight="1">
      <c r="B1196" s="66" t="s">
        <v>1217</v>
      </c>
      <c r="C1196" s="66" t="s">
        <v>1218</v>
      </c>
      <c r="D1196" s="67" t="s">
        <v>10</v>
      </c>
      <c r="E1196" s="68">
        <v>1</v>
      </c>
      <c r="F1196" s="77">
        <v>4531.5</v>
      </c>
      <c r="G1196" s="79">
        <f t="shared" si="519"/>
        <v>4531</v>
      </c>
      <c r="H1196" s="77">
        <v>265212.79999999999</v>
      </c>
      <c r="I1196" s="79">
        <f t="shared" si="520"/>
        <v>265212</v>
      </c>
      <c r="J1196" s="77">
        <v>36801.599999999999</v>
      </c>
      <c r="K1196" s="79">
        <f t="shared" si="521"/>
        <v>36801</v>
      </c>
      <c r="L1196" s="77">
        <f t="shared" si="522"/>
        <v>306545.89999999997</v>
      </c>
      <c r="M1196" s="79">
        <f t="shared" si="523"/>
        <v>306544</v>
      </c>
      <c r="N1196" s="67" t="s">
        <v>6</v>
      </c>
      <c r="O1196" s="73"/>
      <c r="P1196" s="74"/>
      <c r="Q1196" s="67" t="s">
        <v>6</v>
      </c>
      <c r="R1196" s="67" t="s">
        <v>6</v>
      </c>
    </row>
    <row r="1197" spans="2:18" ht="18.95" hidden="1" customHeight="1">
      <c r="B1197" s="66" t="s">
        <v>1219</v>
      </c>
      <c r="C1197" s="66" t="s">
        <v>6</v>
      </c>
      <c r="D1197" s="67" t="s">
        <v>294</v>
      </c>
      <c r="E1197" s="68">
        <v>20</v>
      </c>
      <c r="F1197" s="77">
        <v>55896.800000000003</v>
      </c>
      <c r="G1197" s="79">
        <f t="shared" si="519"/>
        <v>1117936</v>
      </c>
      <c r="H1197" s="77">
        <v>260368</v>
      </c>
      <c r="I1197" s="79">
        <f t="shared" si="520"/>
        <v>5207360</v>
      </c>
      <c r="J1197" s="77">
        <v>5191.7</v>
      </c>
      <c r="K1197" s="79">
        <f t="shared" si="521"/>
        <v>103834</v>
      </c>
      <c r="L1197" s="77">
        <f t="shared" si="522"/>
        <v>321456.5</v>
      </c>
      <c r="M1197" s="79">
        <f t="shared" si="523"/>
        <v>6429130</v>
      </c>
      <c r="N1197" s="67" t="s">
        <v>6</v>
      </c>
      <c r="O1197" s="73"/>
      <c r="P1197" s="74"/>
      <c r="Q1197" s="67" t="s">
        <v>6</v>
      </c>
      <c r="R1197" s="67" t="s">
        <v>6</v>
      </c>
    </row>
    <row r="1198" spans="2:18" ht="18.95" hidden="1" customHeight="1">
      <c r="B1198" s="66" t="s">
        <v>1220</v>
      </c>
      <c r="C1198" s="66" t="s">
        <v>1218</v>
      </c>
      <c r="D1198" s="67" t="s">
        <v>10</v>
      </c>
      <c r="E1198" s="68">
        <v>1</v>
      </c>
      <c r="F1198" s="77">
        <v>4531.5</v>
      </c>
      <c r="G1198" s="79">
        <f t="shared" si="519"/>
        <v>4531</v>
      </c>
      <c r="H1198" s="77">
        <v>265212.79999999999</v>
      </c>
      <c r="I1198" s="79">
        <f t="shared" si="520"/>
        <v>265212</v>
      </c>
      <c r="J1198" s="77">
        <v>36801.599999999999</v>
      </c>
      <c r="K1198" s="79">
        <f t="shared" si="521"/>
        <v>36801</v>
      </c>
      <c r="L1198" s="77">
        <f t="shared" si="522"/>
        <v>306545.89999999997</v>
      </c>
      <c r="M1198" s="79">
        <f t="shared" si="523"/>
        <v>306544</v>
      </c>
      <c r="N1198" s="67" t="s">
        <v>6</v>
      </c>
      <c r="O1198" s="73"/>
      <c r="P1198" s="74"/>
      <c r="Q1198" s="67" t="s">
        <v>6</v>
      </c>
      <c r="R1198" s="67" t="s">
        <v>6</v>
      </c>
    </row>
    <row r="1199" spans="2:18" ht="18.95" hidden="1" customHeight="1">
      <c r="B1199" s="66" t="s">
        <v>1221</v>
      </c>
      <c r="C1199" s="66" t="s">
        <v>1222</v>
      </c>
      <c r="D1199" s="67" t="s">
        <v>1223</v>
      </c>
      <c r="E1199" s="68">
        <v>18</v>
      </c>
      <c r="F1199" s="77">
        <v>0</v>
      </c>
      <c r="G1199" s="79">
        <f t="shared" si="519"/>
        <v>0</v>
      </c>
      <c r="H1199" s="77">
        <v>0</v>
      </c>
      <c r="I1199" s="79">
        <f t="shared" si="520"/>
        <v>0</v>
      </c>
      <c r="J1199" s="77">
        <v>126546.8</v>
      </c>
      <c r="K1199" s="79">
        <f t="shared" si="521"/>
        <v>2277842</v>
      </c>
      <c r="L1199" s="77">
        <f t="shared" si="522"/>
        <v>126546.8</v>
      </c>
      <c r="M1199" s="79">
        <f t="shared" si="523"/>
        <v>2277842</v>
      </c>
      <c r="N1199" s="67" t="s">
        <v>6</v>
      </c>
      <c r="O1199" s="73"/>
      <c r="P1199" s="74"/>
      <c r="Q1199" s="67" t="s">
        <v>6</v>
      </c>
      <c r="R1199" s="67" t="s">
        <v>6</v>
      </c>
    </row>
    <row r="1200" spans="2:18" ht="18.95" hidden="1" customHeight="1">
      <c r="B1200" s="66" t="s">
        <v>1224</v>
      </c>
      <c r="C1200" s="66" t="s">
        <v>1225</v>
      </c>
      <c r="D1200" s="67" t="s">
        <v>294</v>
      </c>
      <c r="E1200" s="68">
        <v>140</v>
      </c>
      <c r="F1200" s="77">
        <v>10203.200000000001</v>
      </c>
      <c r="G1200" s="79">
        <f t="shared" si="519"/>
        <v>1428448</v>
      </c>
      <c r="H1200" s="77">
        <v>25448.799999999999</v>
      </c>
      <c r="I1200" s="79">
        <f t="shared" si="520"/>
        <v>3562832</v>
      </c>
      <c r="J1200" s="77">
        <v>9410.5</v>
      </c>
      <c r="K1200" s="79">
        <f t="shared" si="521"/>
        <v>1317470</v>
      </c>
      <c r="L1200" s="77">
        <f t="shared" si="522"/>
        <v>45062.5</v>
      </c>
      <c r="M1200" s="79">
        <f t="shared" si="523"/>
        <v>6308750</v>
      </c>
      <c r="N1200" s="67" t="s">
        <v>6</v>
      </c>
      <c r="O1200" s="73"/>
      <c r="P1200" s="74"/>
      <c r="Q1200" s="67" t="s">
        <v>6</v>
      </c>
      <c r="R1200" s="67" t="s">
        <v>6</v>
      </c>
    </row>
    <row r="1201" spans="2:18" ht="18.95" hidden="1" customHeight="1">
      <c r="B1201" s="66" t="s">
        <v>1286</v>
      </c>
      <c r="C1201" s="66" t="s">
        <v>6</v>
      </c>
      <c r="D1201" s="67" t="s">
        <v>6</v>
      </c>
      <c r="E1201" s="68">
        <v>0</v>
      </c>
      <c r="F1201" s="77">
        <v>0</v>
      </c>
      <c r="G1201" s="78">
        <v>0</v>
      </c>
      <c r="H1201" s="77">
        <v>0</v>
      </c>
      <c r="I1201" s="78">
        <v>0</v>
      </c>
      <c r="J1201" s="77">
        <v>0</v>
      </c>
      <c r="K1201" s="78">
        <v>0</v>
      </c>
      <c r="L1201" s="77">
        <v>0</v>
      </c>
      <c r="M1201" s="78">
        <v>0</v>
      </c>
      <c r="N1201" s="67" t="s">
        <v>794</v>
      </c>
      <c r="O1201" s="73"/>
      <c r="P1201" s="74"/>
      <c r="Q1201" s="67" t="s">
        <v>6</v>
      </c>
      <c r="R1201" s="67" t="s">
        <v>6</v>
      </c>
    </row>
    <row r="1202" spans="2:18" ht="18.95" hidden="1" customHeight="1">
      <c r="B1202" s="66" t="s">
        <v>1194</v>
      </c>
      <c r="C1202" s="66" t="s">
        <v>1195</v>
      </c>
      <c r="D1202" s="67" t="s">
        <v>793</v>
      </c>
      <c r="E1202" s="68">
        <v>9</v>
      </c>
      <c r="F1202" s="77">
        <v>16676.900000000001</v>
      </c>
      <c r="G1202" s="79">
        <f>TRUNC($E1202*F1202)</f>
        <v>150092</v>
      </c>
      <c r="H1202" s="77">
        <v>27207.200000000001</v>
      </c>
      <c r="I1202" s="79">
        <f>TRUNC($E1202*H1202)</f>
        <v>244864</v>
      </c>
      <c r="J1202" s="77">
        <v>0</v>
      </c>
      <c r="K1202" s="79">
        <f>TRUNC($E1202*J1202)</f>
        <v>0</v>
      </c>
      <c r="L1202" s="77">
        <f>F1202+H1202+J1202</f>
        <v>43884.100000000006</v>
      </c>
      <c r="M1202" s="79">
        <f t="shared" ref="M1202:M1203" si="524">G1202+I1202+K1202</f>
        <v>394956</v>
      </c>
      <c r="N1202" s="67" t="s">
        <v>6</v>
      </c>
      <c r="O1202" s="73"/>
      <c r="P1202" s="74"/>
      <c r="Q1202" s="67" t="s">
        <v>1196</v>
      </c>
      <c r="R1202" s="67" t="s">
        <v>6</v>
      </c>
    </row>
    <row r="1203" spans="2:18" ht="18.95" hidden="1" customHeight="1">
      <c r="B1203" s="66" t="s">
        <v>1240</v>
      </c>
      <c r="C1203" s="66" t="s">
        <v>1241</v>
      </c>
      <c r="D1203" s="67" t="s">
        <v>1242</v>
      </c>
      <c r="E1203" s="68">
        <v>14</v>
      </c>
      <c r="F1203" s="77">
        <v>1129.7</v>
      </c>
      <c r="G1203" s="79">
        <f>TRUNC($E1203*F1203)</f>
        <v>15815</v>
      </c>
      <c r="H1203" s="77">
        <v>14660</v>
      </c>
      <c r="I1203" s="79">
        <f>TRUNC($E1203*H1203)</f>
        <v>205240</v>
      </c>
      <c r="J1203" s="77">
        <v>0</v>
      </c>
      <c r="K1203" s="79">
        <f>TRUNC($E1203*J1203)</f>
        <v>0</v>
      </c>
      <c r="L1203" s="77">
        <f>F1203+H1203+J1203</f>
        <v>15789.7</v>
      </c>
      <c r="M1203" s="79">
        <f t="shared" si="524"/>
        <v>221055</v>
      </c>
      <c r="N1203" s="67" t="s">
        <v>6</v>
      </c>
      <c r="O1203" s="73"/>
      <c r="P1203" s="74"/>
      <c r="Q1203" s="67" t="s">
        <v>6</v>
      </c>
      <c r="R1203" s="67" t="s">
        <v>6</v>
      </c>
    </row>
    <row r="1204" spans="2:18" ht="18.95" hidden="1" customHeight="1">
      <c r="B1204" s="66" t="s">
        <v>1315</v>
      </c>
      <c r="C1204" s="66" t="s">
        <v>6</v>
      </c>
      <c r="D1204" s="67" t="s">
        <v>6</v>
      </c>
      <c r="E1204" s="68">
        <v>0</v>
      </c>
      <c r="F1204" s="77">
        <v>0</v>
      </c>
      <c r="G1204" s="78">
        <v>0</v>
      </c>
      <c r="H1204" s="77">
        <v>0</v>
      </c>
      <c r="I1204" s="78">
        <v>0</v>
      </c>
      <c r="J1204" s="77">
        <v>0</v>
      </c>
      <c r="K1204" s="78">
        <v>0</v>
      </c>
      <c r="L1204" s="77">
        <v>0</v>
      </c>
      <c r="M1204" s="78">
        <v>0</v>
      </c>
      <c r="N1204" s="67" t="s">
        <v>794</v>
      </c>
      <c r="O1204" s="73"/>
      <c r="P1204" s="74"/>
      <c r="Q1204" s="67" t="s">
        <v>6</v>
      </c>
      <c r="R1204" s="67" t="s">
        <v>6</v>
      </c>
    </row>
    <row r="1205" spans="2:18" ht="18.95" hidden="1" customHeight="1">
      <c r="B1205" s="66" t="s">
        <v>1246</v>
      </c>
      <c r="C1205" s="66" t="s">
        <v>1247</v>
      </c>
      <c r="D1205" s="67" t="s">
        <v>293</v>
      </c>
      <c r="E1205" s="68">
        <v>6696</v>
      </c>
      <c r="F1205" s="77">
        <v>0</v>
      </c>
      <c r="G1205" s="79">
        <f>TRUNC($E1205*F1205)</f>
        <v>0</v>
      </c>
      <c r="H1205" s="77">
        <v>0</v>
      </c>
      <c r="I1205" s="79">
        <f>TRUNC($E1205*H1205)</f>
        <v>0</v>
      </c>
      <c r="J1205" s="77">
        <v>528.20000000000005</v>
      </c>
      <c r="K1205" s="79">
        <f>TRUNC($E1205*J1205)</f>
        <v>3536827</v>
      </c>
      <c r="L1205" s="77">
        <f>F1205+H1205+J1205</f>
        <v>528.20000000000005</v>
      </c>
      <c r="M1205" s="79">
        <f t="shared" ref="M1205:M1209" si="525">G1205+I1205+K1205</f>
        <v>3536827</v>
      </c>
      <c r="N1205" s="67" t="s">
        <v>6</v>
      </c>
      <c r="O1205" s="73"/>
      <c r="P1205" s="74"/>
      <c r="Q1205" s="67" t="s">
        <v>6</v>
      </c>
      <c r="R1205" s="67" t="s">
        <v>6</v>
      </c>
    </row>
    <row r="1206" spans="2:18" ht="18.95" hidden="1" customHeight="1">
      <c r="B1206" s="66" t="s">
        <v>1248</v>
      </c>
      <c r="C1206" s="66" t="s">
        <v>1249</v>
      </c>
      <c r="D1206" s="67" t="s">
        <v>1172</v>
      </c>
      <c r="E1206" s="68">
        <v>45</v>
      </c>
      <c r="F1206" s="77">
        <v>0</v>
      </c>
      <c r="G1206" s="79">
        <f>TRUNC($E1206*F1206)</f>
        <v>0</v>
      </c>
      <c r="H1206" s="77">
        <v>0</v>
      </c>
      <c r="I1206" s="79">
        <f>TRUNC($E1206*H1206)</f>
        <v>0</v>
      </c>
      <c r="J1206" s="77">
        <v>40890.699999999997</v>
      </c>
      <c r="K1206" s="79">
        <f>TRUNC($E1206*J1206)</f>
        <v>1840081</v>
      </c>
      <c r="L1206" s="77">
        <f>F1206+H1206+J1206</f>
        <v>40890.699999999997</v>
      </c>
      <c r="M1206" s="79">
        <f t="shared" si="525"/>
        <v>1840081</v>
      </c>
      <c r="N1206" s="67" t="s">
        <v>6</v>
      </c>
      <c r="O1206" s="73"/>
      <c r="P1206" s="74"/>
      <c r="Q1206" s="67" t="s">
        <v>6</v>
      </c>
      <c r="R1206" s="67" t="s">
        <v>6</v>
      </c>
    </row>
    <row r="1207" spans="2:18" ht="18.95" hidden="1" customHeight="1">
      <c r="B1207" s="66" t="s">
        <v>1266</v>
      </c>
      <c r="C1207" s="66" t="s">
        <v>1267</v>
      </c>
      <c r="D1207" s="67" t="s">
        <v>295</v>
      </c>
      <c r="E1207" s="68">
        <v>7</v>
      </c>
      <c r="F1207" s="77">
        <v>6327.8</v>
      </c>
      <c r="G1207" s="79">
        <f>TRUNC($E1207*F1207)</f>
        <v>44294</v>
      </c>
      <c r="H1207" s="77">
        <v>8250.4</v>
      </c>
      <c r="I1207" s="79">
        <f>TRUNC($E1207*H1207)</f>
        <v>57752</v>
      </c>
      <c r="J1207" s="77">
        <v>5097.3</v>
      </c>
      <c r="K1207" s="79">
        <f>TRUNC($E1207*J1207)</f>
        <v>35681</v>
      </c>
      <c r="L1207" s="77">
        <f>F1207+H1207+J1207</f>
        <v>19675.5</v>
      </c>
      <c r="M1207" s="79">
        <f t="shared" si="525"/>
        <v>137727</v>
      </c>
      <c r="N1207" s="67" t="s">
        <v>6</v>
      </c>
      <c r="O1207" s="73"/>
      <c r="P1207" s="74"/>
      <c r="Q1207" s="67" t="s">
        <v>6</v>
      </c>
      <c r="R1207" s="67" t="s">
        <v>6</v>
      </c>
    </row>
    <row r="1208" spans="2:18" ht="18.95" hidden="1" customHeight="1">
      <c r="B1208" s="66" t="s">
        <v>1250</v>
      </c>
      <c r="C1208" s="66" t="s">
        <v>1251</v>
      </c>
      <c r="D1208" s="67" t="s">
        <v>295</v>
      </c>
      <c r="E1208" s="68">
        <v>25</v>
      </c>
      <c r="F1208" s="77">
        <v>24555.200000000001</v>
      </c>
      <c r="G1208" s="79">
        <f>TRUNC($E1208*F1208)</f>
        <v>613880</v>
      </c>
      <c r="H1208" s="77">
        <v>127932.8</v>
      </c>
      <c r="I1208" s="79">
        <f>TRUNC($E1208*H1208)</f>
        <v>3198320</v>
      </c>
      <c r="J1208" s="77">
        <v>0</v>
      </c>
      <c r="K1208" s="79">
        <f>TRUNC($E1208*J1208)</f>
        <v>0</v>
      </c>
      <c r="L1208" s="77">
        <f>F1208+H1208+J1208</f>
        <v>152488</v>
      </c>
      <c r="M1208" s="79">
        <f t="shared" si="525"/>
        <v>3812200</v>
      </c>
      <c r="N1208" s="67" t="s">
        <v>6</v>
      </c>
      <c r="O1208" s="73"/>
      <c r="P1208" s="74"/>
      <c r="Q1208" s="67" t="s">
        <v>6</v>
      </c>
      <c r="R1208" s="67" t="s">
        <v>6</v>
      </c>
    </row>
    <row r="1209" spans="2:18" ht="18.95" hidden="1" customHeight="1">
      <c r="B1209" s="66" t="s">
        <v>1252</v>
      </c>
      <c r="C1209" s="66" t="s">
        <v>1253</v>
      </c>
      <c r="D1209" s="67" t="s">
        <v>1254</v>
      </c>
      <c r="E1209" s="68">
        <v>360</v>
      </c>
      <c r="F1209" s="77">
        <v>2131.5</v>
      </c>
      <c r="G1209" s="79">
        <f>TRUNC($E1209*F1209)</f>
        <v>767340</v>
      </c>
      <c r="H1209" s="77">
        <v>3310.4</v>
      </c>
      <c r="I1209" s="79">
        <f>TRUNC($E1209*H1209)</f>
        <v>1191744</v>
      </c>
      <c r="J1209" s="77">
        <v>609.6</v>
      </c>
      <c r="K1209" s="79">
        <f>TRUNC($E1209*J1209)</f>
        <v>219456</v>
      </c>
      <c r="L1209" s="77">
        <f>F1209+H1209+J1209</f>
        <v>6051.5</v>
      </c>
      <c r="M1209" s="79">
        <f t="shared" si="525"/>
        <v>2178540</v>
      </c>
      <c r="N1209" s="67" t="s">
        <v>6</v>
      </c>
      <c r="O1209" s="73"/>
      <c r="P1209" s="74"/>
      <c r="Q1209" s="67" t="s">
        <v>6</v>
      </c>
      <c r="R1209" s="67" t="s">
        <v>6</v>
      </c>
    </row>
    <row r="1210" spans="2:18" ht="18.95" hidden="1" customHeight="1">
      <c r="B1210" s="66" t="s">
        <v>6</v>
      </c>
      <c r="C1210" s="66" t="s">
        <v>6</v>
      </c>
      <c r="D1210" s="67" t="s">
        <v>6</v>
      </c>
      <c r="E1210" s="68">
        <v>0</v>
      </c>
      <c r="F1210" s="77">
        <v>0</v>
      </c>
      <c r="G1210" s="78">
        <v>0</v>
      </c>
      <c r="H1210" s="77">
        <v>0</v>
      </c>
      <c r="I1210" s="78">
        <v>0</v>
      </c>
      <c r="J1210" s="77">
        <v>0</v>
      </c>
      <c r="K1210" s="78">
        <v>0</v>
      </c>
      <c r="L1210" s="77">
        <v>0</v>
      </c>
      <c r="M1210" s="78">
        <v>0</v>
      </c>
      <c r="N1210" s="67" t="s">
        <v>794</v>
      </c>
      <c r="O1210" s="73"/>
      <c r="P1210" s="74"/>
      <c r="Q1210" s="67" t="s">
        <v>6</v>
      </c>
      <c r="R1210" s="67" t="s">
        <v>6</v>
      </c>
    </row>
    <row r="1211" spans="2:18" s="80" customFormat="1" ht="18.95" hidden="1" customHeight="1">
      <c r="B1211" s="81" t="s">
        <v>1639</v>
      </c>
      <c r="C1211" s="81" t="s">
        <v>6</v>
      </c>
      <c r="D1211" s="82" t="s">
        <v>6</v>
      </c>
      <c r="E1211" s="83">
        <v>0</v>
      </c>
      <c r="F1211" s="84">
        <v>0</v>
      </c>
      <c r="G1211" s="85">
        <f>SUM(G1213:G1261)</f>
        <v>21708655</v>
      </c>
      <c r="H1211" s="84">
        <v>0</v>
      </c>
      <c r="I1211" s="85">
        <f t="shared" ref="I1211:M1211" si="526">SUM(I1213:I1261)</f>
        <v>62094407</v>
      </c>
      <c r="J1211" s="84">
        <v>0</v>
      </c>
      <c r="K1211" s="85">
        <f t="shared" si="526"/>
        <v>22846386</v>
      </c>
      <c r="L1211" s="84">
        <v>0</v>
      </c>
      <c r="M1211" s="85">
        <f t="shared" si="526"/>
        <v>106649448</v>
      </c>
      <c r="N1211" s="82" t="s">
        <v>694</v>
      </c>
      <c r="O1211" s="86"/>
      <c r="P1211" s="87"/>
      <c r="Q1211" s="82" t="s">
        <v>6</v>
      </c>
      <c r="R1211" s="82" t="s">
        <v>6</v>
      </c>
    </row>
    <row r="1212" spans="2:18" ht="18.95" hidden="1" customHeight="1">
      <c r="B1212" s="66" t="s">
        <v>1170</v>
      </c>
      <c r="C1212" s="66" t="s">
        <v>6</v>
      </c>
      <c r="D1212" s="67" t="s">
        <v>6</v>
      </c>
      <c r="E1212" s="68">
        <v>0</v>
      </c>
      <c r="F1212" s="77">
        <v>0</v>
      </c>
      <c r="G1212" s="78">
        <v>0</v>
      </c>
      <c r="H1212" s="77">
        <v>0</v>
      </c>
      <c r="I1212" s="78">
        <v>0</v>
      </c>
      <c r="J1212" s="77">
        <v>0</v>
      </c>
      <c r="K1212" s="78">
        <v>0</v>
      </c>
      <c r="L1212" s="77">
        <v>0</v>
      </c>
      <c r="M1212" s="78">
        <v>0</v>
      </c>
      <c r="N1212" s="67" t="s">
        <v>1256</v>
      </c>
      <c r="O1212" s="73"/>
      <c r="P1212" s="74"/>
      <c r="Q1212" s="67" t="s">
        <v>6</v>
      </c>
      <c r="R1212" s="67" t="s">
        <v>6</v>
      </c>
    </row>
    <row r="1213" spans="2:18" ht="18.95" hidden="1" customHeight="1">
      <c r="B1213" s="66" t="s">
        <v>1171</v>
      </c>
      <c r="C1213" s="66" t="s">
        <v>1107</v>
      </c>
      <c r="D1213" s="67" t="s">
        <v>1172</v>
      </c>
      <c r="E1213" s="68">
        <v>231</v>
      </c>
      <c r="F1213" s="77">
        <v>589.29999999999995</v>
      </c>
      <c r="G1213" s="79">
        <f t="shared" ref="G1213:G1226" si="527">TRUNC($E1213*F1213)</f>
        <v>136128</v>
      </c>
      <c r="H1213" s="77">
        <v>1491.6</v>
      </c>
      <c r="I1213" s="79">
        <f t="shared" ref="I1213:I1226" si="528">TRUNC($E1213*H1213)</f>
        <v>344559</v>
      </c>
      <c r="J1213" s="77">
        <v>787.7</v>
      </c>
      <c r="K1213" s="79">
        <f t="shared" ref="K1213:K1226" si="529">TRUNC($E1213*J1213)</f>
        <v>181958</v>
      </c>
      <c r="L1213" s="77">
        <f t="shared" ref="L1213:L1226" si="530">F1213+H1213+J1213</f>
        <v>2868.5999999999995</v>
      </c>
      <c r="M1213" s="79">
        <f t="shared" ref="M1213:M1226" si="531">G1213+I1213+K1213</f>
        <v>662645</v>
      </c>
      <c r="N1213" s="67" t="s">
        <v>6</v>
      </c>
      <c r="O1213" s="73"/>
      <c r="P1213" s="74"/>
      <c r="Q1213" s="67" t="s">
        <v>1173</v>
      </c>
      <c r="R1213" s="67" t="s">
        <v>6</v>
      </c>
    </row>
    <row r="1214" spans="2:18" ht="18.95" hidden="1" customHeight="1">
      <c r="B1214" s="66" t="s">
        <v>1174</v>
      </c>
      <c r="C1214" s="66" t="s">
        <v>1106</v>
      </c>
      <c r="D1214" s="67" t="s">
        <v>1172</v>
      </c>
      <c r="E1214" s="68">
        <v>214</v>
      </c>
      <c r="F1214" s="77">
        <v>286.3</v>
      </c>
      <c r="G1214" s="79">
        <f t="shared" si="527"/>
        <v>61268</v>
      </c>
      <c r="H1214" s="77">
        <v>784.8</v>
      </c>
      <c r="I1214" s="79">
        <f t="shared" si="528"/>
        <v>167947</v>
      </c>
      <c r="J1214" s="77">
        <v>367.4</v>
      </c>
      <c r="K1214" s="79">
        <f t="shared" si="529"/>
        <v>78623</v>
      </c>
      <c r="L1214" s="77">
        <f t="shared" si="530"/>
        <v>1438.5</v>
      </c>
      <c r="M1214" s="79">
        <f t="shared" si="531"/>
        <v>307838</v>
      </c>
      <c r="N1214" s="67" t="s">
        <v>6</v>
      </c>
      <c r="O1214" s="73"/>
      <c r="P1214" s="74"/>
      <c r="Q1214" s="67" t="s">
        <v>6</v>
      </c>
      <c r="R1214" s="67" t="s">
        <v>6</v>
      </c>
    </row>
    <row r="1215" spans="2:18" ht="18.95" hidden="1" customHeight="1">
      <c r="B1215" s="66" t="s">
        <v>1266</v>
      </c>
      <c r="C1215" s="66" t="s">
        <v>1267</v>
      </c>
      <c r="D1215" s="67" t="s">
        <v>295</v>
      </c>
      <c r="E1215" s="68">
        <v>58</v>
      </c>
      <c r="F1215" s="77">
        <v>6327.8</v>
      </c>
      <c r="G1215" s="79">
        <f t="shared" si="527"/>
        <v>367012</v>
      </c>
      <c r="H1215" s="77">
        <v>8250.4</v>
      </c>
      <c r="I1215" s="79">
        <f t="shared" si="528"/>
        <v>478523</v>
      </c>
      <c r="J1215" s="77">
        <v>5097.3</v>
      </c>
      <c r="K1215" s="79">
        <f t="shared" si="529"/>
        <v>295643</v>
      </c>
      <c r="L1215" s="77">
        <f t="shared" si="530"/>
        <v>19675.5</v>
      </c>
      <c r="M1215" s="79">
        <f t="shared" si="531"/>
        <v>1141178</v>
      </c>
      <c r="N1215" s="67" t="s">
        <v>6</v>
      </c>
      <c r="O1215" s="73"/>
      <c r="P1215" s="74"/>
      <c r="Q1215" s="67" t="s">
        <v>6</v>
      </c>
      <c r="R1215" s="67" t="s">
        <v>6</v>
      </c>
    </row>
    <row r="1216" spans="2:18" ht="18.95" hidden="1" customHeight="1">
      <c r="B1216" s="66" t="s">
        <v>1645</v>
      </c>
      <c r="C1216" s="66" t="s">
        <v>1646</v>
      </c>
      <c r="D1216" s="67" t="s">
        <v>793</v>
      </c>
      <c r="E1216" s="68">
        <v>58</v>
      </c>
      <c r="F1216" s="77">
        <v>120.7</v>
      </c>
      <c r="G1216" s="79">
        <f t="shared" si="527"/>
        <v>7000</v>
      </c>
      <c r="H1216" s="77">
        <v>80.8</v>
      </c>
      <c r="I1216" s="79">
        <f t="shared" si="528"/>
        <v>4686</v>
      </c>
      <c r="J1216" s="77">
        <v>87.8</v>
      </c>
      <c r="K1216" s="79">
        <f t="shared" si="529"/>
        <v>5092</v>
      </c>
      <c r="L1216" s="77">
        <f t="shared" si="530"/>
        <v>289.3</v>
      </c>
      <c r="M1216" s="79">
        <f t="shared" si="531"/>
        <v>16778</v>
      </c>
      <c r="N1216" s="67" t="s">
        <v>6</v>
      </c>
      <c r="O1216" s="73"/>
      <c r="P1216" s="74"/>
      <c r="Q1216" s="67" t="s">
        <v>1279</v>
      </c>
      <c r="R1216" s="67" t="s">
        <v>6</v>
      </c>
    </row>
    <row r="1217" spans="2:18" ht="18.95" hidden="1" customHeight="1">
      <c r="B1217" s="66" t="s">
        <v>1176</v>
      </c>
      <c r="C1217" s="66" t="s">
        <v>1177</v>
      </c>
      <c r="D1217" s="67" t="s">
        <v>793</v>
      </c>
      <c r="E1217" s="68">
        <v>43</v>
      </c>
      <c r="F1217" s="77">
        <v>918</v>
      </c>
      <c r="G1217" s="79">
        <f t="shared" si="527"/>
        <v>39474</v>
      </c>
      <c r="H1217" s="77">
        <v>204.8</v>
      </c>
      <c r="I1217" s="79">
        <f t="shared" si="528"/>
        <v>8806</v>
      </c>
      <c r="J1217" s="77">
        <v>17</v>
      </c>
      <c r="K1217" s="79">
        <f t="shared" si="529"/>
        <v>731</v>
      </c>
      <c r="L1217" s="77">
        <f t="shared" si="530"/>
        <v>1139.8</v>
      </c>
      <c r="M1217" s="79">
        <f t="shared" si="531"/>
        <v>49011</v>
      </c>
      <c r="N1217" s="67" t="s">
        <v>6</v>
      </c>
      <c r="O1217" s="73"/>
      <c r="P1217" s="74"/>
      <c r="Q1217" s="67" t="s">
        <v>6</v>
      </c>
      <c r="R1217" s="67" t="s">
        <v>6</v>
      </c>
    </row>
    <row r="1218" spans="2:18" ht="18.95" hidden="1" customHeight="1">
      <c r="B1218" s="66" t="s">
        <v>1176</v>
      </c>
      <c r="C1218" s="66" t="s">
        <v>1178</v>
      </c>
      <c r="D1218" s="67" t="s">
        <v>793</v>
      </c>
      <c r="E1218" s="68">
        <v>37</v>
      </c>
      <c r="F1218" s="77">
        <v>2465.1999999999998</v>
      </c>
      <c r="G1218" s="79">
        <f t="shared" si="527"/>
        <v>91212</v>
      </c>
      <c r="H1218" s="77">
        <v>814.4</v>
      </c>
      <c r="I1218" s="79">
        <f t="shared" si="528"/>
        <v>30132</v>
      </c>
      <c r="J1218" s="77">
        <v>34.299999999999997</v>
      </c>
      <c r="K1218" s="79">
        <f t="shared" si="529"/>
        <v>1269</v>
      </c>
      <c r="L1218" s="77">
        <f t="shared" si="530"/>
        <v>3313.9</v>
      </c>
      <c r="M1218" s="79">
        <f t="shared" si="531"/>
        <v>122613</v>
      </c>
      <c r="N1218" s="67" t="s">
        <v>6</v>
      </c>
      <c r="O1218" s="73"/>
      <c r="P1218" s="74"/>
      <c r="Q1218" s="67" t="s">
        <v>6</v>
      </c>
      <c r="R1218" s="67" t="s">
        <v>6</v>
      </c>
    </row>
    <row r="1219" spans="2:18" ht="18.95" hidden="1" customHeight="1">
      <c r="B1219" s="66" t="s">
        <v>1179</v>
      </c>
      <c r="C1219" s="66" t="s">
        <v>6</v>
      </c>
      <c r="D1219" s="67" t="s">
        <v>793</v>
      </c>
      <c r="E1219" s="68">
        <v>80</v>
      </c>
      <c r="F1219" s="77">
        <v>0</v>
      </c>
      <c r="G1219" s="79">
        <f t="shared" si="527"/>
        <v>0</v>
      </c>
      <c r="H1219" s="77">
        <v>2383.1999999999998</v>
      </c>
      <c r="I1219" s="79">
        <f t="shared" si="528"/>
        <v>190656</v>
      </c>
      <c r="J1219" s="77">
        <v>130.1</v>
      </c>
      <c r="K1219" s="79">
        <f t="shared" si="529"/>
        <v>10408</v>
      </c>
      <c r="L1219" s="77">
        <f t="shared" si="530"/>
        <v>2513.2999999999997</v>
      </c>
      <c r="M1219" s="79">
        <f t="shared" si="531"/>
        <v>201064</v>
      </c>
      <c r="N1219" s="67" t="s">
        <v>6</v>
      </c>
      <c r="O1219" s="73"/>
      <c r="P1219" s="74"/>
      <c r="Q1219" s="67" t="s">
        <v>6</v>
      </c>
      <c r="R1219" s="67" t="s">
        <v>6</v>
      </c>
    </row>
    <row r="1220" spans="2:18" ht="18.95" hidden="1" customHeight="1">
      <c r="B1220" s="66" t="s">
        <v>1180</v>
      </c>
      <c r="C1220" s="66" t="s">
        <v>1181</v>
      </c>
      <c r="D1220" s="67" t="s">
        <v>793</v>
      </c>
      <c r="E1220" s="68">
        <v>173</v>
      </c>
      <c r="F1220" s="77">
        <v>207.5</v>
      </c>
      <c r="G1220" s="79">
        <f t="shared" si="527"/>
        <v>35897</v>
      </c>
      <c r="H1220" s="77">
        <v>572.79999999999995</v>
      </c>
      <c r="I1220" s="79">
        <f t="shared" si="528"/>
        <v>99094</v>
      </c>
      <c r="J1220" s="77">
        <v>307.2</v>
      </c>
      <c r="K1220" s="79">
        <f t="shared" si="529"/>
        <v>53145</v>
      </c>
      <c r="L1220" s="77">
        <f t="shared" si="530"/>
        <v>1087.5</v>
      </c>
      <c r="M1220" s="79">
        <f t="shared" si="531"/>
        <v>188136</v>
      </c>
      <c r="N1220" s="67" t="s">
        <v>6</v>
      </c>
      <c r="O1220" s="73"/>
      <c r="P1220" s="74"/>
      <c r="Q1220" s="67" t="s">
        <v>6</v>
      </c>
      <c r="R1220" s="67" t="s">
        <v>6</v>
      </c>
    </row>
    <row r="1221" spans="2:18" ht="18.95" hidden="1" customHeight="1">
      <c r="B1221" s="66" t="s">
        <v>1182</v>
      </c>
      <c r="C1221" s="66" t="s">
        <v>6</v>
      </c>
      <c r="D1221" s="67" t="s">
        <v>1172</v>
      </c>
      <c r="E1221" s="68">
        <v>57</v>
      </c>
      <c r="F1221" s="77">
        <v>82.7</v>
      </c>
      <c r="G1221" s="79">
        <f t="shared" si="527"/>
        <v>4713</v>
      </c>
      <c r="H1221" s="77">
        <v>114.4</v>
      </c>
      <c r="I1221" s="79">
        <f t="shared" si="528"/>
        <v>6520</v>
      </c>
      <c r="J1221" s="77">
        <v>74.599999999999994</v>
      </c>
      <c r="K1221" s="79">
        <f t="shared" si="529"/>
        <v>4252</v>
      </c>
      <c r="L1221" s="77">
        <f t="shared" si="530"/>
        <v>271.70000000000005</v>
      </c>
      <c r="M1221" s="79">
        <f t="shared" si="531"/>
        <v>15485</v>
      </c>
      <c r="N1221" s="67" t="s">
        <v>6</v>
      </c>
      <c r="O1221" s="73"/>
      <c r="P1221" s="74"/>
      <c r="Q1221" s="67" t="s">
        <v>6</v>
      </c>
      <c r="R1221" s="67" t="s">
        <v>6</v>
      </c>
    </row>
    <row r="1222" spans="2:18" ht="18.95" hidden="1" customHeight="1">
      <c r="B1222" s="66" t="s">
        <v>1183</v>
      </c>
      <c r="C1222" s="66" t="s">
        <v>1184</v>
      </c>
      <c r="D1222" s="67" t="s">
        <v>1172</v>
      </c>
      <c r="E1222" s="68">
        <v>30</v>
      </c>
      <c r="F1222" s="77">
        <v>377.1</v>
      </c>
      <c r="G1222" s="79">
        <f t="shared" si="527"/>
        <v>11313</v>
      </c>
      <c r="H1222" s="77">
        <v>3880.8</v>
      </c>
      <c r="I1222" s="79">
        <f t="shared" si="528"/>
        <v>116424</v>
      </c>
      <c r="J1222" s="77">
        <v>484.3</v>
      </c>
      <c r="K1222" s="79">
        <f t="shared" si="529"/>
        <v>14529</v>
      </c>
      <c r="L1222" s="77">
        <f t="shared" si="530"/>
        <v>4742.2000000000007</v>
      </c>
      <c r="M1222" s="79">
        <f t="shared" si="531"/>
        <v>142266</v>
      </c>
      <c r="N1222" s="67" t="s">
        <v>6</v>
      </c>
      <c r="O1222" s="73"/>
      <c r="P1222" s="74"/>
      <c r="Q1222" s="67" t="s">
        <v>6</v>
      </c>
      <c r="R1222" s="67" t="s">
        <v>6</v>
      </c>
    </row>
    <row r="1223" spans="2:18" ht="18.95" hidden="1" customHeight="1">
      <c r="B1223" s="66" t="s">
        <v>1185</v>
      </c>
      <c r="C1223" s="66" t="s">
        <v>1184</v>
      </c>
      <c r="D1223" s="67" t="s">
        <v>1172</v>
      </c>
      <c r="E1223" s="68">
        <v>30</v>
      </c>
      <c r="F1223" s="77">
        <v>667.7</v>
      </c>
      <c r="G1223" s="79">
        <f t="shared" si="527"/>
        <v>20031</v>
      </c>
      <c r="H1223" s="77">
        <v>8460</v>
      </c>
      <c r="I1223" s="79">
        <f t="shared" si="528"/>
        <v>253800</v>
      </c>
      <c r="J1223" s="77">
        <v>594.5</v>
      </c>
      <c r="K1223" s="79">
        <f t="shared" si="529"/>
        <v>17835</v>
      </c>
      <c r="L1223" s="77">
        <f t="shared" si="530"/>
        <v>9722.2000000000007</v>
      </c>
      <c r="M1223" s="79">
        <f t="shared" si="531"/>
        <v>291666</v>
      </c>
      <c r="N1223" s="67" t="s">
        <v>6</v>
      </c>
      <c r="O1223" s="73"/>
      <c r="P1223" s="74"/>
      <c r="Q1223" s="67" t="s">
        <v>6</v>
      </c>
      <c r="R1223" s="67" t="s">
        <v>6</v>
      </c>
    </row>
    <row r="1224" spans="2:18" ht="18.95" hidden="1" customHeight="1">
      <c r="B1224" s="66" t="s">
        <v>1186</v>
      </c>
      <c r="C1224" s="66" t="s">
        <v>1187</v>
      </c>
      <c r="D1224" s="67" t="s">
        <v>8</v>
      </c>
      <c r="E1224" s="68">
        <v>2</v>
      </c>
      <c r="F1224" s="77">
        <v>7640.7</v>
      </c>
      <c r="G1224" s="79">
        <f t="shared" si="527"/>
        <v>15281</v>
      </c>
      <c r="H1224" s="77">
        <v>52852</v>
      </c>
      <c r="I1224" s="79">
        <f t="shared" si="528"/>
        <v>105704</v>
      </c>
      <c r="J1224" s="77">
        <v>0</v>
      </c>
      <c r="K1224" s="79">
        <f t="shared" si="529"/>
        <v>0</v>
      </c>
      <c r="L1224" s="77">
        <f t="shared" si="530"/>
        <v>60492.7</v>
      </c>
      <c r="M1224" s="79">
        <f t="shared" si="531"/>
        <v>120985</v>
      </c>
      <c r="N1224" s="67" t="s">
        <v>6</v>
      </c>
      <c r="O1224" s="73"/>
      <c r="P1224" s="74"/>
      <c r="Q1224" s="67" t="s">
        <v>6</v>
      </c>
      <c r="R1224" s="67" t="s">
        <v>6</v>
      </c>
    </row>
    <row r="1225" spans="2:18" ht="18.95" hidden="1" customHeight="1">
      <c r="B1225" s="66" t="s">
        <v>1186</v>
      </c>
      <c r="C1225" s="66" t="s">
        <v>1188</v>
      </c>
      <c r="D1225" s="67" t="s">
        <v>8</v>
      </c>
      <c r="E1225" s="68">
        <v>2</v>
      </c>
      <c r="F1225" s="77">
        <v>9757.9</v>
      </c>
      <c r="G1225" s="79">
        <f t="shared" si="527"/>
        <v>19515</v>
      </c>
      <c r="H1225" s="77">
        <v>70196</v>
      </c>
      <c r="I1225" s="79">
        <f t="shared" si="528"/>
        <v>140392</v>
      </c>
      <c r="J1225" s="77">
        <v>0</v>
      </c>
      <c r="K1225" s="79">
        <f t="shared" si="529"/>
        <v>0</v>
      </c>
      <c r="L1225" s="77">
        <f t="shared" si="530"/>
        <v>79953.899999999994</v>
      </c>
      <c r="M1225" s="79">
        <f t="shared" si="531"/>
        <v>159907</v>
      </c>
      <c r="N1225" s="67" t="s">
        <v>6</v>
      </c>
      <c r="O1225" s="73"/>
      <c r="P1225" s="74"/>
      <c r="Q1225" s="67" t="s">
        <v>6</v>
      </c>
      <c r="R1225" s="67" t="s">
        <v>6</v>
      </c>
    </row>
    <row r="1226" spans="2:18" ht="18.95" hidden="1" customHeight="1">
      <c r="B1226" s="66" t="s">
        <v>1189</v>
      </c>
      <c r="C1226" s="66" t="s">
        <v>6</v>
      </c>
      <c r="D1226" s="67" t="s">
        <v>8</v>
      </c>
      <c r="E1226" s="68">
        <v>2</v>
      </c>
      <c r="F1226" s="77">
        <v>2236.9</v>
      </c>
      <c r="G1226" s="79">
        <f t="shared" si="527"/>
        <v>4473</v>
      </c>
      <c r="H1226" s="77">
        <v>3995.2</v>
      </c>
      <c r="I1226" s="79">
        <f t="shared" si="528"/>
        <v>7990</v>
      </c>
      <c r="J1226" s="77">
        <v>550</v>
      </c>
      <c r="K1226" s="79">
        <f t="shared" si="529"/>
        <v>1100</v>
      </c>
      <c r="L1226" s="77">
        <f t="shared" si="530"/>
        <v>6782.1</v>
      </c>
      <c r="M1226" s="79">
        <f t="shared" si="531"/>
        <v>13563</v>
      </c>
      <c r="N1226" s="67" t="s">
        <v>6</v>
      </c>
      <c r="O1226" s="73"/>
      <c r="P1226" s="74"/>
      <c r="Q1226" s="67" t="s">
        <v>6</v>
      </c>
      <c r="R1226" s="67" t="s">
        <v>6</v>
      </c>
    </row>
    <row r="1227" spans="2:18" ht="18.95" hidden="1" customHeight="1">
      <c r="B1227" s="66" t="s">
        <v>1190</v>
      </c>
      <c r="C1227" s="66" t="s">
        <v>6</v>
      </c>
      <c r="D1227" s="67" t="s">
        <v>6</v>
      </c>
      <c r="E1227" s="68">
        <v>0</v>
      </c>
      <c r="F1227" s="77">
        <v>0</v>
      </c>
      <c r="G1227" s="78">
        <v>0</v>
      </c>
      <c r="H1227" s="77">
        <v>0</v>
      </c>
      <c r="I1227" s="78">
        <v>0</v>
      </c>
      <c r="J1227" s="77">
        <v>0</v>
      </c>
      <c r="K1227" s="78">
        <v>0</v>
      </c>
      <c r="L1227" s="77">
        <v>0</v>
      </c>
      <c r="M1227" s="78">
        <v>0</v>
      </c>
      <c r="N1227" s="67" t="s">
        <v>1256</v>
      </c>
      <c r="O1227" s="73"/>
      <c r="P1227" s="74"/>
      <c r="Q1227" s="67" t="s">
        <v>6</v>
      </c>
      <c r="R1227" s="67" t="s">
        <v>6</v>
      </c>
    </row>
    <row r="1228" spans="2:18" ht="18.95" hidden="1" customHeight="1">
      <c r="B1228" s="66" t="s">
        <v>1191</v>
      </c>
      <c r="C1228" s="66" t="s">
        <v>1192</v>
      </c>
      <c r="D1228" s="67" t="s">
        <v>1172</v>
      </c>
      <c r="E1228" s="68">
        <v>31</v>
      </c>
      <c r="F1228" s="77">
        <v>405.8</v>
      </c>
      <c r="G1228" s="79">
        <f t="shared" ref="G1228:G1233" si="532">TRUNC($E1228*F1228)</f>
        <v>12579</v>
      </c>
      <c r="H1228" s="77">
        <v>13113.6</v>
      </c>
      <c r="I1228" s="79">
        <f t="shared" ref="I1228:I1233" si="533">TRUNC($E1228*H1228)</f>
        <v>406521</v>
      </c>
      <c r="J1228" s="77">
        <v>0</v>
      </c>
      <c r="K1228" s="79">
        <f t="shared" ref="K1228:K1233" si="534">TRUNC($E1228*J1228)</f>
        <v>0</v>
      </c>
      <c r="L1228" s="77">
        <f t="shared" ref="L1228:L1233" si="535">F1228+H1228+J1228</f>
        <v>13519.4</v>
      </c>
      <c r="M1228" s="79">
        <f t="shared" ref="M1228:M1233" si="536">G1228+I1228+K1228</f>
        <v>419100</v>
      </c>
      <c r="N1228" s="67" t="s">
        <v>6</v>
      </c>
      <c r="O1228" s="73"/>
      <c r="P1228" s="74"/>
      <c r="Q1228" s="67" t="s">
        <v>1193</v>
      </c>
      <c r="R1228" s="67" t="s">
        <v>6</v>
      </c>
    </row>
    <row r="1229" spans="2:18" ht="18.95" hidden="1" customHeight="1">
      <c r="B1229" s="66" t="s">
        <v>1194</v>
      </c>
      <c r="C1229" s="66" t="s">
        <v>1195</v>
      </c>
      <c r="D1229" s="67" t="s">
        <v>793</v>
      </c>
      <c r="E1229" s="68">
        <v>16</v>
      </c>
      <c r="F1229" s="77">
        <v>16676.900000000001</v>
      </c>
      <c r="G1229" s="79">
        <f t="shared" si="532"/>
        <v>266830</v>
      </c>
      <c r="H1229" s="77">
        <v>27207.200000000001</v>
      </c>
      <c r="I1229" s="79">
        <f t="shared" si="533"/>
        <v>435315</v>
      </c>
      <c r="J1229" s="77">
        <v>0</v>
      </c>
      <c r="K1229" s="79">
        <f t="shared" si="534"/>
        <v>0</v>
      </c>
      <c r="L1229" s="77">
        <f t="shared" si="535"/>
        <v>43884.100000000006</v>
      </c>
      <c r="M1229" s="79">
        <f t="shared" si="536"/>
        <v>702145</v>
      </c>
      <c r="N1229" s="67" t="s">
        <v>6</v>
      </c>
      <c r="O1229" s="73"/>
      <c r="P1229" s="74"/>
      <c r="Q1229" s="67" t="s">
        <v>1196</v>
      </c>
      <c r="R1229" s="67" t="s">
        <v>6</v>
      </c>
    </row>
    <row r="1230" spans="2:18" ht="18.95" hidden="1" customHeight="1">
      <c r="B1230" s="66" t="s">
        <v>1197</v>
      </c>
      <c r="C1230" s="66" t="s">
        <v>1192</v>
      </c>
      <c r="D1230" s="67" t="s">
        <v>1172</v>
      </c>
      <c r="E1230" s="68">
        <v>64</v>
      </c>
      <c r="F1230" s="77">
        <v>834.5</v>
      </c>
      <c r="G1230" s="79">
        <f t="shared" si="532"/>
        <v>53408</v>
      </c>
      <c r="H1230" s="77">
        <v>2563.3000000000002</v>
      </c>
      <c r="I1230" s="79">
        <f t="shared" si="533"/>
        <v>164051</v>
      </c>
      <c r="J1230" s="77">
        <v>1022</v>
      </c>
      <c r="K1230" s="79">
        <f t="shared" si="534"/>
        <v>65408</v>
      </c>
      <c r="L1230" s="77">
        <f t="shared" si="535"/>
        <v>4419.8</v>
      </c>
      <c r="M1230" s="79">
        <f t="shared" si="536"/>
        <v>282867</v>
      </c>
      <c r="N1230" s="67" t="s">
        <v>6</v>
      </c>
      <c r="O1230" s="73"/>
      <c r="P1230" s="74"/>
      <c r="Q1230" s="67" t="s">
        <v>1198</v>
      </c>
      <c r="R1230" s="67" t="s">
        <v>6</v>
      </c>
    </row>
    <row r="1231" spans="2:18" ht="18.95" hidden="1" customHeight="1">
      <c r="B1231" s="66" t="s">
        <v>1199</v>
      </c>
      <c r="C1231" s="66" t="s">
        <v>1200</v>
      </c>
      <c r="D1231" s="67" t="s">
        <v>793</v>
      </c>
      <c r="E1231" s="68">
        <v>155</v>
      </c>
      <c r="F1231" s="77">
        <v>2042.5</v>
      </c>
      <c r="G1231" s="79">
        <f t="shared" si="532"/>
        <v>316587</v>
      </c>
      <c r="H1231" s="77">
        <v>0</v>
      </c>
      <c r="I1231" s="79">
        <f t="shared" si="533"/>
        <v>0</v>
      </c>
      <c r="J1231" s="77">
        <v>0</v>
      </c>
      <c r="K1231" s="79">
        <f t="shared" si="534"/>
        <v>0</v>
      </c>
      <c r="L1231" s="77">
        <f t="shared" si="535"/>
        <v>2042.5</v>
      </c>
      <c r="M1231" s="79">
        <f t="shared" si="536"/>
        <v>316587</v>
      </c>
      <c r="N1231" s="67" t="s">
        <v>6</v>
      </c>
      <c r="O1231" s="73"/>
      <c r="P1231" s="74"/>
      <c r="Q1231" s="67" t="s">
        <v>6</v>
      </c>
      <c r="R1231" s="67" t="s">
        <v>6</v>
      </c>
    </row>
    <row r="1232" spans="2:18" ht="18.95" hidden="1" customHeight="1">
      <c r="B1232" s="66" t="s">
        <v>1201</v>
      </c>
      <c r="C1232" s="66" t="s">
        <v>1202</v>
      </c>
      <c r="D1232" s="67" t="s">
        <v>793</v>
      </c>
      <c r="E1232" s="68">
        <v>155</v>
      </c>
      <c r="F1232" s="77">
        <v>545.9</v>
      </c>
      <c r="G1232" s="79">
        <f t="shared" si="532"/>
        <v>84614</v>
      </c>
      <c r="H1232" s="77">
        <v>0</v>
      </c>
      <c r="I1232" s="79">
        <f t="shared" si="533"/>
        <v>0</v>
      </c>
      <c r="J1232" s="77">
        <v>0</v>
      </c>
      <c r="K1232" s="79">
        <f t="shared" si="534"/>
        <v>0</v>
      </c>
      <c r="L1232" s="77">
        <f t="shared" si="535"/>
        <v>545.9</v>
      </c>
      <c r="M1232" s="79">
        <f t="shared" si="536"/>
        <v>84614</v>
      </c>
      <c r="N1232" s="67" t="s">
        <v>6</v>
      </c>
      <c r="O1232" s="73"/>
      <c r="P1232" s="74"/>
      <c r="Q1232" s="67" t="s">
        <v>6</v>
      </c>
      <c r="R1232" s="67" t="s">
        <v>6</v>
      </c>
    </row>
    <row r="1233" spans="2:18" ht="18.95" hidden="1" customHeight="1">
      <c r="B1233" s="66" t="s">
        <v>1203</v>
      </c>
      <c r="C1233" s="66" t="s">
        <v>1204</v>
      </c>
      <c r="D1233" s="67" t="s">
        <v>294</v>
      </c>
      <c r="E1233" s="68">
        <v>35</v>
      </c>
      <c r="F1233" s="77">
        <v>670.3</v>
      </c>
      <c r="G1233" s="79">
        <f t="shared" si="532"/>
        <v>23460</v>
      </c>
      <c r="H1233" s="77">
        <v>2350.4</v>
      </c>
      <c r="I1233" s="79">
        <f t="shared" si="533"/>
        <v>82264</v>
      </c>
      <c r="J1233" s="77">
        <v>25.8</v>
      </c>
      <c r="K1233" s="79">
        <f t="shared" si="534"/>
        <v>903</v>
      </c>
      <c r="L1233" s="77">
        <f t="shared" si="535"/>
        <v>3046.5</v>
      </c>
      <c r="M1233" s="79">
        <f t="shared" si="536"/>
        <v>106627</v>
      </c>
      <c r="N1233" s="67" t="s">
        <v>6</v>
      </c>
      <c r="O1233" s="73"/>
      <c r="P1233" s="74"/>
      <c r="Q1233" s="67" t="s">
        <v>6</v>
      </c>
      <c r="R1233" s="67" t="s">
        <v>6</v>
      </c>
    </row>
    <row r="1234" spans="2:18" ht="18.95" hidden="1" customHeight="1">
      <c r="B1234" s="66" t="s">
        <v>1205</v>
      </c>
      <c r="C1234" s="66" t="s">
        <v>6</v>
      </c>
      <c r="D1234" s="67" t="s">
        <v>6</v>
      </c>
      <c r="E1234" s="68">
        <v>0</v>
      </c>
      <c r="F1234" s="77">
        <v>0</v>
      </c>
      <c r="G1234" s="78">
        <v>0</v>
      </c>
      <c r="H1234" s="77">
        <v>0</v>
      </c>
      <c r="I1234" s="78">
        <v>0</v>
      </c>
      <c r="J1234" s="77">
        <v>0</v>
      </c>
      <c r="K1234" s="78">
        <v>0</v>
      </c>
      <c r="L1234" s="77">
        <v>0</v>
      </c>
      <c r="M1234" s="78">
        <v>0</v>
      </c>
      <c r="N1234" s="67" t="s">
        <v>1256</v>
      </c>
      <c r="O1234" s="73"/>
      <c r="P1234" s="74"/>
      <c r="Q1234" s="67" t="s">
        <v>6</v>
      </c>
      <c r="R1234" s="67" t="s">
        <v>6</v>
      </c>
    </row>
    <row r="1235" spans="2:18" ht="18.95" hidden="1" customHeight="1">
      <c r="B1235" s="66" t="s">
        <v>1206</v>
      </c>
      <c r="C1235" s="66" t="s">
        <v>6</v>
      </c>
      <c r="D1235" s="67" t="s">
        <v>6</v>
      </c>
      <c r="E1235" s="68">
        <v>0</v>
      </c>
      <c r="F1235" s="77">
        <v>0</v>
      </c>
      <c r="G1235" s="78">
        <v>0</v>
      </c>
      <c r="H1235" s="77">
        <v>0</v>
      </c>
      <c r="I1235" s="78">
        <v>0</v>
      </c>
      <c r="J1235" s="77">
        <v>0</v>
      </c>
      <c r="K1235" s="78">
        <v>0</v>
      </c>
      <c r="L1235" s="77">
        <v>0</v>
      </c>
      <c r="M1235" s="78">
        <v>0</v>
      </c>
      <c r="N1235" s="67" t="s">
        <v>794</v>
      </c>
      <c r="O1235" s="73"/>
      <c r="P1235" s="74"/>
      <c r="Q1235" s="67" t="s">
        <v>6</v>
      </c>
      <c r="R1235" s="67" t="s">
        <v>6</v>
      </c>
    </row>
    <row r="1236" spans="2:18" ht="18.95" hidden="1" customHeight="1">
      <c r="B1236" s="66" t="s">
        <v>1207</v>
      </c>
      <c r="C1236" s="66" t="s">
        <v>1208</v>
      </c>
      <c r="D1236" s="67" t="s">
        <v>10</v>
      </c>
      <c r="E1236" s="68">
        <v>1</v>
      </c>
      <c r="F1236" s="77">
        <v>285344.3</v>
      </c>
      <c r="G1236" s="79">
        <f t="shared" ref="G1236:G1244" si="537">TRUNC($E1236*F1236)</f>
        <v>285344</v>
      </c>
      <c r="H1236" s="77">
        <v>3674649.6</v>
      </c>
      <c r="I1236" s="79">
        <f t="shared" ref="I1236:I1244" si="538">TRUNC($E1236*H1236)</f>
        <v>3674649</v>
      </c>
      <c r="J1236" s="77">
        <v>1585265</v>
      </c>
      <c r="K1236" s="79">
        <f t="shared" ref="K1236:K1244" si="539">TRUNC($E1236*J1236)</f>
        <v>1585265</v>
      </c>
      <c r="L1236" s="77">
        <f t="shared" ref="L1236:L1244" si="540">F1236+H1236+J1236</f>
        <v>5545258.9000000004</v>
      </c>
      <c r="M1236" s="79">
        <f t="shared" ref="M1236:M1244" si="541">G1236+I1236+K1236</f>
        <v>5545258</v>
      </c>
      <c r="N1236" s="67" t="s">
        <v>6</v>
      </c>
      <c r="O1236" s="73"/>
      <c r="P1236" s="74"/>
      <c r="Q1236" s="67" t="s">
        <v>6</v>
      </c>
      <c r="R1236" s="67" t="s">
        <v>6</v>
      </c>
    </row>
    <row r="1237" spans="2:18" ht="18.95" hidden="1" customHeight="1">
      <c r="B1237" s="66" t="s">
        <v>1207</v>
      </c>
      <c r="C1237" s="66" t="s">
        <v>1209</v>
      </c>
      <c r="D1237" s="67" t="s">
        <v>10</v>
      </c>
      <c r="E1237" s="68">
        <v>1</v>
      </c>
      <c r="F1237" s="77">
        <v>203817.4</v>
      </c>
      <c r="G1237" s="79">
        <f t="shared" si="537"/>
        <v>203817</v>
      </c>
      <c r="H1237" s="77">
        <v>2624749.6</v>
      </c>
      <c r="I1237" s="79">
        <f t="shared" si="538"/>
        <v>2624749</v>
      </c>
      <c r="J1237" s="77">
        <v>1132332.3</v>
      </c>
      <c r="K1237" s="79">
        <f t="shared" si="539"/>
        <v>1132332</v>
      </c>
      <c r="L1237" s="77">
        <f t="shared" si="540"/>
        <v>3960899.3</v>
      </c>
      <c r="M1237" s="79">
        <f t="shared" si="541"/>
        <v>3960898</v>
      </c>
      <c r="N1237" s="67" t="s">
        <v>6</v>
      </c>
      <c r="O1237" s="73"/>
      <c r="P1237" s="74"/>
      <c r="Q1237" s="67" t="s">
        <v>6</v>
      </c>
      <c r="R1237" s="67" t="s">
        <v>6</v>
      </c>
    </row>
    <row r="1238" spans="2:18" ht="18.95" hidden="1" customHeight="1">
      <c r="B1238" s="66" t="s">
        <v>1210</v>
      </c>
      <c r="C1238" s="66" t="s">
        <v>1211</v>
      </c>
      <c r="D1238" s="67" t="s">
        <v>294</v>
      </c>
      <c r="E1238" s="68">
        <v>162</v>
      </c>
      <c r="F1238" s="77">
        <v>37766.300000000003</v>
      </c>
      <c r="G1238" s="79">
        <f t="shared" si="537"/>
        <v>6118140</v>
      </c>
      <c r="H1238" s="77">
        <v>61568</v>
      </c>
      <c r="I1238" s="79">
        <f t="shared" si="538"/>
        <v>9974016</v>
      </c>
      <c r="J1238" s="77">
        <v>22534.400000000001</v>
      </c>
      <c r="K1238" s="79">
        <f t="shared" si="539"/>
        <v>3650572</v>
      </c>
      <c r="L1238" s="77">
        <f t="shared" si="540"/>
        <v>121868.70000000001</v>
      </c>
      <c r="M1238" s="79">
        <f t="shared" si="541"/>
        <v>19742728</v>
      </c>
      <c r="N1238" s="67" t="s">
        <v>6</v>
      </c>
      <c r="O1238" s="73"/>
      <c r="P1238" s="74"/>
      <c r="Q1238" s="67" t="s">
        <v>6</v>
      </c>
      <c r="R1238" s="67" t="s">
        <v>6</v>
      </c>
    </row>
    <row r="1239" spans="2:18" ht="18.95" hidden="1" customHeight="1">
      <c r="B1239" s="66" t="s">
        <v>1210</v>
      </c>
      <c r="C1239" s="66" t="s">
        <v>1213</v>
      </c>
      <c r="D1239" s="67" t="s">
        <v>294</v>
      </c>
      <c r="E1239" s="68">
        <v>67</v>
      </c>
      <c r="F1239" s="77">
        <v>25925</v>
      </c>
      <c r="G1239" s="79">
        <f t="shared" si="537"/>
        <v>1736975</v>
      </c>
      <c r="H1239" s="77">
        <v>58275.199999999997</v>
      </c>
      <c r="I1239" s="79">
        <f t="shared" si="538"/>
        <v>3904438</v>
      </c>
      <c r="J1239" s="77">
        <v>13111.7</v>
      </c>
      <c r="K1239" s="79">
        <f t="shared" si="539"/>
        <v>878483</v>
      </c>
      <c r="L1239" s="77">
        <f t="shared" si="540"/>
        <v>97311.9</v>
      </c>
      <c r="M1239" s="79">
        <f t="shared" si="541"/>
        <v>6519896</v>
      </c>
      <c r="N1239" s="67" t="s">
        <v>6</v>
      </c>
      <c r="O1239" s="73"/>
      <c r="P1239" s="74"/>
      <c r="Q1239" s="67" t="s">
        <v>6</v>
      </c>
      <c r="R1239" s="67" t="s">
        <v>6</v>
      </c>
    </row>
    <row r="1240" spans="2:18" ht="18.95" hidden="1" customHeight="1">
      <c r="B1240" s="66" t="s">
        <v>1215</v>
      </c>
      <c r="C1240" s="66" t="s">
        <v>1671</v>
      </c>
      <c r="D1240" s="67" t="s">
        <v>10</v>
      </c>
      <c r="E1240" s="68">
        <v>1</v>
      </c>
      <c r="F1240" s="77">
        <v>266988</v>
      </c>
      <c r="G1240" s="79">
        <f t="shared" si="537"/>
        <v>266988</v>
      </c>
      <c r="H1240" s="77">
        <v>2268868</v>
      </c>
      <c r="I1240" s="79">
        <f t="shared" si="538"/>
        <v>2268868</v>
      </c>
      <c r="J1240" s="77">
        <v>49339.7</v>
      </c>
      <c r="K1240" s="79">
        <f t="shared" si="539"/>
        <v>49339</v>
      </c>
      <c r="L1240" s="77">
        <f t="shared" si="540"/>
        <v>2585195.7000000002</v>
      </c>
      <c r="M1240" s="79">
        <f t="shared" si="541"/>
        <v>2585195</v>
      </c>
      <c r="N1240" s="67" t="s">
        <v>6</v>
      </c>
      <c r="O1240" s="73"/>
      <c r="P1240" s="74"/>
      <c r="Q1240" s="67" t="s">
        <v>6</v>
      </c>
      <c r="R1240" s="67" t="s">
        <v>6</v>
      </c>
    </row>
    <row r="1241" spans="2:18" ht="18.95" hidden="1" customHeight="1">
      <c r="B1241" s="66" t="s">
        <v>1217</v>
      </c>
      <c r="C1241" s="66" t="s">
        <v>1218</v>
      </c>
      <c r="D1241" s="67" t="s">
        <v>10</v>
      </c>
      <c r="E1241" s="68">
        <v>1</v>
      </c>
      <c r="F1241" s="77">
        <v>4531.5</v>
      </c>
      <c r="G1241" s="79">
        <f t="shared" si="537"/>
        <v>4531</v>
      </c>
      <c r="H1241" s="77">
        <v>265212.79999999999</v>
      </c>
      <c r="I1241" s="79">
        <f t="shared" si="538"/>
        <v>265212</v>
      </c>
      <c r="J1241" s="77">
        <v>36801.599999999999</v>
      </c>
      <c r="K1241" s="79">
        <f t="shared" si="539"/>
        <v>36801</v>
      </c>
      <c r="L1241" s="77">
        <f t="shared" si="540"/>
        <v>306545.89999999997</v>
      </c>
      <c r="M1241" s="79">
        <f t="shared" si="541"/>
        <v>306544</v>
      </c>
      <c r="N1241" s="67" t="s">
        <v>6</v>
      </c>
      <c r="O1241" s="73"/>
      <c r="P1241" s="74"/>
      <c r="Q1241" s="67" t="s">
        <v>6</v>
      </c>
      <c r="R1241" s="67" t="s">
        <v>6</v>
      </c>
    </row>
    <row r="1242" spans="2:18" ht="18.95" hidden="1" customHeight="1">
      <c r="B1242" s="66" t="s">
        <v>1219</v>
      </c>
      <c r="C1242" s="66" t="s">
        <v>6</v>
      </c>
      <c r="D1242" s="67" t="s">
        <v>294</v>
      </c>
      <c r="E1242" s="68">
        <v>13</v>
      </c>
      <c r="F1242" s="77">
        <v>55896.800000000003</v>
      </c>
      <c r="G1242" s="79">
        <f t="shared" si="537"/>
        <v>726658</v>
      </c>
      <c r="H1242" s="77">
        <v>260368</v>
      </c>
      <c r="I1242" s="79">
        <f t="shared" si="538"/>
        <v>3384784</v>
      </c>
      <c r="J1242" s="77">
        <v>5191.7</v>
      </c>
      <c r="K1242" s="79">
        <f t="shared" si="539"/>
        <v>67492</v>
      </c>
      <c r="L1242" s="77">
        <f t="shared" si="540"/>
        <v>321456.5</v>
      </c>
      <c r="M1242" s="79">
        <f t="shared" si="541"/>
        <v>4178934</v>
      </c>
      <c r="N1242" s="67" t="s">
        <v>6</v>
      </c>
      <c r="O1242" s="73"/>
      <c r="P1242" s="74"/>
      <c r="Q1242" s="67" t="s">
        <v>6</v>
      </c>
      <c r="R1242" s="67" t="s">
        <v>6</v>
      </c>
    </row>
    <row r="1243" spans="2:18" ht="18.95" hidden="1" customHeight="1">
      <c r="B1243" s="66" t="s">
        <v>1220</v>
      </c>
      <c r="C1243" s="66" t="s">
        <v>1218</v>
      </c>
      <c r="D1243" s="67" t="s">
        <v>10</v>
      </c>
      <c r="E1243" s="68">
        <v>1</v>
      </c>
      <c r="F1243" s="77">
        <v>4531.5</v>
      </c>
      <c r="G1243" s="79">
        <f t="shared" si="537"/>
        <v>4531</v>
      </c>
      <c r="H1243" s="77">
        <v>265212.79999999999</v>
      </c>
      <c r="I1243" s="79">
        <f t="shared" si="538"/>
        <v>265212</v>
      </c>
      <c r="J1243" s="77">
        <v>36801.599999999999</v>
      </c>
      <c r="K1243" s="79">
        <f t="shared" si="539"/>
        <v>36801</v>
      </c>
      <c r="L1243" s="77">
        <f t="shared" si="540"/>
        <v>306545.89999999997</v>
      </c>
      <c r="M1243" s="79">
        <f t="shared" si="541"/>
        <v>306544</v>
      </c>
      <c r="N1243" s="67" t="s">
        <v>6</v>
      </c>
      <c r="O1243" s="73"/>
      <c r="P1243" s="74"/>
      <c r="Q1243" s="67" t="s">
        <v>6</v>
      </c>
      <c r="R1243" s="67" t="s">
        <v>6</v>
      </c>
    </row>
    <row r="1244" spans="2:18" ht="18.95" hidden="1" customHeight="1">
      <c r="B1244" s="66" t="s">
        <v>1224</v>
      </c>
      <c r="C1244" s="66" t="s">
        <v>1225</v>
      </c>
      <c r="D1244" s="67" t="s">
        <v>294</v>
      </c>
      <c r="E1244" s="68">
        <v>56</v>
      </c>
      <c r="F1244" s="77">
        <v>10203.200000000001</v>
      </c>
      <c r="G1244" s="79">
        <f t="shared" si="537"/>
        <v>571379</v>
      </c>
      <c r="H1244" s="77">
        <v>25448.799999999999</v>
      </c>
      <c r="I1244" s="79">
        <f t="shared" si="538"/>
        <v>1425132</v>
      </c>
      <c r="J1244" s="77">
        <v>9410.5</v>
      </c>
      <c r="K1244" s="79">
        <f t="shared" si="539"/>
        <v>526988</v>
      </c>
      <c r="L1244" s="77">
        <f t="shared" si="540"/>
        <v>45062.5</v>
      </c>
      <c r="M1244" s="79">
        <f t="shared" si="541"/>
        <v>2523499</v>
      </c>
      <c r="N1244" s="67" t="s">
        <v>6</v>
      </c>
      <c r="O1244" s="73"/>
      <c r="P1244" s="74"/>
      <c r="Q1244" s="67" t="s">
        <v>6</v>
      </c>
      <c r="R1244" s="67" t="s">
        <v>6</v>
      </c>
    </row>
    <row r="1245" spans="2:18" ht="18.95" hidden="1" customHeight="1">
      <c r="B1245" s="66" t="s">
        <v>1226</v>
      </c>
      <c r="C1245" s="66" t="s">
        <v>6</v>
      </c>
      <c r="D1245" s="67" t="s">
        <v>6</v>
      </c>
      <c r="E1245" s="68">
        <v>0</v>
      </c>
      <c r="F1245" s="77">
        <v>0</v>
      </c>
      <c r="G1245" s="78">
        <v>0</v>
      </c>
      <c r="H1245" s="77">
        <v>0</v>
      </c>
      <c r="I1245" s="78">
        <v>0</v>
      </c>
      <c r="J1245" s="77">
        <v>0</v>
      </c>
      <c r="K1245" s="78">
        <v>0</v>
      </c>
      <c r="L1245" s="77">
        <v>0</v>
      </c>
      <c r="M1245" s="78">
        <v>0</v>
      </c>
      <c r="N1245" s="67" t="s">
        <v>794</v>
      </c>
      <c r="O1245" s="73"/>
      <c r="P1245" s="74"/>
      <c r="Q1245" s="67" t="s">
        <v>6</v>
      </c>
      <c r="R1245" s="67" t="s">
        <v>6</v>
      </c>
    </row>
    <row r="1246" spans="2:18" ht="18.95" hidden="1" customHeight="1">
      <c r="B1246" s="66" t="s">
        <v>1227</v>
      </c>
      <c r="C1246" s="66" t="s">
        <v>1228</v>
      </c>
      <c r="D1246" s="67" t="s">
        <v>294</v>
      </c>
      <c r="E1246" s="68">
        <v>162</v>
      </c>
      <c r="F1246" s="77">
        <v>25494.6</v>
      </c>
      <c r="G1246" s="79">
        <f t="shared" ref="G1246:G1256" si="542">TRUNC($E1246*F1246)</f>
        <v>4130125</v>
      </c>
      <c r="H1246" s="77">
        <v>43899.199999999997</v>
      </c>
      <c r="I1246" s="79">
        <f t="shared" ref="I1246:I1256" si="543">TRUNC($E1246*H1246)</f>
        <v>7111670</v>
      </c>
      <c r="J1246" s="77">
        <v>22452.2</v>
      </c>
      <c r="K1246" s="79">
        <f t="shared" ref="K1246:K1256" si="544">TRUNC($E1246*J1246)</f>
        <v>3637256</v>
      </c>
      <c r="L1246" s="77">
        <f t="shared" ref="L1246:L1256" si="545">F1246+H1246+J1246</f>
        <v>91845.999999999985</v>
      </c>
      <c r="M1246" s="79">
        <f t="shared" ref="M1246:M1256" si="546">G1246+I1246+K1246</f>
        <v>14879051</v>
      </c>
      <c r="N1246" s="67" t="s">
        <v>6</v>
      </c>
      <c r="O1246" s="73"/>
      <c r="P1246" s="74"/>
      <c r="Q1246" s="67" t="s">
        <v>6</v>
      </c>
      <c r="R1246" s="67" t="s">
        <v>6</v>
      </c>
    </row>
    <row r="1247" spans="2:18" ht="18.95" hidden="1" customHeight="1">
      <c r="B1247" s="66" t="s">
        <v>1227</v>
      </c>
      <c r="C1247" s="66" t="s">
        <v>1230</v>
      </c>
      <c r="D1247" s="67" t="s">
        <v>294</v>
      </c>
      <c r="E1247" s="68">
        <v>67</v>
      </c>
      <c r="F1247" s="77">
        <v>32577.599999999999</v>
      </c>
      <c r="G1247" s="79">
        <f t="shared" si="542"/>
        <v>2182699</v>
      </c>
      <c r="H1247" s="77">
        <v>53005.599999999999</v>
      </c>
      <c r="I1247" s="79">
        <f t="shared" si="543"/>
        <v>3551375</v>
      </c>
      <c r="J1247" s="77">
        <v>27067.9</v>
      </c>
      <c r="K1247" s="79">
        <f t="shared" si="544"/>
        <v>1813549</v>
      </c>
      <c r="L1247" s="77">
        <f t="shared" si="545"/>
        <v>112651.1</v>
      </c>
      <c r="M1247" s="79">
        <f t="shared" si="546"/>
        <v>7547623</v>
      </c>
      <c r="N1247" s="67" t="s">
        <v>6</v>
      </c>
      <c r="O1247" s="73"/>
      <c r="P1247" s="74"/>
      <c r="Q1247" s="67" t="s">
        <v>6</v>
      </c>
      <c r="R1247" s="67" t="s">
        <v>6</v>
      </c>
    </row>
    <row r="1248" spans="2:18" ht="18.95" hidden="1" customHeight="1">
      <c r="B1248" s="66" t="s">
        <v>1232</v>
      </c>
      <c r="C1248" s="66" t="s">
        <v>6</v>
      </c>
      <c r="D1248" s="67" t="s">
        <v>10</v>
      </c>
      <c r="E1248" s="68">
        <v>1</v>
      </c>
      <c r="F1248" s="77">
        <v>169046.9</v>
      </c>
      <c r="G1248" s="79">
        <f t="shared" si="542"/>
        <v>169046</v>
      </c>
      <c r="H1248" s="77">
        <v>2690296</v>
      </c>
      <c r="I1248" s="79">
        <f t="shared" si="543"/>
        <v>2690296</v>
      </c>
      <c r="J1248" s="77">
        <v>888213</v>
      </c>
      <c r="K1248" s="79">
        <f t="shared" si="544"/>
        <v>888213</v>
      </c>
      <c r="L1248" s="77">
        <f t="shared" si="545"/>
        <v>3747555.9</v>
      </c>
      <c r="M1248" s="79">
        <f t="shared" si="546"/>
        <v>3747555</v>
      </c>
      <c r="N1248" s="67" t="s">
        <v>6</v>
      </c>
      <c r="O1248" s="73"/>
      <c r="P1248" s="74"/>
      <c r="Q1248" s="67" t="s">
        <v>6</v>
      </c>
      <c r="R1248" s="67" t="s">
        <v>6</v>
      </c>
    </row>
    <row r="1249" spans="2:18" ht="18.95" hidden="1" customHeight="1">
      <c r="B1249" s="66" t="s">
        <v>1233</v>
      </c>
      <c r="C1249" s="66" t="s">
        <v>6</v>
      </c>
      <c r="D1249" s="67" t="s">
        <v>10</v>
      </c>
      <c r="E1249" s="68">
        <v>1</v>
      </c>
      <c r="F1249" s="77">
        <v>0</v>
      </c>
      <c r="G1249" s="79">
        <f t="shared" si="542"/>
        <v>0</v>
      </c>
      <c r="H1249" s="77">
        <v>482580</v>
      </c>
      <c r="I1249" s="79">
        <f t="shared" si="543"/>
        <v>482580</v>
      </c>
      <c r="J1249" s="77">
        <v>26327.599999999999</v>
      </c>
      <c r="K1249" s="79">
        <f t="shared" si="544"/>
        <v>26327</v>
      </c>
      <c r="L1249" s="77">
        <f t="shared" si="545"/>
        <v>508907.6</v>
      </c>
      <c r="M1249" s="79">
        <f t="shared" si="546"/>
        <v>508907</v>
      </c>
      <c r="N1249" s="67" t="s">
        <v>6</v>
      </c>
      <c r="O1249" s="73"/>
      <c r="P1249" s="74"/>
      <c r="Q1249" s="67" t="s">
        <v>6</v>
      </c>
      <c r="R1249" s="67" t="s">
        <v>6</v>
      </c>
    </row>
    <row r="1250" spans="2:18" ht="18.95" hidden="1" customHeight="1">
      <c r="B1250" s="66" t="s">
        <v>1234</v>
      </c>
      <c r="C1250" s="66" t="s">
        <v>6</v>
      </c>
      <c r="D1250" s="67" t="s">
        <v>10</v>
      </c>
      <c r="E1250" s="68">
        <v>1</v>
      </c>
      <c r="F1250" s="77">
        <v>226350.7</v>
      </c>
      <c r="G1250" s="79">
        <f t="shared" si="542"/>
        <v>226350</v>
      </c>
      <c r="H1250" s="77">
        <v>9259560.8000000007</v>
      </c>
      <c r="I1250" s="79">
        <f t="shared" si="543"/>
        <v>9259560</v>
      </c>
      <c r="J1250" s="77">
        <v>1189301.1000000001</v>
      </c>
      <c r="K1250" s="79">
        <f t="shared" si="544"/>
        <v>1189301</v>
      </c>
      <c r="L1250" s="77">
        <f t="shared" si="545"/>
        <v>10675212.6</v>
      </c>
      <c r="M1250" s="79">
        <f t="shared" si="546"/>
        <v>10675211</v>
      </c>
      <c r="N1250" s="67" t="s">
        <v>6</v>
      </c>
      <c r="O1250" s="73"/>
      <c r="P1250" s="74"/>
      <c r="Q1250" s="67" t="s">
        <v>6</v>
      </c>
      <c r="R1250" s="67" t="s">
        <v>6</v>
      </c>
    </row>
    <row r="1251" spans="2:18" ht="18.95" hidden="1" customHeight="1">
      <c r="B1251" s="66" t="s">
        <v>1235</v>
      </c>
      <c r="C1251" s="66" t="s">
        <v>1671</v>
      </c>
      <c r="D1251" s="67" t="s">
        <v>10</v>
      </c>
      <c r="E1251" s="68">
        <v>1</v>
      </c>
      <c r="F1251" s="77">
        <v>288272.8</v>
      </c>
      <c r="G1251" s="79">
        <f t="shared" si="542"/>
        <v>288272</v>
      </c>
      <c r="H1251" s="77">
        <v>2466894.4</v>
      </c>
      <c r="I1251" s="79">
        <f t="shared" si="543"/>
        <v>2466894</v>
      </c>
      <c r="J1251" s="77">
        <v>54901.1</v>
      </c>
      <c r="K1251" s="79">
        <f t="shared" si="544"/>
        <v>54901</v>
      </c>
      <c r="L1251" s="77">
        <f t="shared" si="545"/>
        <v>2810068.3</v>
      </c>
      <c r="M1251" s="79">
        <f t="shared" si="546"/>
        <v>2810067</v>
      </c>
      <c r="N1251" s="67" t="s">
        <v>6</v>
      </c>
      <c r="O1251" s="73"/>
      <c r="P1251" s="74"/>
      <c r="Q1251" s="67" t="s">
        <v>6</v>
      </c>
      <c r="R1251" s="67" t="s">
        <v>6</v>
      </c>
    </row>
    <row r="1252" spans="2:18" ht="18.95" hidden="1" customHeight="1">
      <c r="B1252" s="66" t="s">
        <v>1217</v>
      </c>
      <c r="C1252" s="66" t="s">
        <v>1218</v>
      </c>
      <c r="D1252" s="67" t="s">
        <v>10</v>
      </c>
      <c r="E1252" s="68">
        <v>1</v>
      </c>
      <c r="F1252" s="77">
        <v>4531.5</v>
      </c>
      <c r="G1252" s="79">
        <f t="shared" si="542"/>
        <v>4531</v>
      </c>
      <c r="H1252" s="77">
        <v>265212.79999999999</v>
      </c>
      <c r="I1252" s="79">
        <f t="shared" si="543"/>
        <v>265212</v>
      </c>
      <c r="J1252" s="77">
        <v>36801.599999999999</v>
      </c>
      <c r="K1252" s="79">
        <f t="shared" si="544"/>
        <v>36801</v>
      </c>
      <c r="L1252" s="77">
        <f t="shared" si="545"/>
        <v>306545.89999999997</v>
      </c>
      <c r="M1252" s="79">
        <f t="shared" si="546"/>
        <v>306544</v>
      </c>
      <c r="N1252" s="67" t="s">
        <v>6</v>
      </c>
      <c r="O1252" s="73"/>
      <c r="P1252" s="74"/>
      <c r="Q1252" s="67" t="s">
        <v>6</v>
      </c>
      <c r="R1252" s="67" t="s">
        <v>6</v>
      </c>
    </row>
    <row r="1253" spans="2:18" ht="18.95" hidden="1" customHeight="1">
      <c r="B1253" s="66" t="s">
        <v>1219</v>
      </c>
      <c r="C1253" s="66" t="s">
        <v>6</v>
      </c>
      <c r="D1253" s="67" t="s">
        <v>294</v>
      </c>
      <c r="E1253" s="68">
        <v>14</v>
      </c>
      <c r="F1253" s="77">
        <v>55896.800000000003</v>
      </c>
      <c r="G1253" s="79">
        <f t="shared" si="542"/>
        <v>782555</v>
      </c>
      <c r="H1253" s="77">
        <v>260368</v>
      </c>
      <c r="I1253" s="79">
        <f t="shared" si="543"/>
        <v>3645152</v>
      </c>
      <c r="J1253" s="77">
        <v>5191.7</v>
      </c>
      <c r="K1253" s="79">
        <f t="shared" si="544"/>
        <v>72683</v>
      </c>
      <c r="L1253" s="77">
        <f t="shared" si="545"/>
        <v>321456.5</v>
      </c>
      <c r="M1253" s="79">
        <f t="shared" si="546"/>
        <v>4500390</v>
      </c>
      <c r="N1253" s="67" t="s">
        <v>6</v>
      </c>
      <c r="O1253" s="73"/>
      <c r="P1253" s="74"/>
      <c r="Q1253" s="67" t="s">
        <v>6</v>
      </c>
      <c r="R1253" s="67" t="s">
        <v>6</v>
      </c>
    </row>
    <row r="1254" spans="2:18" ht="18.95" hidden="1" customHeight="1">
      <c r="B1254" s="66" t="s">
        <v>1220</v>
      </c>
      <c r="C1254" s="66" t="s">
        <v>1218</v>
      </c>
      <c r="D1254" s="67" t="s">
        <v>10</v>
      </c>
      <c r="E1254" s="68">
        <v>1</v>
      </c>
      <c r="F1254" s="77">
        <v>4531.5</v>
      </c>
      <c r="G1254" s="79">
        <f t="shared" si="542"/>
        <v>4531</v>
      </c>
      <c r="H1254" s="77">
        <v>265212.79999999999</v>
      </c>
      <c r="I1254" s="79">
        <f t="shared" si="543"/>
        <v>265212</v>
      </c>
      <c r="J1254" s="77">
        <v>36801.599999999999</v>
      </c>
      <c r="K1254" s="79">
        <f t="shared" si="544"/>
        <v>36801</v>
      </c>
      <c r="L1254" s="77">
        <f t="shared" si="545"/>
        <v>306545.89999999997</v>
      </c>
      <c r="M1254" s="79">
        <f t="shared" si="546"/>
        <v>306544</v>
      </c>
      <c r="N1254" s="67" t="s">
        <v>6</v>
      </c>
      <c r="O1254" s="73"/>
      <c r="P1254" s="74"/>
      <c r="Q1254" s="67" t="s">
        <v>6</v>
      </c>
      <c r="R1254" s="67" t="s">
        <v>6</v>
      </c>
    </row>
    <row r="1255" spans="2:18" ht="18.95" hidden="1" customHeight="1">
      <c r="B1255" s="66" t="s">
        <v>1236</v>
      </c>
      <c r="C1255" s="66" t="s">
        <v>1237</v>
      </c>
      <c r="D1255" s="67" t="s">
        <v>1172</v>
      </c>
      <c r="E1255" s="68">
        <v>58</v>
      </c>
      <c r="F1255" s="77">
        <v>6870.5</v>
      </c>
      <c r="G1255" s="79">
        <f t="shared" si="542"/>
        <v>398489</v>
      </c>
      <c r="H1255" s="77">
        <v>12184</v>
      </c>
      <c r="I1255" s="79">
        <f t="shared" si="543"/>
        <v>706672</v>
      </c>
      <c r="J1255" s="77">
        <v>5033.3</v>
      </c>
      <c r="K1255" s="79">
        <f t="shared" si="544"/>
        <v>291931</v>
      </c>
      <c r="L1255" s="77">
        <f t="shared" si="545"/>
        <v>24087.8</v>
      </c>
      <c r="M1255" s="79">
        <f t="shared" si="546"/>
        <v>1397092</v>
      </c>
      <c r="N1255" s="67" t="s">
        <v>6</v>
      </c>
      <c r="O1255" s="73"/>
      <c r="P1255" s="74"/>
      <c r="Q1255" s="67" t="s">
        <v>6</v>
      </c>
      <c r="R1255" s="67" t="s">
        <v>6</v>
      </c>
    </row>
    <row r="1256" spans="2:18" ht="18.95" hidden="1" customHeight="1">
      <c r="B1256" s="66" t="s">
        <v>1238</v>
      </c>
      <c r="C1256" s="66" t="s">
        <v>1225</v>
      </c>
      <c r="D1256" s="67" t="s">
        <v>294</v>
      </c>
      <c r="E1256" s="68">
        <v>25</v>
      </c>
      <c r="F1256" s="77">
        <v>18699.599999999999</v>
      </c>
      <c r="G1256" s="79">
        <f t="shared" si="542"/>
        <v>467490</v>
      </c>
      <c r="H1256" s="77">
        <v>32773.599999999999</v>
      </c>
      <c r="I1256" s="79">
        <f t="shared" si="543"/>
        <v>819340</v>
      </c>
      <c r="J1256" s="77">
        <v>21405.1</v>
      </c>
      <c r="K1256" s="79">
        <f t="shared" si="544"/>
        <v>535127</v>
      </c>
      <c r="L1256" s="77">
        <f t="shared" si="545"/>
        <v>72878.299999999988</v>
      </c>
      <c r="M1256" s="79">
        <f t="shared" si="546"/>
        <v>1821957</v>
      </c>
      <c r="N1256" s="67" t="s">
        <v>6</v>
      </c>
      <c r="O1256" s="73"/>
      <c r="P1256" s="74"/>
      <c r="Q1256" s="67" t="s">
        <v>6</v>
      </c>
      <c r="R1256" s="67" t="s">
        <v>6</v>
      </c>
    </row>
    <row r="1257" spans="2:18" ht="18.95" hidden="1" customHeight="1">
      <c r="B1257" s="66" t="s">
        <v>1243</v>
      </c>
      <c r="C1257" s="66" t="s">
        <v>6</v>
      </c>
      <c r="D1257" s="67" t="s">
        <v>6</v>
      </c>
      <c r="E1257" s="68">
        <v>0</v>
      </c>
      <c r="F1257" s="77">
        <v>0</v>
      </c>
      <c r="G1257" s="78">
        <v>0</v>
      </c>
      <c r="H1257" s="77">
        <v>0</v>
      </c>
      <c r="I1257" s="78">
        <v>0</v>
      </c>
      <c r="J1257" s="77">
        <v>0</v>
      </c>
      <c r="K1257" s="78">
        <v>0</v>
      </c>
      <c r="L1257" s="77">
        <v>0</v>
      </c>
      <c r="M1257" s="78">
        <v>0</v>
      </c>
      <c r="N1257" s="67" t="s">
        <v>1256</v>
      </c>
      <c r="O1257" s="73"/>
      <c r="P1257" s="74"/>
      <c r="Q1257" s="67" t="s">
        <v>6</v>
      </c>
      <c r="R1257" s="67" t="s">
        <v>6</v>
      </c>
    </row>
    <row r="1258" spans="2:18" ht="18.95" hidden="1" customHeight="1">
      <c r="B1258" s="66" t="s">
        <v>1244</v>
      </c>
      <c r="C1258" s="66" t="s">
        <v>6</v>
      </c>
      <c r="D1258" s="67" t="s">
        <v>689</v>
      </c>
      <c r="E1258" s="68">
        <v>3373</v>
      </c>
      <c r="F1258" s="77">
        <v>464.1</v>
      </c>
      <c r="G1258" s="79">
        <f>TRUNC($E1258*F1258)</f>
        <v>1565409</v>
      </c>
      <c r="H1258" s="77">
        <v>0</v>
      </c>
      <c r="I1258" s="79">
        <f>TRUNC($E1258*H1258)</f>
        <v>0</v>
      </c>
      <c r="J1258" s="77">
        <v>0</v>
      </c>
      <c r="K1258" s="79">
        <f>TRUNC($E1258*J1258)</f>
        <v>0</v>
      </c>
      <c r="L1258" s="77">
        <f>F1258+H1258+J1258</f>
        <v>464.1</v>
      </c>
      <c r="M1258" s="79">
        <f t="shared" ref="M1258" si="547">G1258+I1258+K1258</f>
        <v>1565409</v>
      </c>
      <c r="N1258" s="67" t="s">
        <v>6</v>
      </c>
      <c r="O1258" s="73"/>
      <c r="P1258" s="74"/>
      <c r="Q1258" s="67" t="s">
        <v>6</v>
      </c>
      <c r="R1258" s="67" t="s">
        <v>6</v>
      </c>
    </row>
    <row r="1259" spans="2:18" ht="18.95" hidden="1" customHeight="1">
      <c r="B1259" s="66" t="s">
        <v>1245</v>
      </c>
      <c r="C1259" s="66" t="s">
        <v>6</v>
      </c>
      <c r="D1259" s="67" t="s">
        <v>6</v>
      </c>
      <c r="E1259" s="68">
        <v>0</v>
      </c>
      <c r="F1259" s="77">
        <v>0</v>
      </c>
      <c r="G1259" s="78">
        <v>0</v>
      </c>
      <c r="H1259" s="77">
        <v>0</v>
      </c>
      <c r="I1259" s="78">
        <v>0</v>
      </c>
      <c r="J1259" s="77">
        <v>0</v>
      </c>
      <c r="K1259" s="78">
        <v>0</v>
      </c>
      <c r="L1259" s="77">
        <v>0</v>
      </c>
      <c r="M1259" s="78">
        <v>0</v>
      </c>
      <c r="N1259" s="67" t="s">
        <v>794</v>
      </c>
      <c r="O1259" s="73"/>
      <c r="P1259" s="74"/>
      <c r="Q1259" s="67" t="s">
        <v>6</v>
      </c>
      <c r="R1259" s="67" t="s">
        <v>6</v>
      </c>
    </row>
    <row r="1260" spans="2:18" ht="18.95" hidden="1" customHeight="1">
      <c r="B1260" s="66" t="s">
        <v>1246</v>
      </c>
      <c r="C1260" s="66" t="s">
        <v>1247</v>
      </c>
      <c r="D1260" s="67" t="s">
        <v>293</v>
      </c>
      <c r="E1260" s="68">
        <v>4117</v>
      </c>
      <c r="F1260" s="77">
        <v>0</v>
      </c>
      <c r="G1260" s="79">
        <f>TRUNC($E1260*F1260)</f>
        <v>0</v>
      </c>
      <c r="H1260" s="77">
        <v>0</v>
      </c>
      <c r="I1260" s="79">
        <f>TRUNC($E1260*H1260)</f>
        <v>0</v>
      </c>
      <c r="J1260" s="77">
        <v>528.20000000000005</v>
      </c>
      <c r="K1260" s="79">
        <f>TRUNC($E1260*J1260)</f>
        <v>2174599</v>
      </c>
      <c r="L1260" s="77">
        <f>F1260+H1260+J1260</f>
        <v>528.20000000000005</v>
      </c>
      <c r="M1260" s="79">
        <f t="shared" ref="M1260:M1261" si="548">G1260+I1260+K1260</f>
        <v>2174599</v>
      </c>
      <c r="N1260" s="67" t="s">
        <v>6</v>
      </c>
      <c r="O1260" s="73"/>
      <c r="P1260" s="74"/>
      <c r="Q1260" s="67" t="s">
        <v>6</v>
      </c>
      <c r="R1260" s="67" t="s">
        <v>6</v>
      </c>
    </row>
    <row r="1261" spans="2:18" ht="18.95" hidden="1" customHeight="1">
      <c r="B1261" s="66" t="s">
        <v>1248</v>
      </c>
      <c r="C1261" s="66" t="s">
        <v>1249</v>
      </c>
      <c r="D1261" s="67" t="s">
        <v>1172</v>
      </c>
      <c r="E1261" s="68">
        <v>83</v>
      </c>
      <c r="F1261" s="77">
        <v>0</v>
      </c>
      <c r="G1261" s="79">
        <f>TRUNC($E1261*F1261)</f>
        <v>0</v>
      </c>
      <c r="H1261" s="77">
        <v>0</v>
      </c>
      <c r="I1261" s="79">
        <f>TRUNC($E1261*H1261)</f>
        <v>0</v>
      </c>
      <c r="J1261" s="77">
        <v>40890.699999999997</v>
      </c>
      <c r="K1261" s="79">
        <f>TRUNC($E1261*J1261)</f>
        <v>3393928</v>
      </c>
      <c r="L1261" s="77">
        <f>F1261+H1261+J1261</f>
        <v>40890.699999999997</v>
      </c>
      <c r="M1261" s="79">
        <f t="shared" si="548"/>
        <v>3393928</v>
      </c>
      <c r="N1261" s="67" t="s">
        <v>6</v>
      </c>
      <c r="O1261" s="73"/>
      <c r="P1261" s="74"/>
      <c r="Q1261" s="67" t="s">
        <v>6</v>
      </c>
      <c r="R1261" s="67" t="s">
        <v>6</v>
      </c>
    </row>
    <row r="1262" spans="2:18" ht="18.95" hidden="1" customHeight="1">
      <c r="B1262" s="66" t="s">
        <v>6</v>
      </c>
      <c r="C1262" s="66" t="s">
        <v>6</v>
      </c>
      <c r="D1262" s="67" t="s">
        <v>6</v>
      </c>
      <c r="E1262" s="68">
        <v>0</v>
      </c>
      <c r="F1262" s="77">
        <v>0</v>
      </c>
      <c r="G1262" s="78">
        <v>0</v>
      </c>
      <c r="H1262" s="77">
        <v>0</v>
      </c>
      <c r="I1262" s="78">
        <v>0</v>
      </c>
      <c r="J1262" s="77">
        <v>0</v>
      </c>
      <c r="K1262" s="78">
        <v>0</v>
      </c>
      <c r="L1262" s="77">
        <v>0</v>
      </c>
      <c r="M1262" s="78">
        <v>0</v>
      </c>
      <c r="N1262" s="67" t="s">
        <v>794</v>
      </c>
      <c r="O1262" s="73"/>
      <c r="P1262" s="74"/>
      <c r="Q1262" s="67" t="s">
        <v>6</v>
      </c>
      <c r="R1262" s="67" t="s">
        <v>6</v>
      </c>
    </row>
    <row r="1263" spans="2:18" s="80" customFormat="1" ht="18.95" hidden="1" customHeight="1">
      <c r="B1263" s="81" t="s">
        <v>1695</v>
      </c>
      <c r="C1263" s="81" t="s">
        <v>6</v>
      </c>
      <c r="D1263" s="82" t="s">
        <v>6</v>
      </c>
      <c r="E1263" s="83">
        <v>0</v>
      </c>
      <c r="F1263" s="84">
        <v>0</v>
      </c>
      <c r="G1263" s="85">
        <f>SUM(G1265:G1315)</f>
        <v>29689358</v>
      </c>
      <c r="H1263" s="84">
        <v>0</v>
      </c>
      <c r="I1263" s="85">
        <f t="shared" ref="I1263:M1263" si="549">SUM(I1265:I1315)</f>
        <v>62764475</v>
      </c>
      <c r="J1263" s="84">
        <v>0</v>
      </c>
      <c r="K1263" s="85">
        <f t="shared" si="549"/>
        <v>22276849</v>
      </c>
      <c r="L1263" s="84">
        <v>0</v>
      </c>
      <c r="M1263" s="85">
        <f t="shared" si="549"/>
        <v>114730682</v>
      </c>
      <c r="N1263" s="82" t="s">
        <v>694</v>
      </c>
      <c r="O1263" s="86"/>
      <c r="P1263" s="87"/>
      <c r="Q1263" s="82" t="s">
        <v>6</v>
      </c>
      <c r="R1263" s="82" t="s">
        <v>6</v>
      </c>
    </row>
    <row r="1264" spans="2:18" ht="18.95" hidden="1" customHeight="1">
      <c r="B1264" s="66" t="s">
        <v>1170</v>
      </c>
      <c r="C1264" s="66" t="s">
        <v>6</v>
      </c>
      <c r="D1264" s="67" t="s">
        <v>6</v>
      </c>
      <c r="E1264" s="68">
        <v>0</v>
      </c>
      <c r="F1264" s="77">
        <v>0</v>
      </c>
      <c r="G1264" s="78">
        <v>0</v>
      </c>
      <c r="H1264" s="77">
        <v>0</v>
      </c>
      <c r="I1264" s="78">
        <v>0</v>
      </c>
      <c r="J1264" s="77">
        <v>0</v>
      </c>
      <c r="K1264" s="78">
        <v>0</v>
      </c>
      <c r="L1264" s="77">
        <v>0</v>
      </c>
      <c r="M1264" s="78">
        <v>0</v>
      </c>
      <c r="N1264" s="67" t="s">
        <v>1256</v>
      </c>
      <c r="O1264" s="73"/>
      <c r="P1264" s="74"/>
      <c r="Q1264" s="67" t="s">
        <v>6</v>
      </c>
      <c r="R1264" s="67" t="s">
        <v>6</v>
      </c>
    </row>
    <row r="1265" spans="2:18" ht="18.95" hidden="1" customHeight="1">
      <c r="B1265" s="66" t="s">
        <v>1171</v>
      </c>
      <c r="C1265" s="66" t="s">
        <v>1107</v>
      </c>
      <c r="D1265" s="67" t="s">
        <v>1172</v>
      </c>
      <c r="E1265" s="68">
        <v>288</v>
      </c>
      <c r="F1265" s="77">
        <v>589.29999999999995</v>
      </c>
      <c r="G1265" s="79">
        <f t="shared" ref="G1265:G1274" si="550">TRUNC($E1265*F1265)</f>
        <v>169718</v>
      </c>
      <c r="H1265" s="77">
        <v>1491.6</v>
      </c>
      <c r="I1265" s="79">
        <f t="shared" ref="I1265:I1274" si="551">TRUNC($E1265*H1265)</f>
        <v>429580</v>
      </c>
      <c r="J1265" s="77">
        <v>787.7</v>
      </c>
      <c r="K1265" s="79">
        <f t="shared" ref="K1265:K1274" si="552">TRUNC($E1265*J1265)</f>
        <v>226857</v>
      </c>
      <c r="L1265" s="77">
        <f t="shared" ref="L1265:L1274" si="553">F1265+H1265+J1265</f>
        <v>2868.5999999999995</v>
      </c>
      <c r="M1265" s="79">
        <f t="shared" ref="M1265:M1274" si="554">G1265+I1265+K1265</f>
        <v>826155</v>
      </c>
      <c r="N1265" s="67" t="s">
        <v>6</v>
      </c>
      <c r="O1265" s="73"/>
      <c r="P1265" s="74"/>
      <c r="Q1265" s="67" t="s">
        <v>1173</v>
      </c>
      <c r="R1265" s="67" t="s">
        <v>6</v>
      </c>
    </row>
    <row r="1266" spans="2:18" ht="18.95" hidden="1" customHeight="1">
      <c r="B1266" s="66" t="s">
        <v>1174</v>
      </c>
      <c r="C1266" s="66" t="s">
        <v>1106</v>
      </c>
      <c r="D1266" s="67" t="s">
        <v>1172</v>
      </c>
      <c r="E1266" s="68">
        <v>236</v>
      </c>
      <c r="F1266" s="77">
        <v>286.3</v>
      </c>
      <c r="G1266" s="79">
        <f t="shared" si="550"/>
        <v>67566</v>
      </c>
      <c r="H1266" s="77">
        <v>784.8</v>
      </c>
      <c r="I1266" s="79">
        <f t="shared" si="551"/>
        <v>185212</v>
      </c>
      <c r="J1266" s="77">
        <v>367.4</v>
      </c>
      <c r="K1266" s="79">
        <f t="shared" si="552"/>
        <v>86706</v>
      </c>
      <c r="L1266" s="77">
        <f t="shared" si="553"/>
        <v>1438.5</v>
      </c>
      <c r="M1266" s="79">
        <f t="shared" si="554"/>
        <v>339484</v>
      </c>
      <c r="N1266" s="67" t="s">
        <v>6</v>
      </c>
      <c r="O1266" s="73"/>
      <c r="P1266" s="74"/>
      <c r="Q1266" s="67" t="s">
        <v>6</v>
      </c>
      <c r="R1266" s="67" t="s">
        <v>6</v>
      </c>
    </row>
    <row r="1267" spans="2:18" ht="18.95" hidden="1" customHeight="1">
      <c r="B1267" s="66" t="s">
        <v>1266</v>
      </c>
      <c r="C1267" s="66" t="s">
        <v>1267</v>
      </c>
      <c r="D1267" s="67" t="s">
        <v>295</v>
      </c>
      <c r="E1267" s="68">
        <v>115</v>
      </c>
      <c r="F1267" s="77">
        <v>6327.8</v>
      </c>
      <c r="G1267" s="79">
        <f t="shared" si="550"/>
        <v>727697</v>
      </c>
      <c r="H1267" s="77">
        <v>8250.4</v>
      </c>
      <c r="I1267" s="79">
        <f t="shared" si="551"/>
        <v>948796</v>
      </c>
      <c r="J1267" s="77">
        <v>5097.3</v>
      </c>
      <c r="K1267" s="79">
        <f t="shared" si="552"/>
        <v>586189</v>
      </c>
      <c r="L1267" s="77">
        <f t="shared" si="553"/>
        <v>19675.5</v>
      </c>
      <c r="M1267" s="79">
        <f t="shared" si="554"/>
        <v>2262682</v>
      </c>
      <c r="N1267" s="67" t="s">
        <v>6</v>
      </c>
      <c r="O1267" s="73"/>
      <c r="P1267" s="74"/>
      <c r="Q1267" s="67" t="s">
        <v>6</v>
      </c>
      <c r="R1267" s="67" t="s">
        <v>6</v>
      </c>
    </row>
    <row r="1268" spans="2:18" ht="18.95" hidden="1" customHeight="1">
      <c r="B1268" s="66" t="s">
        <v>1180</v>
      </c>
      <c r="C1268" s="66" t="s">
        <v>1181</v>
      </c>
      <c r="D1268" s="67" t="s">
        <v>793</v>
      </c>
      <c r="E1268" s="68">
        <v>121</v>
      </c>
      <c r="F1268" s="77">
        <v>207.5</v>
      </c>
      <c r="G1268" s="79">
        <f t="shared" si="550"/>
        <v>25107</v>
      </c>
      <c r="H1268" s="77">
        <v>572.79999999999995</v>
      </c>
      <c r="I1268" s="79">
        <f t="shared" si="551"/>
        <v>69308</v>
      </c>
      <c r="J1268" s="77">
        <v>307.2</v>
      </c>
      <c r="K1268" s="79">
        <f t="shared" si="552"/>
        <v>37171</v>
      </c>
      <c r="L1268" s="77">
        <f t="shared" si="553"/>
        <v>1087.5</v>
      </c>
      <c r="M1268" s="79">
        <f t="shared" si="554"/>
        <v>131586</v>
      </c>
      <c r="N1268" s="67" t="s">
        <v>6</v>
      </c>
      <c r="O1268" s="73"/>
      <c r="P1268" s="74"/>
      <c r="Q1268" s="67" t="s">
        <v>6</v>
      </c>
      <c r="R1268" s="67" t="s">
        <v>6</v>
      </c>
    </row>
    <row r="1269" spans="2:18" ht="18.95" hidden="1" customHeight="1">
      <c r="B1269" s="66" t="s">
        <v>1182</v>
      </c>
      <c r="C1269" s="66" t="s">
        <v>6</v>
      </c>
      <c r="D1269" s="67" t="s">
        <v>1172</v>
      </c>
      <c r="E1269" s="68">
        <v>148</v>
      </c>
      <c r="F1269" s="77">
        <v>82.7</v>
      </c>
      <c r="G1269" s="79">
        <f t="shared" si="550"/>
        <v>12239</v>
      </c>
      <c r="H1269" s="77">
        <v>114.4</v>
      </c>
      <c r="I1269" s="79">
        <f t="shared" si="551"/>
        <v>16931</v>
      </c>
      <c r="J1269" s="77">
        <v>74.599999999999994</v>
      </c>
      <c r="K1269" s="79">
        <f t="shared" si="552"/>
        <v>11040</v>
      </c>
      <c r="L1269" s="77">
        <f t="shared" si="553"/>
        <v>271.70000000000005</v>
      </c>
      <c r="M1269" s="79">
        <f t="shared" si="554"/>
        <v>40210</v>
      </c>
      <c r="N1269" s="67" t="s">
        <v>6</v>
      </c>
      <c r="O1269" s="73"/>
      <c r="P1269" s="74"/>
      <c r="Q1269" s="67" t="s">
        <v>6</v>
      </c>
      <c r="R1269" s="67" t="s">
        <v>6</v>
      </c>
    </row>
    <row r="1270" spans="2:18" ht="18.95" hidden="1" customHeight="1">
      <c r="B1270" s="66" t="s">
        <v>1183</v>
      </c>
      <c r="C1270" s="66" t="s">
        <v>1184</v>
      </c>
      <c r="D1270" s="67" t="s">
        <v>1172</v>
      </c>
      <c r="E1270" s="68">
        <v>30</v>
      </c>
      <c r="F1270" s="77">
        <v>377.1</v>
      </c>
      <c r="G1270" s="79">
        <f t="shared" si="550"/>
        <v>11313</v>
      </c>
      <c r="H1270" s="77">
        <v>3880.8</v>
      </c>
      <c r="I1270" s="79">
        <f t="shared" si="551"/>
        <v>116424</v>
      </c>
      <c r="J1270" s="77">
        <v>484.3</v>
      </c>
      <c r="K1270" s="79">
        <f t="shared" si="552"/>
        <v>14529</v>
      </c>
      <c r="L1270" s="77">
        <f t="shared" si="553"/>
        <v>4742.2000000000007</v>
      </c>
      <c r="M1270" s="79">
        <f t="shared" si="554"/>
        <v>142266</v>
      </c>
      <c r="N1270" s="67" t="s">
        <v>6</v>
      </c>
      <c r="O1270" s="73"/>
      <c r="P1270" s="74"/>
      <c r="Q1270" s="67" t="s">
        <v>6</v>
      </c>
      <c r="R1270" s="67" t="s">
        <v>6</v>
      </c>
    </row>
    <row r="1271" spans="2:18" ht="18.95" hidden="1" customHeight="1">
      <c r="B1271" s="66" t="s">
        <v>1185</v>
      </c>
      <c r="C1271" s="66" t="s">
        <v>1184</v>
      </c>
      <c r="D1271" s="67" t="s">
        <v>1172</v>
      </c>
      <c r="E1271" s="68">
        <v>30</v>
      </c>
      <c r="F1271" s="77">
        <v>667.7</v>
      </c>
      <c r="G1271" s="79">
        <f t="shared" si="550"/>
        <v>20031</v>
      </c>
      <c r="H1271" s="77">
        <v>8460</v>
      </c>
      <c r="I1271" s="79">
        <f t="shared" si="551"/>
        <v>253800</v>
      </c>
      <c r="J1271" s="77">
        <v>594.5</v>
      </c>
      <c r="K1271" s="79">
        <f t="shared" si="552"/>
        <v>17835</v>
      </c>
      <c r="L1271" s="77">
        <f t="shared" si="553"/>
        <v>9722.2000000000007</v>
      </c>
      <c r="M1271" s="79">
        <f t="shared" si="554"/>
        <v>291666</v>
      </c>
      <c r="N1271" s="67" t="s">
        <v>6</v>
      </c>
      <c r="O1271" s="73"/>
      <c r="P1271" s="74"/>
      <c r="Q1271" s="67" t="s">
        <v>6</v>
      </c>
      <c r="R1271" s="67" t="s">
        <v>6</v>
      </c>
    </row>
    <row r="1272" spans="2:18" ht="18.95" hidden="1" customHeight="1">
      <c r="B1272" s="66" t="s">
        <v>1186</v>
      </c>
      <c r="C1272" s="66" t="s">
        <v>1187</v>
      </c>
      <c r="D1272" s="67" t="s">
        <v>8</v>
      </c>
      <c r="E1272" s="68">
        <v>2</v>
      </c>
      <c r="F1272" s="77">
        <v>7640.7</v>
      </c>
      <c r="G1272" s="79">
        <f t="shared" si="550"/>
        <v>15281</v>
      </c>
      <c r="H1272" s="77">
        <v>52852</v>
      </c>
      <c r="I1272" s="79">
        <f t="shared" si="551"/>
        <v>105704</v>
      </c>
      <c r="J1272" s="77">
        <v>0</v>
      </c>
      <c r="K1272" s="79">
        <f t="shared" si="552"/>
        <v>0</v>
      </c>
      <c r="L1272" s="77">
        <f t="shared" si="553"/>
        <v>60492.7</v>
      </c>
      <c r="M1272" s="79">
        <f t="shared" si="554"/>
        <v>120985</v>
      </c>
      <c r="N1272" s="67" t="s">
        <v>6</v>
      </c>
      <c r="O1272" s="73"/>
      <c r="P1272" s="74"/>
      <c r="Q1272" s="67" t="s">
        <v>6</v>
      </c>
      <c r="R1272" s="67" t="s">
        <v>6</v>
      </c>
    </row>
    <row r="1273" spans="2:18" ht="18.95" hidden="1" customHeight="1">
      <c r="B1273" s="66" t="s">
        <v>1186</v>
      </c>
      <c r="C1273" s="66" t="s">
        <v>1188</v>
      </c>
      <c r="D1273" s="67" t="s">
        <v>8</v>
      </c>
      <c r="E1273" s="68">
        <v>2</v>
      </c>
      <c r="F1273" s="77">
        <v>9757.9</v>
      </c>
      <c r="G1273" s="79">
        <f t="shared" si="550"/>
        <v>19515</v>
      </c>
      <c r="H1273" s="77">
        <v>70196</v>
      </c>
      <c r="I1273" s="79">
        <f t="shared" si="551"/>
        <v>140392</v>
      </c>
      <c r="J1273" s="77">
        <v>0</v>
      </c>
      <c r="K1273" s="79">
        <f t="shared" si="552"/>
        <v>0</v>
      </c>
      <c r="L1273" s="77">
        <f t="shared" si="553"/>
        <v>79953.899999999994</v>
      </c>
      <c r="M1273" s="79">
        <f t="shared" si="554"/>
        <v>159907</v>
      </c>
      <c r="N1273" s="67" t="s">
        <v>6</v>
      </c>
      <c r="O1273" s="73"/>
      <c r="P1273" s="74"/>
      <c r="Q1273" s="67" t="s">
        <v>6</v>
      </c>
      <c r="R1273" s="67" t="s">
        <v>6</v>
      </c>
    </row>
    <row r="1274" spans="2:18" ht="18.95" hidden="1" customHeight="1">
      <c r="B1274" s="66" t="s">
        <v>1189</v>
      </c>
      <c r="C1274" s="66" t="s">
        <v>6</v>
      </c>
      <c r="D1274" s="67" t="s">
        <v>8</v>
      </c>
      <c r="E1274" s="68">
        <v>2</v>
      </c>
      <c r="F1274" s="77">
        <v>2236.9</v>
      </c>
      <c r="G1274" s="79">
        <f t="shared" si="550"/>
        <v>4473</v>
      </c>
      <c r="H1274" s="77">
        <v>3995.2</v>
      </c>
      <c r="I1274" s="79">
        <f t="shared" si="551"/>
        <v>7990</v>
      </c>
      <c r="J1274" s="77">
        <v>550</v>
      </c>
      <c r="K1274" s="79">
        <f t="shared" si="552"/>
        <v>1100</v>
      </c>
      <c r="L1274" s="77">
        <f t="shared" si="553"/>
        <v>6782.1</v>
      </c>
      <c r="M1274" s="79">
        <f t="shared" si="554"/>
        <v>13563</v>
      </c>
      <c r="N1274" s="67" t="s">
        <v>6</v>
      </c>
      <c r="O1274" s="73"/>
      <c r="P1274" s="74"/>
      <c r="Q1274" s="67" t="s">
        <v>6</v>
      </c>
      <c r="R1274" s="67" t="s">
        <v>6</v>
      </c>
    </row>
    <row r="1275" spans="2:18" ht="18.95" hidden="1" customHeight="1">
      <c r="B1275" s="66" t="s">
        <v>1190</v>
      </c>
      <c r="C1275" s="66" t="s">
        <v>6</v>
      </c>
      <c r="D1275" s="67" t="s">
        <v>6</v>
      </c>
      <c r="E1275" s="68">
        <v>0</v>
      </c>
      <c r="F1275" s="77">
        <v>0</v>
      </c>
      <c r="G1275" s="78">
        <v>0</v>
      </c>
      <c r="H1275" s="77">
        <v>0</v>
      </c>
      <c r="I1275" s="78">
        <v>0</v>
      </c>
      <c r="J1275" s="77">
        <v>0</v>
      </c>
      <c r="K1275" s="78">
        <v>0</v>
      </c>
      <c r="L1275" s="77">
        <v>0</v>
      </c>
      <c r="M1275" s="78">
        <v>0</v>
      </c>
      <c r="N1275" s="67" t="s">
        <v>1256</v>
      </c>
      <c r="O1275" s="73"/>
      <c r="P1275" s="74"/>
      <c r="Q1275" s="67" t="s">
        <v>6</v>
      </c>
      <c r="R1275" s="67" t="s">
        <v>6</v>
      </c>
    </row>
    <row r="1276" spans="2:18" ht="18.95" hidden="1" customHeight="1">
      <c r="B1276" s="66" t="s">
        <v>1197</v>
      </c>
      <c r="C1276" s="66" t="s">
        <v>1192</v>
      </c>
      <c r="D1276" s="67" t="s">
        <v>1172</v>
      </c>
      <c r="E1276" s="68">
        <v>50</v>
      </c>
      <c r="F1276" s="77">
        <v>834.5</v>
      </c>
      <c r="G1276" s="79">
        <f>TRUNC($E1276*F1276)</f>
        <v>41725</v>
      </c>
      <c r="H1276" s="77">
        <v>2563.3000000000002</v>
      </c>
      <c r="I1276" s="79">
        <f>TRUNC($E1276*H1276)</f>
        <v>128165</v>
      </c>
      <c r="J1276" s="77">
        <v>1022</v>
      </c>
      <c r="K1276" s="79">
        <f>TRUNC($E1276*J1276)</f>
        <v>51100</v>
      </c>
      <c r="L1276" s="77">
        <f>F1276+H1276+J1276</f>
        <v>4419.8</v>
      </c>
      <c r="M1276" s="79">
        <f t="shared" ref="M1276:M1280" si="555">G1276+I1276+K1276</f>
        <v>220990</v>
      </c>
      <c r="N1276" s="67" t="s">
        <v>6</v>
      </c>
      <c r="O1276" s="73"/>
      <c r="P1276" s="74"/>
      <c r="Q1276" s="67" t="s">
        <v>1198</v>
      </c>
      <c r="R1276" s="67" t="s">
        <v>6</v>
      </c>
    </row>
    <row r="1277" spans="2:18" ht="18.95" hidden="1" customHeight="1">
      <c r="B1277" s="66" t="s">
        <v>1710</v>
      </c>
      <c r="C1277" s="66" t="s">
        <v>1711</v>
      </c>
      <c r="D1277" s="67" t="s">
        <v>793</v>
      </c>
      <c r="E1277" s="68">
        <v>160</v>
      </c>
      <c r="F1277" s="77">
        <v>283.7</v>
      </c>
      <c r="G1277" s="79">
        <f>TRUNC($E1277*F1277)</f>
        <v>45392</v>
      </c>
      <c r="H1277" s="77">
        <v>1678.4</v>
      </c>
      <c r="I1277" s="79">
        <f>TRUNC($E1277*H1277)</f>
        <v>268544</v>
      </c>
      <c r="J1277" s="77">
        <v>500.5</v>
      </c>
      <c r="K1277" s="79">
        <f>TRUNC($E1277*J1277)</f>
        <v>80080</v>
      </c>
      <c r="L1277" s="77">
        <f>F1277+H1277+J1277</f>
        <v>2462.6000000000004</v>
      </c>
      <c r="M1277" s="79">
        <f t="shared" si="555"/>
        <v>394016</v>
      </c>
      <c r="N1277" s="67" t="s">
        <v>6</v>
      </c>
      <c r="O1277" s="73"/>
      <c r="P1277" s="74"/>
      <c r="Q1277" s="67" t="s">
        <v>6</v>
      </c>
      <c r="R1277" s="67" t="s">
        <v>6</v>
      </c>
    </row>
    <row r="1278" spans="2:18" ht="18.95" hidden="1" customHeight="1">
      <c r="B1278" s="66" t="s">
        <v>1713</v>
      </c>
      <c r="C1278" s="66" t="s">
        <v>1714</v>
      </c>
      <c r="D1278" s="67" t="s">
        <v>793</v>
      </c>
      <c r="E1278" s="68">
        <v>157</v>
      </c>
      <c r="F1278" s="77">
        <v>568.29999999999995</v>
      </c>
      <c r="G1278" s="79">
        <f>TRUNC($E1278*F1278)</f>
        <v>89223</v>
      </c>
      <c r="H1278" s="77">
        <v>3356.8</v>
      </c>
      <c r="I1278" s="79">
        <f>TRUNC($E1278*H1278)</f>
        <v>527017</v>
      </c>
      <c r="J1278" s="77">
        <v>1001.8</v>
      </c>
      <c r="K1278" s="79">
        <f>TRUNC($E1278*J1278)</f>
        <v>157282</v>
      </c>
      <c r="L1278" s="77">
        <f>F1278+H1278+J1278</f>
        <v>4926.9000000000005</v>
      </c>
      <c r="M1278" s="79">
        <f t="shared" si="555"/>
        <v>773522</v>
      </c>
      <c r="N1278" s="67" t="s">
        <v>6</v>
      </c>
      <c r="O1278" s="73"/>
      <c r="P1278" s="74"/>
      <c r="Q1278" s="67" t="s">
        <v>6</v>
      </c>
      <c r="R1278" s="67" t="s">
        <v>6</v>
      </c>
    </row>
    <row r="1279" spans="2:18" ht="18.95" hidden="1" customHeight="1">
      <c r="B1279" s="66" t="s">
        <v>1716</v>
      </c>
      <c r="C1279" s="66" t="s">
        <v>1717</v>
      </c>
      <c r="D1279" s="67" t="s">
        <v>793</v>
      </c>
      <c r="E1279" s="68">
        <v>303</v>
      </c>
      <c r="F1279" s="77">
        <v>4.0999999999999996</v>
      </c>
      <c r="G1279" s="79">
        <f>TRUNC($E1279*F1279)</f>
        <v>1242</v>
      </c>
      <c r="H1279" s="77">
        <v>59.2</v>
      </c>
      <c r="I1279" s="79">
        <f>TRUNC($E1279*H1279)</f>
        <v>17937</v>
      </c>
      <c r="J1279" s="77">
        <v>0</v>
      </c>
      <c r="K1279" s="79">
        <f>TRUNC($E1279*J1279)</f>
        <v>0</v>
      </c>
      <c r="L1279" s="77">
        <f>F1279+H1279+J1279</f>
        <v>63.300000000000004</v>
      </c>
      <c r="M1279" s="79">
        <f t="shared" si="555"/>
        <v>19179</v>
      </c>
      <c r="N1279" s="67" t="s">
        <v>6</v>
      </c>
      <c r="O1279" s="73"/>
      <c r="P1279" s="74"/>
      <c r="Q1279" s="67" t="s">
        <v>6</v>
      </c>
      <c r="R1279" s="67" t="s">
        <v>6</v>
      </c>
    </row>
    <row r="1280" spans="2:18" ht="18.95" hidden="1" customHeight="1">
      <c r="B1280" s="66" t="s">
        <v>1719</v>
      </c>
      <c r="C1280" s="66" t="s">
        <v>1720</v>
      </c>
      <c r="D1280" s="67" t="s">
        <v>793</v>
      </c>
      <c r="E1280" s="68">
        <v>160</v>
      </c>
      <c r="F1280" s="77">
        <v>4.0999999999999996</v>
      </c>
      <c r="G1280" s="79">
        <f>TRUNC($E1280*F1280)</f>
        <v>656</v>
      </c>
      <c r="H1280" s="77">
        <v>59.2</v>
      </c>
      <c r="I1280" s="79">
        <f>TRUNC($E1280*H1280)</f>
        <v>9472</v>
      </c>
      <c r="J1280" s="77">
        <v>0</v>
      </c>
      <c r="K1280" s="79">
        <f>TRUNC($E1280*J1280)</f>
        <v>0</v>
      </c>
      <c r="L1280" s="77">
        <f>F1280+H1280+J1280</f>
        <v>63.300000000000004</v>
      </c>
      <c r="M1280" s="79">
        <f t="shared" si="555"/>
        <v>10128</v>
      </c>
      <c r="N1280" s="67" t="s">
        <v>6</v>
      </c>
      <c r="O1280" s="73"/>
      <c r="P1280" s="74"/>
      <c r="Q1280" s="67" t="s">
        <v>6</v>
      </c>
      <c r="R1280" s="67" t="s">
        <v>6</v>
      </c>
    </row>
    <row r="1281" spans="2:18" ht="18.95" hidden="1" customHeight="1">
      <c r="B1281" s="66" t="s">
        <v>1205</v>
      </c>
      <c r="C1281" s="66" t="s">
        <v>6</v>
      </c>
      <c r="D1281" s="67" t="s">
        <v>6</v>
      </c>
      <c r="E1281" s="68">
        <v>0</v>
      </c>
      <c r="F1281" s="77">
        <v>0</v>
      </c>
      <c r="G1281" s="78">
        <v>0</v>
      </c>
      <c r="H1281" s="77">
        <v>0</v>
      </c>
      <c r="I1281" s="78">
        <v>0</v>
      </c>
      <c r="J1281" s="77">
        <v>0</v>
      </c>
      <c r="K1281" s="78">
        <v>0</v>
      </c>
      <c r="L1281" s="77">
        <v>0</v>
      </c>
      <c r="M1281" s="78">
        <v>0</v>
      </c>
      <c r="N1281" s="67" t="s">
        <v>1256</v>
      </c>
      <c r="O1281" s="73"/>
      <c r="P1281" s="74"/>
      <c r="Q1281" s="67" t="s">
        <v>6</v>
      </c>
      <c r="R1281" s="67" t="s">
        <v>6</v>
      </c>
    </row>
    <row r="1282" spans="2:18" ht="18.95" hidden="1" customHeight="1">
      <c r="B1282" s="66" t="s">
        <v>1206</v>
      </c>
      <c r="C1282" s="66" t="s">
        <v>6</v>
      </c>
      <c r="D1282" s="67" t="s">
        <v>6</v>
      </c>
      <c r="E1282" s="68">
        <v>0</v>
      </c>
      <c r="F1282" s="77">
        <v>0</v>
      </c>
      <c r="G1282" s="78">
        <v>0</v>
      </c>
      <c r="H1282" s="77">
        <v>0</v>
      </c>
      <c r="I1282" s="78">
        <v>0</v>
      </c>
      <c r="J1282" s="77">
        <v>0</v>
      </c>
      <c r="K1282" s="78">
        <v>0</v>
      </c>
      <c r="L1282" s="77">
        <v>0</v>
      </c>
      <c r="M1282" s="78">
        <v>0</v>
      </c>
      <c r="N1282" s="67" t="s">
        <v>794</v>
      </c>
      <c r="O1282" s="73"/>
      <c r="P1282" s="74"/>
      <c r="Q1282" s="67" t="s">
        <v>6</v>
      </c>
      <c r="R1282" s="67" t="s">
        <v>6</v>
      </c>
    </row>
    <row r="1283" spans="2:18" ht="18.95" hidden="1" customHeight="1">
      <c r="B1283" s="66" t="s">
        <v>1207</v>
      </c>
      <c r="C1283" s="66" t="s">
        <v>1208</v>
      </c>
      <c r="D1283" s="67" t="s">
        <v>10</v>
      </c>
      <c r="E1283" s="68">
        <v>1</v>
      </c>
      <c r="F1283" s="77">
        <v>285344.3</v>
      </c>
      <c r="G1283" s="79">
        <f t="shared" ref="G1283:G1291" si="556">TRUNC($E1283*F1283)</f>
        <v>285344</v>
      </c>
      <c r="H1283" s="77">
        <v>3674649.6</v>
      </c>
      <c r="I1283" s="79">
        <f t="shared" ref="I1283:I1291" si="557">TRUNC($E1283*H1283)</f>
        <v>3674649</v>
      </c>
      <c r="J1283" s="77">
        <v>1585265</v>
      </c>
      <c r="K1283" s="79">
        <f t="shared" ref="K1283:K1291" si="558">TRUNC($E1283*J1283)</f>
        <v>1585265</v>
      </c>
      <c r="L1283" s="77">
        <f t="shared" ref="L1283:L1291" si="559">F1283+H1283+J1283</f>
        <v>5545258.9000000004</v>
      </c>
      <c r="M1283" s="79">
        <f t="shared" ref="M1283:M1291" si="560">G1283+I1283+K1283</f>
        <v>5545258</v>
      </c>
      <c r="N1283" s="67" t="s">
        <v>6</v>
      </c>
      <c r="O1283" s="73"/>
      <c r="P1283" s="74"/>
      <c r="Q1283" s="67" t="s">
        <v>6</v>
      </c>
      <c r="R1283" s="67" t="s">
        <v>6</v>
      </c>
    </row>
    <row r="1284" spans="2:18" ht="18.95" hidden="1" customHeight="1">
      <c r="B1284" s="66" t="s">
        <v>1207</v>
      </c>
      <c r="C1284" s="66" t="s">
        <v>1209</v>
      </c>
      <c r="D1284" s="67" t="s">
        <v>10</v>
      </c>
      <c r="E1284" s="68">
        <v>1</v>
      </c>
      <c r="F1284" s="77">
        <v>203817.4</v>
      </c>
      <c r="G1284" s="79">
        <f t="shared" si="556"/>
        <v>203817</v>
      </c>
      <c r="H1284" s="77">
        <v>2624749.6</v>
      </c>
      <c r="I1284" s="79">
        <f t="shared" si="557"/>
        <v>2624749</v>
      </c>
      <c r="J1284" s="77">
        <v>1132332.3</v>
      </c>
      <c r="K1284" s="79">
        <f t="shared" si="558"/>
        <v>1132332</v>
      </c>
      <c r="L1284" s="77">
        <f t="shared" si="559"/>
        <v>3960899.3</v>
      </c>
      <c r="M1284" s="79">
        <f t="shared" si="560"/>
        <v>3960898</v>
      </c>
      <c r="N1284" s="67" t="s">
        <v>6</v>
      </c>
      <c r="O1284" s="73"/>
      <c r="P1284" s="74"/>
      <c r="Q1284" s="67" t="s">
        <v>6</v>
      </c>
      <c r="R1284" s="67" t="s">
        <v>6</v>
      </c>
    </row>
    <row r="1285" spans="2:18" ht="18.95" hidden="1" customHeight="1">
      <c r="B1285" s="66" t="s">
        <v>1210</v>
      </c>
      <c r="C1285" s="66" t="s">
        <v>1211</v>
      </c>
      <c r="D1285" s="67" t="s">
        <v>294</v>
      </c>
      <c r="E1285" s="68">
        <v>101</v>
      </c>
      <c r="F1285" s="77">
        <v>37766.300000000003</v>
      </c>
      <c r="G1285" s="79">
        <f t="shared" si="556"/>
        <v>3814396</v>
      </c>
      <c r="H1285" s="77">
        <v>61568</v>
      </c>
      <c r="I1285" s="79">
        <f t="shared" si="557"/>
        <v>6218368</v>
      </c>
      <c r="J1285" s="77">
        <v>22534.400000000001</v>
      </c>
      <c r="K1285" s="79">
        <f t="shared" si="558"/>
        <v>2275974</v>
      </c>
      <c r="L1285" s="77">
        <f t="shared" si="559"/>
        <v>121868.70000000001</v>
      </c>
      <c r="M1285" s="79">
        <f t="shared" si="560"/>
        <v>12308738</v>
      </c>
      <c r="N1285" s="67" t="s">
        <v>6</v>
      </c>
      <c r="O1285" s="73"/>
      <c r="P1285" s="74"/>
      <c r="Q1285" s="67" t="s">
        <v>6</v>
      </c>
      <c r="R1285" s="67" t="s">
        <v>6</v>
      </c>
    </row>
    <row r="1286" spans="2:18" ht="18.95" hidden="1" customHeight="1">
      <c r="B1286" s="66" t="s">
        <v>1210</v>
      </c>
      <c r="C1286" s="66" t="s">
        <v>1213</v>
      </c>
      <c r="D1286" s="67" t="s">
        <v>294</v>
      </c>
      <c r="E1286" s="68">
        <v>86</v>
      </c>
      <c r="F1286" s="77">
        <v>25925</v>
      </c>
      <c r="G1286" s="79">
        <f t="shared" si="556"/>
        <v>2229550</v>
      </c>
      <c r="H1286" s="77">
        <v>58275.199999999997</v>
      </c>
      <c r="I1286" s="79">
        <f t="shared" si="557"/>
        <v>5011667</v>
      </c>
      <c r="J1286" s="77">
        <v>13111.7</v>
      </c>
      <c r="K1286" s="79">
        <f t="shared" si="558"/>
        <v>1127606</v>
      </c>
      <c r="L1286" s="77">
        <f t="shared" si="559"/>
        <v>97311.9</v>
      </c>
      <c r="M1286" s="79">
        <f t="shared" si="560"/>
        <v>8368823</v>
      </c>
      <c r="N1286" s="67" t="s">
        <v>6</v>
      </c>
      <c r="O1286" s="73"/>
      <c r="P1286" s="74"/>
      <c r="Q1286" s="67" t="s">
        <v>6</v>
      </c>
      <c r="R1286" s="67" t="s">
        <v>6</v>
      </c>
    </row>
    <row r="1287" spans="2:18" ht="18.95" hidden="1" customHeight="1">
      <c r="B1287" s="66" t="s">
        <v>1215</v>
      </c>
      <c r="C1287" s="66" t="s">
        <v>1728</v>
      </c>
      <c r="D1287" s="67" t="s">
        <v>10</v>
      </c>
      <c r="E1287" s="68">
        <v>1</v>
      </c>
      <c r="F1287" s="77">
        <v>291179.5</v>
      </c>
      <c r="G1287" s="79">
        <f t="shared" si="556"/>
        <v>291179</v>
      </c>
      <c r="H1287" s="77">
        <v>2391588.7999999998</v>
      </c>
      <c r="I1287" s="79">
        <f t="shared" si="557"/>
        <v>2391588</v>
      </c>
      <c r="J1287" s="77">
        <v>45969.3</v>
      </c>
      <c r="K1287" s="79">
        <f t="shared" si="558"/>
        <v>45969</v>
      </c>
      <c r="L1287" s="77">
        <f t="shared" si="559"/>
        <v>2728737.5999999996</v>
      </c>
      <c r="M1287" s="79">
        <f t="shared" si="560"/>
        <v>2728736</v>
      </c>
      <c r="N1287" s="67" t="s">
        <v>6</v>
      </c>
      <c r="O1287" s="73"/>
      <c r="P1287" s="74"/>
      <c r="Q1287" s="67" t="s">
        <v>6</v>
      </c>
      <c r="R1287" s="67" t="s">
        <v>6</v>
      </c>
    </row>
    <row r="1288" spans="2:18" ht="18.95" hidden="1" customHeight="1">
      <c r="B1288" s="66" t="s">
        <v>1217</v>
      </c>
      <c r="C1288" s="66" t="s">
        <v>1218</v>
      </c>
      <c r="D1288" s="67" t="s">
        <v>10</v>
      </c>
      <c r="E1288" s="68">
        <v>1</v>
      </c>
      <c r="F1288" s="77">
        <v>4531.5</v>
      </c>
      <c r="G1288" s="79">
        <f t="shared" si="556"/>
        <v>4531</v>
      </c>
      <c r="H1288" s="77">
        <v>265212.79999999999</v>
      </c>
      <c r="I1288" s="79">
        <f t="shared" si="557"/>
        <v>265212</v>
      </c>
      <c r="J1288" s="77">
        <v>36801.599999999999</v>
      </c>
      <c r="K1288" s="79">
        <f t="shared" si="558"/>
        <v>36801</v>
      </c>
      <c r="L1288" s="77">
        <f t="shared" si="559"/>
        <v>306545.89999999997</v>
      </c>
      <c r="M1288" s="79">
        <f t="shared" si="560"/>
        <v>306544</v>
      </c>
      <c r="N1288" s="67" t="s">
        <v>6</v>
      </c>
      <c r="O1288" s="73"/>
      <c r="P1288" s="74"/>
      <c r="Q1288" s="67" t="s">
        <v>6</v>
      </c>
      <c r="R1288" s="67" t="s">
        <v>6</v>
      </c>
    </row>
    <row r="1289" spans="2:18" ht="18.95" hidden="1" customHeight="1">
      <c r="B1289" s="66" t="s">
        <v>1219</v>
      </c>
      <c r="C1289" s="66" t="s">
        <v>6</v>
      </c>
      <c r="D1289" s="67" t="s">
        <v>294</v>
      </c>
      <c r="E1289" s="68">
        <v>13</v>
      </c>
      <c r="F1289" s="77">
        <v>55896.800000000003</v>
      </c>
      <c r="G1289" s="79">
        <f t="shared" si="556"/>
        <v>726658</v>
      </c>
      <c r="H1289" s="77">
        <v>260368</v>
      </c>
      <c r="I1289" s="79">
        <f t="shared" si="557"/>
        <v>3384784</v>
      </c>
      <c r="J1289" s="77">
        <v>5191.7</v>
      </c>
      <c r="K1289" s="79">
        <f t="shared" si="558"/>
        <v>67492</v>
      </c>
      <c r="L1289" s="77">
        <f t="shared" si="559"/>
        <v>321456.5</v>
      </c>
      <c r="M1289" s="79">
        <f t="shared" si="560"/>
        <v>4178934</v>
      </c>
      <c r="N1289" s="67" t="s">
        <v>6</v>
      </c>
      <c r="O1289" s="73"/>
      <c r="P1289" s="74"/>
      <c r="Q1289" s="67" t="s">
        <v>6</v>
      </c>
      <c r="R1289" s="67" t="s">
        <v>6</v>
      </c>
    </row>
    <row r="1290" spans="2:18" ht="18.95" hidden="1" customHeight="1">
      <c r="B1290" s="66" t="s">
        <v>1220</v>
      </c>
      <c r="C1290" s="66" t="s">
        <v>1218</v>
      </c>
      <c r="D1290" s="67" t="s">
        <v>10</v>
      </c>
      <c r="E1290" s="68">
        <v>1</v>
      </c>
      <c r="F1290" s="77">
        <v>4531.5</v>
      </c>
      <c r="G1290" s="79">
        <f t="shared" si="556"/>
        <v>4531</v>
      </c>
      <c r="H1290" s="77">
        <v>265212.79999999999</v>
      </c>
      <c r="I1290" s="79">
        <f t="shared" si="557"/>
        <v>265212</v>
      </c>
      <c r="J1290" s="77">
        <v>36801.599999999999</v>
      </c>
      <c r="K1290" s="79">
        <f t="shared" si="558"/>
        <v>36801</v>
      </c>
      <c r="L1290" s="77">
        <f t="shared" si="559"/>
        <v>306545.89999999997</v>
      </c>
      <c r="M1290" s="79">
        <f t="shared" si="560"/>
        <v>306544</v>
      </c>
      <c r="N1290" s="67" t="s">
        <v>6</v>
      </c>
      <c r="O1290" s="73"/>
      <c r="P1290" s="74"/>
      <c r="Q1290" s="67" t="s">
        <v>6</v>
      </c>
      <c r="R1290" s="67" t="s">
        <v>6</v>
      </c>
    </row>
    <row r="1291" spans="2:18" ht="18.95" hidden="1" customHeight="1">
      <c r="B1291" s="66" t="s">
        <v>1224</v>
      </c>
      <c r="C1291" s="66" t="s">
        <v>1225</v>
      </c>
      <c r="D1291" s="67" t="s">
        <v>294</v>
      </c>
      <c r="E1291" s="68">
        <v>67</v>
      </c>
      <c r="F1291" s="77">
        <v>10203.200000000001</v>
      </c>
      <c r="G1291" s="79">
        <f t="shared" si="556"/>
        <v>683614</v>
      </c>
      <c r="H1291" s="77">
        <v>25448.799999999999</v>
      </c>
      <c r="I1291" s="79">
        <f t="shared" si="557"/>
        <v>1705069</v>
      </c>
      <c r="J1291" s="77">
        <v>9410.5</v>
      </c>
      <c r="K1291" s="79">
        <f t="shared" si="558"/>
        <v>630503</v>
      </c>
      <c r="L1291" s="77">
        <f t="shared" si="559"/>
        <v>45062.5</v>
      </c>
      <c r="M1291" s="79">
        <f t="shared" si="560"/>
        <v>3019186</v>
      </c>
      <c r="N1291" s="67" t="s">
        <v>6</v>
      </c>
      <c r="O1291" s="73"/>
      <c r="P1291" s="74"/>
      <c r="Q1291" s="67" t="s">
        <v>6</v>
      </c>
      <c r="R1291" s="67" t="s">
        <v>6</v>
      </c>
    </row>
    <row r="1292" spans="2:18" ht="18.95" hidden="1" customHeight="1">
      <c r="B1292" s="66" t="s">
        <v>1226</v>
      </c>
      <c r="C1292" s="66" t="s">
        <v>6</v>
      </c>
      <c r="D1292" s="67" t="s">
        <v>6</v>
      </c>
      <c r="E1292" s="68">
        <v>0</v>
      </c>
      <c r="F1292" s="77">
        <v>0</v>
      </c>
      <c r="G1292" s="78">
        <v>0</v>
      </c>
      <c r="H1292" s="77">
        <v>0</v>
      </c>
      <c r="I1292" s="78">
        <v>0</v>
      </c>
      <c r="J1292" s="77">
        <v>0</v>
      </c>
      <c r="K1292" s="78">
        <v>0</v>
      </c>
      <c r="L1292" s="77">
        <v>0</v>
      </c>
      <c r="M1292" s="78">
        <v>0</v>
      </c>
      <c r="N1292" s="67" t="s">
        <v>794</v>
      </c>
      <c r="O1292" s="73"/>
      <c r="P1292" s="74"/>
      <c r="Q1292" s="67" t="s">
        <v>6</v>
      </c>
      <c r="R1292" s="67" t="s">
        <v>6</v>
      </c>
    </row>
    <row r="1293" spans="2:18" ht="18.95" hidden="1" customHeight="1">
      <c r="B1293" s="66" t="s">
        <v>1227</v>
      </c>
      <c r="C1293" s="66" t="s">
        <v>1228</v>
      </c>
      <c r="D1293" s="67" t="s">
        <v>294</v>
      </c>
      <c r="E1293" s="68">
        <v>139</v>
      </c>
      <c r="F1293" s="77">
        <v>25494.6</v>
      </c>
      <c r="G1293" s="79">
        <f t="shared" ref="G1293:G1303" si="561">TRUNC($E1293*F1293)</f>
        <v>3543749</v>
      </c>
      <c r="H1293" s="77">
        <v>43899.199999999997</v>
      </c>
      <c r="I1293" s="79">
        <f t="shared" ref="I1293:I1303" si="562">TRUNC($E1293*H1293)</f>
        <v>6101988</v>
      </c>
      <c r="J1293" s="77">
        <v>22452.2</v>
      </c>
      <c r="K1293" s="79">
        <f t="shared" ref="K1293:K1303" si="563">TRUNC($E1293*J1293)</f>
        <v>3120855</v>
      </c>
      <c r="L1293" s="77">
        <f t="shared" ref="L1293:L1303" si="564">F1293+H1293+J1293</f>
        <v>91845.999999999985</v>
      </c>
      <c r="M1293" s="79">
        <f t="shared" ref="M1293:M1303" si="565">G1293+I1293+K1293</f>
        <v>12766592</v>
      </c>
      <c r="N1293" s="67" t="s">
        <v>6</v>
      </c>
      <c r="O1293" s="73"/>
      <c r="P1293" s="74"/>
      <c r="Q1293" s="67" t="s">
        <v>6</v>
      </c>
      <c r="R1293" s="67" t="s">
        <v>6</v>
      </c>
    </row>
    <row r="1294" spans="2:18" ht="18.95" hidden="1" customHeight="1">
      <c r="B1294" s="66" t="s">
        <v>1227</v>
      </c>
      <c r="C1294" s="66" t="s">
        <v>1230</v>
      </c>
      <c r="D1294" s="67" t="s">
        <v>294</v>
      </c>
      <c r="E1294" s="68">
        <v>119</v>
      </c>
      <c r="F1294" s="77">
        <v>32577.599999999999</v>
      </c>
      <c r="G1294" s="79">
        <f t="shared" si="561"/>
        <v>3876734</v>
      </c>
      <c r="H1294" s="77">
        <v>53005.599999999999</v>
      </c>
      <c r="I1294" s="79">
        <f t="shared" si="562"/>
        <v>6307666</v>
      </c>
      <c r="J1294" s="77">
        <v>27067.9</v>
      </c>
      <c r="K1294" s="79">
        <f t="shared" si="563"/>
        <v>3221080</v>
      </c>
      <c r="L1294" s="77">
        <f t="shared" si="564"/>
        <v>112651.1</v>
      </c>
      <c r="M1294" s="79">
        <f t="shared" si="565"/>
        <v>13405480</v>
      </c>
      <c r="N1294" s="67" t="s">
        <v>6</v>
      </c>
      <c r="O1294" s="73"/>
      <c r="P1294" s="74"/>
      <c r="Q1294" s="67" t="s">
        <v>6</v>
      </c>
      <c r="R1294" s="67" t="s">
        <v>6</v>
      </c>
    </row>
    <row r="1295" spans="2:18" ht="18.95" hidden="1" customHeight="1">
      <c r="B1295" s="66" t="s">
        <v>1232</v>
      </c>
      <c r="C1295" s="66" t="s">
        <v>6</v>
      </c>
      <c r="D1295" s="67" t="s">
        <v>10</v>
      </c>
      <c r="E1295" s="68">
        <v>1</v>
      </c>
      <c r="F1295" s="77">
        <v>169046.9</v>
      </c>
      <c r="G1295" s="79">
        <f t="shared" si="561"/>
        <v>169046</v>
      </c>
      <c r="H1295" s="77">
        <v>2690296</v>
      </c>
      <c r="I1295" s="79">
        <f t="shared" si="562"/>
        <v>2690296</v>
      </c>
      <c r="J1295" s="77">
        <v>888213</v>
      </c>
      <c r="K1295" s="79">
        <f t="shared" si="563"/>
        <v>888213</v>
      </c>
      <c r="L1295" s="77">
        <f t="shared" si="564"/>
        <v>3747555.9</v>
      </c>
      <c r="M1295" s="79">
        <f t="shared" si="565"/>
        <v>3747555</v>
      </c>
      <c r="N1295" s="67" t="s">
        <v>6</v>
      </c>
      <c r="O1295" s="73"/>
      <c r="P1295" s="74"/>
      <c r="Q1295" s="67" t="s">
        <v>6</v>
      </c>
      <c r="R1295" s="67" t="s">
        <v>6</v>
      </c>
    </row>
    <row r="1296" spans="2:18" ht="18.95" hidden="1" customHeight="1">
      <c r="B1296" s="66" t="s">
        <v>1233</v>
      </c>
      <c r="C1296" s="66" t="s">
        <v>6</v>
      </c>
      <c r="D1296" s="67" t="s">
        <v>10</v>
      </c>
      <c r="E1296" s="68">
        <v>1</v>
      </c>
      <c r="F1296" s="77">
        <v>0</v>
      </c>
      <c r="G1296" s="79">
        <f t="shared" si="561"/>
        <v>0</v>
      </c>
      <c r="H1296" s="77">
        <v>482580</v>
      </c>
      <c r="I1296" s="79">
        <f t="shared" si="562"/>
        <v>482580</v>
      </c>
      <c r="J1296" s="77">
        <v>26327.599999999999</v>
      </c>
      <c r="K1296" s="79">
        <f t="shared" si="563"/>
        <v>26327</v>
      </c>
      <c r="L1296" s="77">
        <f t="shared" si="564"/>
        <v>508907.6</v>
      </c>
      <c r="M1296" s="79">
        <f t="shared" si="565"/>
        <v>508907</v>
      </c>
      <c r="N1296" s="67" t="s">
        <v>6</v>
      </c>
      <c r="O1296" s="73"/>
      <c r="P1296" s="74"/>
      <c r="Q1296" s="67" t="s">
        <v>6</v>
      </c>
      <c r="R1296" s="67" t="s">
        <v>6</v>
      </c>
    </row>
    <row r="1297" spans="2:18" ht="18.95" hidden="1" customHeight="1">
      <c r="B1297" s="66" t="s">
        <v>1234</v>
      </c>
      <c r="C1297" s="66" t="s">
        <v>6</v>
      </c>
      <c r="D1297" s="67" t="s">
        <v>10</v>
      </c>
      <c r="E1297" s="68">
        <v>1</v>
      </c>
      <c r="F1297" s="77">
        <v>226350.7</v>
      </c>
      <c r="G1297" s="79">
        <f t="shared" si="561"/>
        <v>226350</v>
      </c>
      <c r="H1297" s="77">
        <v>9259560.8000000007</v>
      </c>
      <c r="I1297" s="79">
        <f t="shared" si="562"/>
        <v>9259560</v>
      </c>
      <c r="J1297" s="77">
        <v>1189301.1000000001</v>
      </c>
      <c r="K1297" s="79">
        <f t="shared" si="563"/>
        <v>1189301</v>
      </c>
      <c r="L1297" s="77">
        <f t="shared" si="564"/>
        <v>10675212.6</v>
      </c>
      <c r="M1297" s="79">
        <f t="shared" si="565"/>
        <v>10675211</v>
      </c>
      <c r="N1297" s="67" t="s">
        <v>6</v>
      </c>
      <c r="O1297" s="73"/>
      <c r="P1297" s="74"/>
      <c r="Q1297" s="67" t="s">
        <v>6</v>
      </c>
      <c r="R1297" s="67" t="s">
        <v>6</v>
      </c>
    </row>
    <row r="1298" spans="2:18" ht="18.95" hidden="1" customHeight="1">
      <c r="B1298" s="66" t="s">
        <v>1235</v>
      </c>
      <c r="C1298" s="66" t="s">
        <v>1728</v>
      </c>
      <c r="D1298" s="67" t="s">
        <v>10</v>
      </c>
      <c r="E1298" s="68">
        <v>1</v>
      </c>
      <c r="F1298" s="77">
        <v>367749.3</v>
      </c>
      <c r="G1298" s="79">
        <f t="shared" si="561"/>
        <v>367749</v>
      </c>
      <c r="H1298" s="77">
        <v>2973835.2</v>
      </c>
      <c r="I1298" s="79">
        <f t="shared" si="562"/>
        <v>2973835</v>
      </c>
      <c r="J1298" s="77">
        <v>53656.9</v>
      </c>
      <c r="K1298" s="79">
        <f t="shared" si="563"/>
        <v>53656</v>
      </c>
      <c r="L1298" s="77">
        <f t="shared" si="564"/>
        <v>3395241.4</v>
      </c>
      <c r="M1298" s="79">
        <f t="shared" si="565"/>
        <v>3395240</v>
      </c>
      <c r="N1298" s="67" t="s">
        <v>6</v>
      </c>
      <c r="O1298" s="73"/>
      <c r="P1298" s="74"/>
      <c r="Q1298" s="67" t="s">
        <v>6</v>
      </c>
      <c r="R1298" s="67" t="s">
        <v>6</v>
      </c>
    </row>
    <row r="1299" spans="2:18" ht="18.95" hidden="1" customHeight="1">
      <c r="B1299" s="66" t="s">
        <v>1217</v>
      </c>
      <c r="C1299" s="66" t="s">
        <v>1218</v>
      </c>
      <c r="D1299" s="67" t="s">
        <v>10</v>
      </c>
      <c r="E1299" s="68">
        <v>1</v>
      </c>
      <c r="F1299" s="77">
        <v>4531.5</v>
      </c>
      <c r="G1299" s="79">
        <f t="shared" si="561"/>
        <v>4531</v>
      </c>
      <c r="H1299" s="77">
        <v>265212.79999999999</v>
      </c>
      <c r="I1299" s="79">
        <f t="shared" si="562"/>
        <v>265212</v>
      </c>
      <c r="J1299" s="77">
        <v>36801.599999999999</v>
      </c>
      <c r="K1299" s="79">
        <f t="shared" si="563"/>
        <v>36801</v>
      </c>
      <c r="L1299" s="77">
        <f t="shared" si="564"/>
        <v>306545.89999999997</v>
      </c>
      <c r="M1299" s="79">
        <f t="shared" si="565"/>
        <v>306544</v>
      </c>
      <c r="N1299" s="67" t="s">
        <v>6</v>
      </c>
      <c r="O1299" s="73"/>
      <c r="P1299" s="74"/>
      <c r="Q1299" s="67" t="s">
        <v>6</v>
      </c>
      <c r="R1299" s="67" t="s">
        <v>6</v>
      </c>
    </row>
    <row r="1300" spans="2:18" ht="18.95" hidden="1" customHeight="1">
      <c r="B1300" s="66" t="s">
        <v>1219</v>
      </c>
      <c r="C1300" s="66" t="s">
        <v>6</v>
      </c>
      <c r="D1300" s="67" t="s">
        <v>294</v>
      </c>
      <c r="E1300" s="68">
        <v>13</v>
      </c>
      <c r="F1300" s="77">
        <v>55896.800000000003</v>
      </c>
      <c r="G1300" s="79">
        <f t="shared" si="561"/>
        <v>726658</v>
      </c>
      <c r="H1300" s="77">
        <v>260368</v>
      </c>
      <c r="I1300" s="79">
        <f t="shared" si="562"/>
        <v>3384784</v>
      </c>
      <c r="J1300" s="77">
        <v>5191.7</v>
      </c>
      <c r="K1300" s="79">
        <f t="shared" si="563"/>
        <v>67492</v>
      </c>
      <c r="L1300" s="77">
        <f t="shared" si="564"/>
        <v>321456.5</v>
      </c>
      <c r="M1300" s="79">
        <f t="shared" si="565"/>
        <v>4178934</v>
      </c>
      <c r="N1300" s="67" t="s">
        <v>6</v>
      </c>
      <c r="O1300" s="73"/>
      <c r="P1300" s="74"/>
      <c r="Q1300" s="67" t="s">
        <v>6</v>
      </c>
      <c r="R1300" s="67" t="s">
        <v>6</v>
      </c>
    </row>
    <row r="1301" spans="2:18" ht="18.95" hidden="1" customHeight="1">
      <c r="B1301" s="66" t="s">
        <v>1220</v>
      </c>
      <c r="C1301" s="66" t="s">
        <v>1218</v>
      </c>
      <c r="D1301" s="67" t="s">
        <v>10</v>
      </c>
      <c r="E1301" s="68">
        <v>1</v>
      </c>
      <c r="F1301" s="77">
        <v>4531.5</v>
      </c>
      <c r="G1301" s="79">
        <f t="shared" si="561"/>
        <v>4531</v>
      </c>
      <c r="H1301" s="77">
        <v>265212.79999999999</v>
      </c>
      <c r="I1301" s="79">
        <f t="shared" si="562"/>
        <v>265212</v>
      </c>
      <c r="J1301" s="77">
        <v>36801.599999999999</v>
      </c>
      <c r="K1301" s="79">
        <f t="shared" si="563"/>
        <v>36801</v>
      </c>
      <c r="L1301" s="77">
        <f t="shared" si="564"/>
        <v>306545.89999999997</v>
      </c>
      <c r="M1301" s="79">
        <f t="shared" si="565"/>
        <v>306544</v>
      </c>
      <c r="N1301" s="67" t="s">
        <v>6</v>
      </c>
      <c r="O1301" s="73"/>
      <c r="P1301" s="74"/>
      <c r="Q1301" s="67" t="s">
        <v>6</v>
      </c>
      <c r="R1301" s="67" t="s">
        <v>6</v>
      </c>
    </row>
    <row r="1302" spans="2:18" ht="18.95" hidden="1" customHeight="1">
      <c r="B1302" s="66" t="s">
        <v>1236</v>
      </c>
      <c r="C1302" s="66" t="s">
        <v>1237</v>
      </c>
      <c r="D1302" s="67" t="s">
        <v>1172</v>
      </c>
      <c r="E1302" s="68">
        <v>65</v>
      </c>
      <c r="F1302" s="77">
        <v>6870.5</v>
      </c>
      <c r="G1302" s="79">
        <f t="shared" si="561"/>
        <v>446582</v>
      </c>
      <c r="H1302" s="77">
        <v>12184</v>
      </c>
      <c r="I1302" s="79">
        <f t="shared" si="562"/>
        <v>791960</v>
      </c>
      <c r="J1302" s="77">
        <v>5033.3</v>
      </c>
      <c r="K1302" s="79">
        <f t="shared" si="563"/>
        <v>327164</v>
      </c>
      <c r="L1302" s="77">
        <f t="shared" si="564"/>
        <v>24087.8</v>
      </c>
      <c r="M1302" s="79">
        <f t="shared" si="565"/>
        <v>1565706</v>
      </c>
      <c r="N1302" s="67" t="s">
        <v>6</v>
      </c>
      <c r="O1302" s="73"/>
      <c r="P1302" s="74"/>
      <c r="Q1302" s="67" t="s">
        <v>6</v>
      </c>
      <c r="R1302" s="67" t="s">
        <v>6</v>
      </c>
    </row>
    <row r="1303" spans="2:18" ht="18.95" hidden="1" customHeight="1">
      <c r="B1303" s="66" t="s">
        <v>1238</v>
      </c>
      <c r="C1303" s="66" t="s">
        <v>1225</v>
      </c>
      <c r="D1303" s="67" t="s">
        <v>294</v>
      </c>
      <c r="E1303" s="68">
        <v>45</v>
      </c>
      <c r="F1303" s="77">
        <v>18699.599999999999</v>
      </c>
      <c r="G1303" s="79">
        <f t="shared" si="561"/>
        <v>841482</v>
      </c>
      <c r="H1303" s="77">
        <v>32773.599999999999</v>
      </c>
      <c r="I1303" s="79">
        <f t="shared" si="562"/>
        <v>1474812</v>
      </c>
      <c r="J1303" s="77">
        <v>21405.1</v>
      </c>
      <c r="K1303" s="79">
        <f t="shared" si="563"/>
        <v>963229</v>
      </c>
      <c r="L1303" s="77">
        <f t="shared" si="564"/>
        <v>72878.299999999988</v>
      </c>
      <c r="M1303" s="79">
        <f t="shared" si="565"/>
        <v>3279523</v>
      </c>
      <c r="N1303" s="67" t="s">
        <v>6</v>
      </c>
      <c r="O1303" s="73"/>
      <c r="P1303" s="74"/>
      <c r="Q1303" s="67" t="s">
        <v>6</v>
      </c>
      <c r="R1303" s="67" t="s">
        <v>6</v>
      </c>
    </row>
    <row r="1304" spans="2:18" ht="18.95" hidden="1" customHeight="1">
      <c r="B1304" s="66" t="s">
        <v>1746</v>
      </c>
      <c r="C1304" s="66" t="s">
        <v>6</v>
      </c>
      <c r="D1304" s="67" t="s">
        <v>6</v>
      </c>
      <c r="E1304" s="68">
        <v>0</v>
      </c>
      <c r="F1304" s="77">
        <v>0</v>
      </c>
      <c r="G1304" s="78">
        <v>0</v>
      </c>
      <c r="H1304" s="77">
        <v>0</v>
      </c>
      <c r="I1304" s="78">
        <v>0</v>
      </c>
      <c r="J1304" s="77">
        <v>0</v>
      </c>
      <c r="K1304" s="78">
        <v>0</v>
      </c>
      <c r="L1304" s="77">
        <v>0</v>
      </c>
      <c r="M1304" s="78">
        <v>0</v>
      </c>
      <c r="N1304" s="67" t="s">
        <v>794</v>
      </c>
      <c r="O1304" s="73"/>
      <c r="P1304" s="74"/>
      <c r="Q1304" s="67" t="s">
        <v>6</v>
      </c>
      <c r="R1304" s="67" t="s">
        <v>6</v>
      </c>
    </row>
    <row r="1305" spans="2:18" ht="18.95" hidden="1" customHeight="1">
      <c r="B1305" s="66" t="s">
        <v>1748</v>
      </c>
      <c r="C1305" s="66" t="s">
        <v>6</v>
      </c>
      <c r="D1305" s="67" t="s">
        <v>294</v>
      </c>
      <c r="E1305" s="68">
        <v>99</v>
      </c>
      <c r="F1305" s="77">
        <v>0</v>
      </c>
      <c r="G1305" s="79">
        <f>TRUNC($E1305*F1305)</f>
        <v>0</v>
      </c>
      <c r="H1305" s="77">
        <v>0</v>
      </c>
      <c r="I1305" s="79">
        <f>TRUNC($E1305*H1305)</f>
        <v>0</v>
      </c>
      <c r="J1305" s="77">
        <v>2756.2</v>
      </c>
      <c r="K1305" s="79">
        <f>TRUNC($E1305*J1305)</f>
        <v>272863</v>
      </c>
      <c r="L1305" s="77">
        <f>F1305+H1305+J1305</f>
        <v>2756.2</v>
      </c>
      <c r="M1305" s="79">
        <f t="shared" ref="M1305:M1306" si="566">G1305+I1305+K1305</f>
        <v>272863</v>
      </c>
      <c r="N1305" s="67" t="s">
        <v>6</v>
      </c>
      <c r="O1305" s="73"/>
      <c r="P1305" s="74"/>
      <c r="Q1305" s="67" t="s">
        <v>6</v>
      </c>
      <c r="R1305" s="67" t="s">
        <v>6</v>
      </c>
    </row>
    <row r="1306" spans="2:18" ht="18.95" hidden="1" customHeight="1">
      <c r="B1306" s="66" t="s">
        <v>1750</v>
      </c>
      <c r="C1306" s="66" t="s">
        <v>6</v>
      </c>
      <c r="D1306" s="67" t="s">
        <v>8</v>
      </c>
      <c r="E1306" s="68">
        <v>50</v>
      </c>
      <c r="F1306" s="77">
        <v>0</v>
      </c>
      <c r="G1306" s="79">
        <f>TRUNC($E1306*F1306)</f>
        <v>0</v>
      </c>
      <c r="H1306" s="77">
        <v>0</v>
      </c>
      <c r="I1306" s="79">
        <f>TRUNC($E1306*H1306)</f>
        <v>0</v>
      </c>
      <c r="J1306" s="77">
        <v>24130.799999999999</v>
      </c>
      <c r="K1306" s="79">
        <f>TRUNC($E1306*J1306)</f>
        <v>1206540</v>
      </c>
      <c r="L1306" s="77">
        <f>F1306+H1306+J1306</f>
        <v>24130.799999999999</v>
      </c>
      <c r="M1306" s="79">
        <f t="shared" si="566"/>
        <v>1206540</v>
      </c>
      <c r="N1306" s="67" t="s">
        <v>6</v>
      </c>
      <c r="O1306" s="73"/>
      <c r="P1306" s="74"/>
      <c r="Q1306" s="67" t="s">
        <v>6</v>
      </c>
      <c r="R1306" s="67" t="s">
        <v>6</v>
      </c>
    </row>
    <row r="1307" spans="2:18" ht="18.95" hidden="1" customHeight="1">
      <c r="B1307" s="66" t="s">
        <v>1304</v>
      </c>
      <c r="C1307" s="66" t="s">
        <v>6</v>
      </c>
      <c r="D1307" s="67" t="s">
        <v>6</v>
      </c>
      <c r="E1307" s="68">
        <v>0</v>
      </c>
      <c r="F1307" s="77">
        <v>0</v>
      </c>
      <c r="G1307" s="78">
        <v>0</v>
      </c>
      <c r="H1307" s="77">
        <v>0</v>
      </c>
      <c r="I1307" s="78">
        <v>0</v>
      </c>
      <c r="J1307" s="77">
        <v>0</v>
      </c>
      <c r="K1307" s="78">
        <v>0</v>
      </c>
      <c r="L1307" s="77">
        <v>0</v>
      </c>
      <c r="M1307" s="78">
        <v>0</v>
      </c>
      <c r="N1307" s="67" t="s">
        <v>1256</v>
      </c>
      <c r="O1307" s="73"/>
      <c r="P1307" s="74"/>
      <c r="Q1307" s="67" t="s">
        <v>6</v>
      </c>
      <c r="R1307" s="67" t="s">
        <v>6</v>
      </c>
    </row>
    <row r="1308" spans="2:18" ht="18.95" hidden="1" customHeight="1">
      <c r="B1308" s="66" t="s">
        <v>1753</v>
      </c>
      <c r="C1308" s="66" t="s">
        <v>1754</v>
      </c>
      <c r="D1308" s="67" t="s">
        <v>696</v>
      </c>
      <c r="E1308" s="68">
        <v>19</v>
      </c>
      <c r="F1308" s="77">
        <v>92396</v>
      </c>
      <c r="G1308" s="79">
        <f t="shared" ref="G1308:G1313" si="567">TRUNC($E1308*F1308)</f>
        <v>1755524</v>
      </c>
      <c r="H1308" s="77">
        <v>0</v>
      </c>
      <c r="I1308" s="79">
        <f t="shared" ref="I1308:I1313" si="568">TRUNC($E1308*H1308)</f>
        <v>0</v>
      </c>
      <c r="J1308" s="77">
        <v>0</v>
      </c>
      <c r="K1308" s="79">
        <f t="shared" ref="K1308:K1313" si="569">TRUNC($E1308*J1308)</f>
        <v>0</v>
      </c>
      <c r="L1308" s="77">
        <f t="shared" ref="L1308:L1313" si="570">F1308+H1308+J1308</f>
        <v>92396</v>
      </c>
      <c r="M1308" s="79">
        <f t="shared" ref="M1308:M1313" si="571">G1308+I1308+K1308</f>
        <v>1755524</v>
      </c>
      <c r="N1308" s="67" t="s">
        <v>6</v>
      </c>
      <c r="O1308" s="73"/>
      <c r="P1308" s="74"/>
      <c r="Q1308" s="67" t="s">
        <v>6</v>
      </c>
      <c r="R1308" s="67" t="s">
        <v>6</v>
      </c>
    </row>
    <row r="1309" spans="2:18" ht="18.95" hidden="1" customHeight="1">
      <c r="B1309" s="66" t="s">
        <v>1753</v>
      </c>
      <c r="C1309" s="66" t="s">
        <v>1756</v>
      </c>
      <c r="D1309" s="67" t="s">
        <v>696</v>
      </c>
      <c r="E1309" s="68">
        <v>56</v>
      </c>
      <c r="F1309" s="77">
        <v>72865.600000000006</v>
      </c>
      <c r="G1309" s="79">
        <f t="shared" si="567"/>
        <v>4080473</v>
      </c>
      <c r="H1309" s="77">
        <v>0</v>
      </c>
      <c r="I1309" s="79">
        <f t="shared" si="568"/>
        <v>0</v>
      </c>
      <c r="J1309" s="77">
        <v>0</v>
      </c>
      <c r="K1309" s="79">
        <f t="shared" si="569"/>
        <v>0</v>
      </c>
      <c r="L1309" s="77">
        <f t="shared" si="570"/>
        <v>72865.600000000006</v>
      </c>
      <c r="M1309" s="79">
        <f t="shared" si="571"/>
        <v>4080473</v>
      </c>
      <c r="N1309" s="67" t="s">
        <v>6</v>
      </c>
      <c r="O1309" s="73"/>
      <c r="P1309" s="74"/>
      <c r="Q1309" s="67" t="s">
        <v>6</v>
      </c>
      <c r="R1309" s="67" t="s">
        <v>6</v>
      </c>
    </row>
    <row r="1310" spans="2:18" ht="18.95" hidden="1" customHeight="1">
      <c r="B1310" s="66" t="s">
        <v>1758</v>
      </c>
      <c r="C1310" s="66" t="s">
        <v>1759</v>
      </c>
      <c r="D1310" s="67" t="s">
        <v>1110</v>
      </c>
      <c r="E1310" s="68">
        <v>1</v>
      </c>
      <c r="F1310" s="77">
        <v>160292.5</v>
      </c>
      <c r="G1310" s="79">
        <f t="shared" si="567"/>
        <v>160292</v>
      </c>
      <c r="H1310" s="77">
        <v>0</v>
      </c>
      <c r="I1310" s="79">
        <f t="shared" si="568"/>
        <v>0</v>
      </c>
      <c r="J1310" s="77">
        <v>0</v>
      </c>
      <c r="K1310" s="79">
        <f t="shared" si="569"/>
        <v>0</v>
      </c>
      <c r="L1310" s="77">
        <f t="shared" si="570"/>
        <v>160292.5</v>
      </c>
      <c r="M1310" s="79">
        <f t="shared" si="571"/>
        <v>160292</v>
      </c>
      <c r="N1310" s="67" t="s">
        <v>6</v>
      </c>
      <c r="O1310" s="73"/>
      <c r="P1310" s="74"/>
      <c r="Q1310" s="67" t="s">
        <v>6</v>
      </c>
      <c r="R1310" s="67" t="s">
        <v>6</v>
      </c>
    </row>
    <row r="1311" spans="2:18" ht="18.95" hidden="1" customHeight="1">
      <c r="B1311" s="66" t="s">
        <v>1758</v>
      </c>
      <c r="C1311" s="66" t="s">
        <v>1761</v>
      </c>
      <c r="D1311" s="67" t="s">
        <v>1110</v>
      </c>
      <c r="E1311" s="68">
        <v>1</v>
      </c>
      <c r="F1311" s="77">
        <v>160292.5</v>
      </c>
      <c r="G1311" s="79">
        <f t="shared" si="567"/>
        <v>160292</v>
      </c>
      <c r="H1311" s="77">
        <v>0</v>
      </c>
      <c r="I1311" s="79">
        <f t="shared" si="568"/>
        <v>0</v>
      </c>
      <c r="J1311" s="77">
        <v>0</v>
      </c>
      <c r="K1311" s="79">
        <f t="shared" si="569"/>
        <v>0</v>
      </c>
      <c r="L1311" s="77">
        <f t="shared" si="570"/>
        <v>160292.5</v>
      </c>
      <c r="M1311" s="79">
        <f t="shared" si="571"/>
        <v>160292</v>
      </c>
      <c r="N1311" s="67" t="s">
        <v>6</v>
      </c>
      <c r="O1311" s="73"/>
      <c r="P1311" s="74"/>
      <c r="Q1311" s="67" t="s">
        <v>6</v>
      </c>
      <c r="R1311" s="67" t="s">
        <v>6</v>
      </c>
    </row>
    <row r="1312" spans="2:18" ht="18.95" hidden="1" customHeight="1">
      <c r="B1312" s="66" t="s">
        <v>1244</v>
      </c>
      <c r="C1312" s="66" t="s">
        <v>6</v>
      </c>
      <c r="D1312" s="67" t="s">
        <v>689</v>
      </c>
      <c r="E1312" s="68">
        <v>3073</v>
      </c>
      <c r="F1312" s="77">
        <v>464.1</v>
      </c>
      <c r="G1312" s="79">
        <f t="shared" si="567"/>
        <v>1426179</v>
      </c>
      <c r="H1312" s="77">
        <v>0</v>
      </c>
      <c r="I1312" s="79">
        <f t="shared" si="568"/>
        <v>0</v>
      </c>
      <c r="J1312" s="77">
        <v>0</v>
      </c>
      <c r="K1312" s="79">
        <f t="shared" si="569"/>
        <v>0</v>
      </c>
      <c r="L1312" s="77">
        <f t="shared" si="570"/>
        <v>464.1</v>
      </c>
      <c r="M1312" s="79">
        <f t="shared" si="571"/>
        <v>1426179</v>
      </c>
      <c r="N1312" s="67" t="s">
        <v>6</v>
      </c>
      <c r="O1312" s="73"/>
      <c r="P1312" s="74"/>
      <c r="Q1312" s="67" t="s">
        <v>6</v>
      </c>
      <c r="R1312" s="67" t="s">
        <v>6</v>
      </c>
    </row>
    <row r="1313" spans="2:18" ht="18.95" hidden="1" customHeight="1">
      <c r="B1313" s="66" t="s">
        <v>1764</v>
      </c>
      <c r="C1313" s="66" t="s">
        <v>1765</v>
      </c>
      <c r="D1313" s="67" t="s">
        <v>1108</v>
      </c>
      <c r="E1313" s="68">
        <v>11</v>
      </c>
      <c r="F1313" s="77">
        <v>218580.8</v>
      </c>
      <c r="G1313" s="79">
        <f t="shared" si="567"/>
        <v>2404388</v>
      </c>
      <c r="H1313" s="77">
        <v>0</v>
      </c>
      <c r="I1313" s="79">
        <f t="shared" si="568"/>
        <v>0</v>
      </c>
      <c r="J1313" s="77">
        <v>0</v>
      </c>
      <c r="K1313" s="79">
        <f t="shared" si="569"/>
        <v>0</v>
      </c>
      <c r="L1313" s="77">
        <f t="shared" si="570"/>
        <v>218580.8</v>
      </c>
      <c r="M1313" s="79">
        <f t="shared" si="571"/>
        <v>2404388</v>
      </c>
      <c r="N1313" s="67" t="s">
        <v>6</v>
      </c>
      <c r="O1313" s="73"/>
      <c r="P1313" s="74"/>
      <c r="Q1313" s="67" t="s">
        <v>6</v>
      </c>
      <c r="R1313" s="67" t="s">
        <v>6</v>
      </c>
    </row>
    <row r="1314" spans="2:18" ht="18.95" hidden="1" customHeight="1">
      <c r="B1314" s="66" t="s">
        <v>1307</v>
      </c>
      <c r="C1314" s="66" t="s">
        <v>6</v>
      </c>
      <c r="D1314" s="67" t="s">
        <v>6</v>
      </c>
      <c r="E1314" s="68">
        <v>0</v>
      </c>
      <c r="F1314" s="77">
        <v>0</v>
      </c>
      <c r="G1314" s="78">
        <v>0</v>
      </c>
      <c r="H1314" s="77">
        <v>0</v>
      </c>
      <c r="I1314" s="78">
        <v>0</v>
      </c>
      <c r="J1314" s="77">
        <v>0</v>
      </c>
      <c r="K1314" s="78">
        <v>0</v>
      </c>
      <c r="L1314" s="77">
        <v>0</v>
      </c>
      <c r="M1314" s="78">
        <v>0</v>
      </c>
      <c r="N1314" s="67" t="s">
        <v>794</v>
      </c>
      <c r="O1314" s="73"/>
      <c r="P1314" s="74"/>
      <c r="Q1314" s="67" t="s">
        <v>6</v>
      </c>
      <c r="R1314" s="67" t="s">
        <v>6</v>
      </c>
    </row>
    <row r="1315" spans="2:18" ht="18.95" hidden="1" customHeight="1">
      <c r="B1315" s="66" t="s">
        <v>1248</v>
      </c>
      <c r="C1315" s="66" t="s">
        <v>1249</v>
      </c>
      <c r="D1315" s="67" t="s">
        <v>1172</v>
      </c>
      <c r="E1315" s="68">
        <v>65</v>
      </c>
      <c r="F1315" s="77">
        <v>0</v>
      </c>
      <c r="G1315" s="79">
        <f>TRUNC($E1315*F1315)</f>
        <v>0</v>
      </c>
      <c r="H1315" s="77">
        <v>0</v>
      </c>
      <c r="I1315" s="79">
        <f>TRUNC($E1315*H1315)</f>
        <v>0</v>
      </c>
      <c r="J1315" s="77">
        <v>40890.699999999997</v>
      </c>
      <c r="K1315" s="79">
        <f>TRUNC($E1315*J1315)</f>
        <v>2657895</v>
      </c>
      <c r="L1315" s="77">
        <f>F1315+H1315+J1315</f>
        <v>40890.699999999997</v>
      </c>
      <c r="M1315" s="79">
        <f t="shared" ref="M1315" si="572">G1315+I1315+K1315</f>
        <v>2657895</v>
      </c>
      <c r="N1315" s="67" t="s">
        <v>6</v>
      </c>
      <c r="O1315" s="73"/>
      <c r="P1315" s="74"/>
      <c r="Q1315" s="67" t="s">
        <v>6</v>
      </c>
      <c r="R1315" s="67" t="s">
        <v>6</v>
      </c>
    </row>
    <row r="1316" spans="2:18" ht="18.95" hidden="1" customHeight="1">
      <c r="B1316" s="66" t="s">
        <v>6</v>
      </c>
      <c r="C1316" s="66" t="s">
        <v>6</v>
      </c>
      <c r="D1316" s="67" t="s">
        <v>6</v>
      </c>
      <c r="E1316" s="68">
        <v>0</v>
      </c>
      <c r="F1316" s="77">
        <v>0</v>
      </c>
      <c r="G1316" s="78">
        <v>0</v>
      </c>
      <c r="H1316" s="77">
        <v>0</v>
      </c>
      <c r="I1316" s="78">
        <v>0</v>
      </c>
      <c r="J1316" s="77">
        <v>0</v>
      </c>
      <c r="K1316" s="78">
        <v>0</v>
      </c>
      <c r="L1316" s="77">
        <v>0</v>
      </c>
      <c r="M1316" s="78">
        <v>0</v>
      </c>
      <c r="N1316" s="67" t="s">
        <v>794</v>
      </c>
      <c r="O1316" s="73"/>
      <c r="P1316" s="74"/>
      <c r="Q1316" s="67" t="s">
        <v>6</v>
      </c>
      <c r="R1316" s="67" t="s">
        <v>6</v>
      </c>
    </row>
    <row r="1317" spans="2:18" s="80" customFormat="1" ht="18.95" hidden="1" customHeight="1">
      <c r="B1317" s="81" t="s">
        <v>1770</v>
      </c>
      <c r="C1317" s="81" t="s">
        <v>6</v>
      </c>
      <c r="D1317" s="82" t="s">
        <v>6</v>
      </c>
      <c r="E1317" s="83">
        <v>0</v>
      </c>
      <c r="F1317" s="84">
        <v>0</v>
      </c>
      <c r="G1317" s="85">
        <f>SUM(G1319:G1341)</f>
        <v>59382906</v>
      </c>
      <c r="H1317" s="84">
        <v>0</v>
      </c>
      <c r="I1317" s="85">
        <f t="shared" ref="I1317:M1317" si="573">SUM(I1319:I1341)</f>
        <v>231467667</v>
      </c>
      <c r="J1317" s="84">
        <v>0</v>
      </c>
      <c r="K1317" s="85">
        <f t="shared" si="573"/>
        <v>162546570</v>
      </c>
      <c r="L1317" s="84">
        <v>0</v>
      </c>
      <c r="M1317" s="85">
        <f t="shared" si="573"/>
        <v>453397143</v>
      </c>
      <c r="N1317" s="82" t="s">
        <v>694</v>
      </c>
      <c r="O1317" s="86"/>
      <c r="P1317" s="87"/>
      <c r="Q1317" s="82" t="s">
        <v>6</v>
      </c>
      <c r="R1317" s="82" t="s">
        <v>6</v>
      </c>
    </row>
    <row r="1318" spans="2:18" ht="18.95" hidden="1" customHeight="1">
      <c r="B1318" s="66" t="s">
        <v>1772</v>
      </c>
      <c r="C1318" s="66" t="s">
        <v>6</v>
      </c>
      <c r="D1318" s="67" t="s">
        <v>6</v>
      </c>
      <c r="E1318" s="68">
        <v>0</v>
      </c>
      <c r="F1318" s="77">
        <v>0</v>
      </c>
      <c r="G1318" s="78">
        <v>0</v>
      </c>
      <c r="H1318" s="77">
        <v>0</v>
      </c>
      <c r="I1318" s="78">
        <v>0</v>
      </c>
      <c r="J1318" s="77">
        <v>0</v>
      </c>
      <c r="K1318" s="78">
        <v>0</v>
      </c>
      <c r="L1318" s="77">
        <v>0</v>
      </c>
      <c r="M1318" s="78">
        <v>0</v>
      </c>
      <c r="N1318" s="67" t="s">
        <v>794</v>
      </c>
      <c r="O1318" s="73"/>
      <c r="P1318" s="74"/>
      <c r="Q1318" s="67" t="s">
        <v>6</v>
      </c>
      <c r="R1318" s="67" t="s">
        <v>6</v>
      </c>
    </row>
    <row r="1319" spans="2:18" ht="18.95" hidden="1" customHeight="1">
      <c r="B1319" s="66" t="s">
        <v>1774</v>
      </c>
      <c r="C1319" s="66" t="s">
        <v>1775</v>
      </c>
      <c r="D1319" s="67" t="s">
        <v>1172</v>
      </c>
      <c r="E1319" s="68">
        <v>27</v>
      </c>
      <c r="F1319" s="77">
        <v>2310.1</v>
      </c>
      <c r="G1319" s="79">
        <f t="shared" ref="G1319:G1328" si="574">TRUNC($E1319*F1319)</f>
        <v>62372</v>
      </c>
      <c r="H1319" s="77">
        <v>6817.5</v>
      </c>
      <c r="I1319" s="79">
        <f t="shared" ref="I1319:I1328" si="575">TRUNC($E1319*H1319)</f>
        <v>184072</v>
      </c>
      <c r="J1319" s="77">
        <v>3984.1</v>
      </c>
      <c r="K1319" s="79">
        <f t="shared" ref="K1319:K1328" si="576">TRUNC($E1319*J1319)</f>
        <v>107570</v>
      </c>
      <c r="L1319" s="77">
        <f t="shared" ref="L1319:L1328" si="577">F1319+H1319+J1319</f>
        <v>13111.7</v>
      </c>
      <c r="M1319" s="79">
        <f t="shared" ref="M1319:M1328" si="578">G1319+I1319+K1319</f>
        <v>354014</v>
      </c>
      <c r="N1319" s="67" t="s">
        <v>6</v>
      </c>
      <c r="O1319" s="73"/>
      <c r="P1319" s="74"/>
      <c r="Q1319" s="67" t="s">
        <v>1776</v>
      </c>
      <c r="R1319" s="67" t="s">
        <v>6</v>
      </c>
    </row>
    <row r="1320" spans="2:18" ht="18.95" hidden="1" customHeight="1">
      <c r="B1320" s="66" t="s">
        <v>1778</v>
      </c>
      <c r="C1320" s="66" t="s">
        <v>1775</v>
      </c>
      <c r="D1320" s="67" t="s">
        <v>1172</v>
      </c>
      <c r="E1320" s="68">
        <v>9894</v>
      </c>
      <c r="F1320" s="77">
        <v>4505.7</v>
      </c>
      <c r="G1320" s="79">
        <f t="shared" si="574"/>
        <v>44579395</v>
      </c>
      <c r="H1320" s="77">
        <v>15204</v>
      </c>
      <c r="I1320" s="79">
        <f t="shared" si="575"/>
        <v>150428376</v>
      </c>
      <c r="J1320" s="77">
        <v>7576.4</v>
      </c>
      <c r="K1320" s="79">
        <f t="shared" si="576"/>
        <v>74960901</v>
      </c>
      <c r="L1320" s="77">
        <f t="shared" si="577"/>
        <v>27286.1</v>
      </c>
      <c r="M1320" s="79">
        <f t="shared" si="578"/>
        <v>269968672</v>
      </c>
      <c r="N1320" s="67" t="s">
        <v>6</v>
      </c>
      <c r="O1320" s="73"/>
      <c r="P1320" s="74"/>
      <c r="Q1320" s="67" t="s">
        <v>6</v>
      </c>
      <c r="R1320" s="67" t="s">
        <v>6</v>
      </c>
    </row>
    <row r="1321" spans="2:18" ht="18.95" hidden="1" customHeight="1">
      <c r="B1321" s="66" t="s">
        <v>1780</v>
      </c>
      <c r="C1321" s="66" t="s">
        <v>6</v>
      </c>
      <c r="D1321" s="67" t="s">
        <v>294</v>
      </c>
      <c r="E1321" s="68">
        <v>47</v>
      </c>
      <c r="F1321" s="77">
        <v>579.9</v>
      </c>
      <c r="G1321" s="79">
        <f t="shared" si="574"/>
        <v>27255</v>
      </c>
      <c r="H1321" s="77">
        <v>1451.2</v>
      </c>
      <c r="I1321" s="79">
        <f t="shared" si="575"/>
        <v>68206</v>
      </c>
      <c r="J1321" s="77">
        <v>30</v>
      </c>
      <c r="K1321" s="79">
        <f t="shared" si="576"/>
        <v>1410</v>
      </c>
      <c r="L1321" s="77">
        <f t="shared" si="577"/>
        <v>2061.1</v>
      </c>
      <c r="M1321" s="79">
        <f t="shared" si="578"/>
        <v>96871</v>
      </c>
      <c r="N1321" s="67" t="s">
        <v>6</v>
      </c>
      <c r="O1321" s="73"/>
      <c r="P1321" s="74"/>
      <c r="Q1321" s="67" t="s">
        <v>6</v>
      </c>
      <c r="R1321" s="67" t="s">
        <v>6</v>
      </c>
    </row>
    <row r="1322" spans="2:18" ht="18.95" hidden="1" customHeight="1">
      <c r="B1322" s="66" t="s">
        <v>1782</v>
      </c>
      <c r="C1322" s="66" t="s">
        <v>6</v>
      </c>
      <c r="D1322" s="67" t="s">
        <v>294</v>
      </c>
      <c r="E1322" s="68">
        <v>288</v>
      </c>
      <c r="F1322" s="77">
        <v>1288.2</v>
      </c>
      <c r="G1322" s="79">
        <f t="shared" si="574"/>
        <v>371001</v>
      </c>
      <c r="H1322" s="77">
        <v>1306.0999999999999</v>
      </c>
      <c r="I1322" s="79">
        <f t="shared" si="575"/>
        <v>376156</v>
      </c>
      <c r="J1322" s="77">
        <v>127.7</v>
      </c>
      <c r="K1322" s="79">
        <f t="shared" si="576"/>
        <v>36777</v>
      </c>
      <c r="L1322" s="77">
        <f t="shared" si="577"/>
        <v>2722</v>
      </c>
      <c r="M1322" s="79">
        <f t="shared" si="578"/>
        <v>783934</v>
      </c>
      <c r="N1322" s="67" t="s">
        <v>6</v>
      </c>
      <c r="O1322" s="73"/>
      <c r="P1322" s="74"/>
      <c r="Q1322" s="67" t="s">
        <v>1783</v>
      </c>
      <c r="R1322" s="67" t="s">
        <v>6</v>
      </c>
    </row>
    <row r="1323" spans="2:18" ht="18.95" hidden="1" customHeight="1">
      <c r="B1323" s="66" t="s">
        <v>1785</v>
      </c>
      <c r="C1323" s="66" t="s">
        <v>6</v>
      </c>
      <c r="D1323" s="67" t="s">
        <v>793</v>
      </c>
      <c r="E1323" s="68">
        <v>525</v>
      </c>
      <c r="F1323" s="77">
        <v>253.3</v>
      </c>
      <c r="G1323" s="79">
        <f t="shared" si="574"/>
        <v>132982</v>
      </c>
      <c r="H1323" s="77">
        <v>1939.2</v>
      </c>
      <c r="I1323" s="79">
        <f t="shared" si="575"/>
        <v>1018080</v>
      </c>
      <c r="J1323" s="77">
        <v>326.10000000000002</v>
      </c>
      <c r="K1323" s="79">
        <f t="shared" si="576"/>
        <v>171202</v>
      </c>
      <c r="L1323" s="77">
        <f t="shared" si="577"/>
        <v>2518.6</v>
      </c>
      <c r="M1323" s="79">
        <f t="shared" si="578"/>
        <v>1322264</v>
      </c>
      <c r="N1323" s="67" t="s">
        <v>6</v>
      </c>
      <c r="O1323" s="73"/>
      <c r="P1323" s="74"/>
      <c r="Q1323" s="67" t="s">
        <v>1786</v>
      </c>
      <c r="R1323" s="67" t="s">
        <v>6</v>
      </c>
    </row>
    <row r="1324" spans="2:18" ht="18.95" hidden="1" customHeight="1">
      <c r="B1324" s="66" t="s">
        <v>1788</v>
      </c>
      <c r="C1324" s="66" t="s">
        <v>6</v>
      </c>
      <c r="D1324" s="67" t="s">
        <v>793</v>
      </c>
      <c r="E1324" s="68">
        <v>25</v>
      </c>
      <c r="F1324" s="77">
        <v>0</v>
      </c>
      <c r="G1324" s="79">
        <f t="shared" si="574"/>
        <v>0</v>
      </c>
      <c r="H1324" s="77">
        <v>21614.400000000001</v>
      </c>
      <c r="I1324" s="79">
        <f t="shared" si="575"/>
        <v>540360</v>
      </c>
      <c r="J1324" s="77">
        <v>1634.8</v>
      </c>
      <c r="K1324" s="79">
        <f t="shared" si="576"/>
        <v>40870</v>
      </c>
      <c r="L1324" s="77">
        <f t="shared" si="577"/>
        <v>23249.200000000001</v>
      </c>
      <c r="M1324" s="79">
        <f t="shared" si="578"/>
        <v>581230</v>
      </c>
      <c r="N1324" s="67" t="s">
        <v>6</v>
      </c>
      <c r="O1324" s="73"/>
      <c r="P1324" s="74"/>
      <c r="Q1324" s="67" t="s">
        <v>6</v>
      </c>
      <c r="R1324" s="67" t="s">
        <v>6</v>
      </c>
    </row>
    <row r="1325" spans="2:18" ht="18.95" hidden="1" customHeight="1">
      <c r="B1325" s="66" t="s">
        <v>1790</v>
      </c>
      <c r="C1325" s="66" t="s">
        <v>1791</v>
      </c>
      <c r="D1325" s="67" t="s">
        <v>1172</v>
      </c>
      <c r="E1325" s="68">
        <v>27</v>
      </c>
      <c r="F1325" s="77">
        <v>0</v>
      </c>
      <c r="G1325" s="79">
        <f t="shared" si="574"/>
        <v>0</v>
      </c>
      <c r="H1325" s="77">
        <v>0</v>
      </c>
      <c r="I1325" s="79">
        <f t="shared" si="575"/>
        <v>0</v>
      </c>
      <c r="J1325" s="77">
        <v>4743</v>
      </c>
      <c r="K1325" s="79">
        <f t="shared" si="576"/>
        <v>128061</v>
      </c>
      <c r="L1325" s="77">
        <f t="shared" si="577"/>
        <v>4743</v>
      </c>
      <c r="M1325" s="79">
        <f t="shared" si="578"/>
        <v>128061</v>
      </c>
      <c r="N1325" s="67" t="s">
        <v>6</v>
      </c>
      <c r="O1325" s="73"/>
      <c r="P1325" s="74"/>
      <c r="Q1325" s="67" t="s">
        <v>6</v>
      </c>
      <c r="R1325" s="67" t="s">
        <v>6</v>
      </c>
    </row>
    <row r="1326" spans="2:18" ht="18.95" hidden="1" customHeight="1">
      <c r="B1326" s="66" t="s">
        <v>1790</v>
      </c>
      <c r="C1326" s="66" t="s">
        <v>1793</v>
      </c>
      <c r="D1326" s="67" t="s">
        <v>1172</v>
      </c>
      <c r="E1326" s="68">
        <v>10299</v>
      </c>
      <c r="F1326" s="77">
        <v>0</v>
      </c>
      <c r="G1326" s="79">
        <f t="shared" si="574"/>
        <v>0</v>
      </c>
      <c r="H1326" s="77">
        <v>0</v>
      </c>
      <c r="I1326" s="79">
        <f t="shared" si="575"/>
        <v>0</v>
      </c>
      <c r="J1326" s="77">
        <v>5025.6000000000004</v>
      </c>
      <c r="K1326" s="79">
        <f t="shared" si="576"/>
        <v>51758654</v>
      </c>
      <c r="L1326" s="77">
        <f t="shared" si="577"/>
        <v>5025.6000000000004</v>
      </c>
      <c r="M1326" s="79">
        <f t="shared" si="578"/>
        <v>51758654</v>
      </c>
      <c r="N1326" s="67" t="s">
        <v>6</v>
      </c>
      <c r="O1326" s="73"/>
      <c r="P1326" s="74"/>
      <c r="Q1326" s="67" t="s">
        <v>6</v>
      </c>
      <c r="R1326" s="67" t="s">
        <v>6</v>
      </c>
    </row>
    <row r="1327" spans="2:18" ht="18.95" hidden="1" customHeight="1">
      <c r="B1327" s="66" t="s">
        <v>1790</v>
      </c>
      <c r="C1327" s="66" t="s">
        <v>1795</v>
      </c>
      <c r="D1327" s="67" t="s">
        <v>1172</v>
      </c>
      <c r="E1327" s="68">
        <v>113</v>
      </c>
      <c r="F1327" s="77">
        <v>0</v>
      </c>
      <c r="G1327" s="79">
        <f t="shared" si="574"/>
        <v>0</v>
      </c>
      <c r="H1327" s="77">
        <v>0</v>
      </c>
      <c r="I1327" s="79">
        <f t="shared" si="575"/>
        <v>0</v>
      </c>
      <c r="J1327" s="77">
        <v>5025.6000000000004</v>
      </c>
      <c r="K1327" s="79">
        <f t="shared" si="576"/>
        <v>567892</v>
      </c>
      <c r="L1327" s="77">
        <f t="shared" si="577"/>
        <v>5025.6000000000004</v>
      </c>
      <c r="M1327" s="79">
        <f t="shared" si="578"/>
        <v>567892</v>
      </c>
      <c r="N1327" s="67" t="s">
        <v>6</v>
      </c>
      <c r="O1327" s="73"/>
      <c r="P1327" s="74"/>
      <c r="Q1327" s="67" t="s">
        <v>6</v>
      </c>
      <c r="R1327" s="67" t="s">
        <v>6</v>
      </c>
    </row>
    <row r="1328" spans="2:18" ht="18.95" hidden="1" customHeight="1">
      <c r="B1328" s="66" t="s">
        <v>1790</v>
      </c>
      <c r="C1328" s="66" t="s">
        <v>1797</v>
      </c>
      <c r="D1328" s="67" t="s">
        <v>1172</v>
      </c>
      <c r="E1328" s="68">
        <v>1</v>
      </c>
      <c r="F1328" s="77">
        <v>0</v>
      </c>
      <c r="G1328" s="79">
        <f t="shared" si="574"/>
        <v>0</v>
      </c>
      <c r="H1328" s="77">
        <v>0</v>
      </c>
      <c r="I1328" s="79">
        <f t="shared" si="575"/>
        <v>0</v>
      </c>
      <c r="J1328" s="77">
        <v>3366.2</v>
      </c>
      <c r="K1328" s="79">
        <f t="shared" si="576"/>
        <v>3366</v>
      </c>
      <c r="L1328" s="77">
        <f t="shared" si="577"/>
        <v>3366.2</v>
      </c>
      <c r="M1328" s="79">
        <f t="shared" si="578"/>
        <v>3366</v>
      </c>
      <c r="N1328" s="67" t="s">
        <v>6</v>
      </c>
      <c r="O1328" s="73"/>
      <c r="P1328" s="74"/>
      <c r="Q1328" s="67" t="s">
        <v>6</v>
      </c>
      <c r="R1328" s="67" t="s">
        <v>6</v>
      </c>
    </row>
    <row r="1329" spans="2:18" ht="18.95" hidden="1" customHeight="1">
      <c r="B1329" s="66" t="s">
        <v>1799</v>
      </c>
      <c r="C1329" s="66" t="s">
        <v>6</v>
      </c>
      <c r="D1329" s="67" t="s">
        <v>6</v>
      </c>
      <c r="E1329" s="68">
        <v>0</v>
      </c>
      <c r="F1329" s="77">
        <v>0</v>
      </c>
      <c r="G1329" s="78">
        <v>0</v>
      </c>
      <c r="H1329" s="77">
        <v>0</v>
      </c>
      <c r="I1329" s="78">
        <v>0</v>
      </c>
      <c r="J1329" s="77">
        <v>0</v>
      </c>
      <c r="K1329" s="78">
        <v>0</v>
      </c>
      <c r="L1329" s="77">
        <v>0</v>
      </c>
      <c r="M1329" s="78">
        <v>0</v>
      </c>
      <c r="N1329" s="67" t="s">
        <v>794</v>
      </c>
      <c r="O1329" s="73"/>
      <c r="P1329" s="74"/>
      <c r="Q1329" s="67" t="s">
        <v>6</v>
      </c>
      <c r="R1329" s="67" t="s">
        <v>6</v>
      </c>
    </row>
    <row r="1330" spans="2:18" ht="18.95" hidden="1" customHeight="1">
      <c r="B1330" s="66" t="s">
        <v>1801</v>
      </c>
      <c r="C1330" s="66" t="s">
        <v>1802</v>
      </c>
      <c r="D1330" s="67" t="s">
        <v>1803</v>
      </c>
      <c r="E1330" s="68">
        <v>14</v>
      </c>
      <c r="F1330" s="77">
        <v>0</v>
      </c>
      <c r="G1330" s="79">
        <f t="shared" ref="G1330:G1336" si="579">TRUNC($E1330*F1330)</f>
        <v>0</v>
      </c>
      <c r="H1330" s="77">
        <v>869367.2</v>
      </c>
      <c r="I1330" s="79">
        <f t="shared" ref="I1330:I1336" si="580">TRUNC($E1330*H1330)</f>
        <v>12171140</v>
      </c>
      <c r="J1330" s="77">
        <v>47429.1</v>
      </c>
      <c r="K1330" s="79">
        <f t="shared" ref="K1330:K1336" si="581">TRUNC($E1330*J1330)</f>
        <v>664007</v>
      </c>
      <c r="L1330" s="77">
        <f t="shared" ref="L1330:L1336" si="582">F1330+H1330+J1330</f>
        <v>916796.29999999993</v>
      </c>
      <c r="M1330" s="79">
        <f t="shared" ref="M1330:M1336" si="583">G1330+I1330+K1330</f>
        <v>12835147</v>
      </c>
      <c r="N1330" s="67" t="s">
        <v>6</v>
      </c>
      <c r="O1330" s="73"/>
      <c r="P1330" s="74"/>
      <c r="Q1330" s="67" t="s">
        <v>6</v>
      </c>
      <c r="R1330" s="67" t="s">
        <v>6</v>
      </c>
    </row>
    <row r="1331" spans="2:18" ht="18.95" hidden="1" customHeight="1">
      <c r="B1331" s="66" t="s">
        <v>1801</v>
      </c>
      <c r="C1331" s="66" t="s">
        <v>1805</v>
      </c>
      <c r="D1331" s="67" t="s">
        <v>1806</v>
      </c>
      <c r="E1331" s="68">
        <v>3.3450000000000002</v>
      </c>
      <c r="F1331" s="77">
        <v>0</v>
      </c>
      <c r="G1331" s="79">
        <f t="shared" si="579"/>
        <v>0</v>
      </c>
      <c r="H1331" s="77">
        <v>730855.2</v>
      </c>
      <c r="I1331" s="79">
        <f t="shared" si="580"/>
        <v>2444710</v>
      </c>
      <c r="J1331" s="77">
        <v>39872.5</v>
      </c>
      <c r="K1331" s="79">
        <f t="shared" si="581"/>
        <v>133373</v>
      </c>
      <c r="L1331" s="77">
        <f t="shared" si="582"/>
        <v>770727.7</v>
      </c>
      <c r="M1331" s="79">
        <f t="shared" si="583"/>
        <v>2578083</v>
      </c>
      <c r="N1331" s="67" t="s">
        <v>6</v>
      </c>
      <c r="O1331" s="73"/>
      <c r="P1331" s="74"/>
      <c r="Q1331" s="67" t="s">
        <v>6</v>
      </c>
      <c r="R1331" s="67" t="s">
        <v>6</v>
      </c>
    </row>
    <row r="1332" spans="2:18" ht="18.95" hidden="1" customHeight="1">
      <c r="B1332" s="66" t="s">
        <v>1801</v>
      </c>
      <c r="C1332" s="66" t="s">
        <v>1808</v>
      </c>
      <c r="D1332" s="67" t="s">
        <v>1806</v>
      </c>
      <c r="E1332" s="68">
        <v>3.3450000000000002</v>
      </c>
      <c r="F1332" s="77">
        <v>0</v>
      </c>
      <c r="G1332" s="79">
        <f t="shared" si="579"/>
        <v>0</v>
      </c>
      <c r="H1332" s="77">
        <v>2372968</v>
      </c>
      <c r="I1332" s="79">
        <f t="shared" si="580"/>
        <v>7937577</v>
      </c>
      <c r="J1332" s="77">
        <v>129459.4</v>
      </c>
      <c r="K1332" s="79">
        <f t="shared" si="581"/>
        <v>433041</v>
      </c>
      <c r="L1332" s="77">
        <f t="shared" si="582"/>
        <v>2502427.4</v>
      </c>
      <c r="M1332" s="79">
        <f t="shared" si="583"/>
        <v>8370618</v>
      </c>
      <c r="N1332" s="67" t="s">
        <v>6</v>
      </c>
      <c r="O1332" s="73"/>
      <c r="P1332" s="74"/>
      <c r="Q1332" s="67" t="s">
        <v>6</v>
      </c>
      <c r="R1332" s="67" t="s">
        <v>6</v>
      </c>
    </row>
    <row r="1333" spans="2:18" ht="18.95" hidden="1" customHeight="1">
      <c r="B1333" s="66" t="s">
        <v>1801</v>
      </c>
      <c r="C1333" s="66" t="s">
        <v>1810</v>
      </c>
      <c r="D1333" s="67" t="s">
        <v>1803</v>
      </c>
      <c r="E1333" s="68">
        <v>14</v>
      </c>
      <c r="F1333" s="77">
        <v>0</v>
      </c>
      <c r="G1333" s="79">
        <f t="shared" si="579"/>
        <v>0</v>
      </c>
      <c r="H1333" s="77">
        <v>1541070.4</v>
      </c>
      <c r="I1333" s="79">
        <f t="shared" si="580"/>
        <v>21574985</v>
      </c>
      <c r="J1333" s="77">
        <v>84074.5</v>
      </c>
      <c r="K1333" s="79">
        <f t="shared" si="581"/>
        <v>1177043</v>
      </c>
      <c r="L1333" s="77">
        <f t="shared" si="582"/>
        <v>1625144.9</v>
      </c>
      <c r="M1333" s="79">
        <f t="shared" si="583"/>
        <v>22752028</v>
      </c>
      <c r="N1333" s="67" t="s">
        <v>6</v>
      </c>
      <c r="O1333" s="73"/>
      <c r="P1333" s="74"/>
      <c r="Q1333" s="67" t="s">
        <v>6</v>
      </c>
      <c r="R1333" s="67" t="s">
        <v>6</v>
      </c>
    </row>
    <row r="1334" spans="2:18" ht="18.95" hidden="1" customHeight="1">
      <c r="B1334" s="66" t="s">
        <v>1801</v>
      </c>
      <c r="C1334" s="66" t="s">
        <v>1812</v>
      </c>
      <c r="D1334" s="67" t="s">
        <v>1806</v>
      </c>
      <c r="E1334" s="68">
        <v>3.3450000000000002</v>
      </c>
      <c r="F1334" s="77">
        <v>0</v>
      </c>
      <c r="G1334" s="79">
        <f t="shared" si="579"/>
        <v>0</v>
      </c>
      <c r="H1334" s="77">
        <v>1654172</v>
      </c>
      <c r="I1334" s="79">
        <f t="shared" si="580"/>
        <v>5533205</v>
      </c>
      <c r="J1334" s="77">
        <v>677759</v>
      </c>
      <c r="K1334" s="79">
        <f t="shared" si="581"/>
        <v>2267103</v>
      </c>
      <c r="L1334" s="77">
        <f t="shared" si="582"/>
        <v>2331931</v>
      </c>
      <c r="M1334" s="79">
        <f t="shared" si="583"/>
        <v>7800308</v>
      </c>
      <c r="N1334" s="67" t="s">
        <v>6</v>
      </c>
      <c r="O1334" s="73"/>
      <c r="P1334" s="74"/>
      <c r="Q1334" s="67" t="s">
        <v>6</v>
      </c>
      <c r="R1334" s="67" t="s">
        <v>6</v>
      </c>
    </row>
    <row r="1335" spans="2:18" ht="18.95" hidden="1" customHeight="1">
      <c r="B1335" s="66" t="s">
        <v>1814</v>
      </c>
      <c r="C1335" s="66" t="s">
        <v>1815</v>
      </c>
      <c r="D1335" s="67" t="s">
        <v>8</v>
      </c>
      <c r="E1335" s="68">
        <v>14</v>
      </c>
      <c r="F1335" s="77">
        <v>12184.4</v>
      </c>
      <c r="G1335" s="79">
        <f t="shared" si="579"/>
        <v>170581</v>
      </c>
      <c r="H1335" s="77">
        <v>189640.8</v>
      </c>
      <c r="I1335" s="79">
        <f t="shared" si="580"/>
        <v>2654971</v>
      </c>
      <c r="J1335" s="77">
        <v>1145.5999999999999</v>
      </c>
      <c r="K1335" s="79">
        <f t="shared" si="581"/>
        <v>16038</v>
      </c>
      <c r="L1335" s="77">
        <f t="shared" si="582"/>
        <v>202970.8</v>
      </c>
      <c r="M1335" s="79">
        <f t="shared" si="583"/>
        <v>2841590</v>
      </c>
      <c r="N1335" s="67" t="s">
        <v>6</v>
      </c>
      <c r="O1335" s="73"/>
      <c r="P1335" s="74"/>
      <c r="Q1335" s="67" t="s">
        <v>6</v>
      </c>
      <c r="R1335" s="67" t="s">
        <v>6</v>
      </c>
    </row>
    <row r="1336" spans="2:18" ht="18.95" hidden="1" customHeight="1">
      <c r="B1336" s="66" t="s">
        <v>1814</v>
      </c>
      <c r="C1336" s="66" t="s">
        <v>1817</v>
      </c>
      <c r="D1336" s="67" t="s">
        <v>8</v>
      </c>
      <c r="E1336" s="68">
        <v>14</v>
      </c>
      <c r="F1336" s="77">
        <v>6394.1</v>
      </c>
      <c r="G1336" s="79">
        <f t="shared" si="579"/>
        <v>89517</v>
      </c>
      <c r="H1336" s="77">
        <v>126427.2</v>
      </c>
      <c r="I1336" s="79">
        <f t="shared" si="580"/>
        <v>1769980</v>
      </c>
      <c r="J1336" s="77">
        <v>1715.6</v>
      </c>
      <c r="K1336" s="79">
        <f t="shared" si="581"/>
        <v>24018</v>
      </c>
      <c r="L1336" s="77">
        <f t="shared" si="582"/>
        <v>134536.9</v>
      </c>
      <c r="M1336" s="79">
        <f t="shared" si="583"/>
        <v>1883515</v>
      </c>
      <c r="N1336" s="67" t="s">
        <v>6</v>
      </c>
      <c r="O1336" s="73"/>
      <c r="P1336" s="74"/>
      <c r="Q1336" s="67" t="s">
        <v>6</v>
      </c>
      <c r="R1336" s="67" t="s">
        <v>6</v>
      </c>
    </row>
    <row r="1337" spans="2:18" ht="18.95" hidden="1" customHeight="1">
      <c r="B1337" s="66" t="s">
        <v>1819</v>
      </c>
      <c r="C1337" s="66" t="s">
        <v>6</v>
      </c>
      <c r="D1337" s="67" t="s">
        <v>6</v>
      </c>
      <c r="E1337" s="68">
        <v>0</v>
      </c>
      <c r="F1337" s="77">
        <v>0</v>
      </c>
      <c r="G1337" s="78">
        <v>0</v>
      </c>
      <c r="H1337" s="77">
        <v>0</v>
      </c>
      <c r="I1337" s="78">
        <v>0</v>
      </c>
      <c r="J1337" s="77">
        <v>0</v>
      </c>
      <c r="K1337" s="78">
        <v>0</v>
      </c>
      <c r="L1337" s="77">
        <v>0</v>
      </c>
      <c r="M1337" s="78">
        <v>0</v>
      </c>
      <c r="N1337" s="67" t="s">
        <v>794</v>
      </c>
      <c r="O1337" s="73"/>
      <c r="P1337" s="74"/>
      <c r="Q1337" s="67" t="s">
        <v>6</v>
      </c>
      <c r="R1337" s="67" t="s">
        <v>6</v>
      </c>
    </row>
    <row r="1338" spans="2:18" ht="18.95" hidden="1" customHeight="1">
      <c r="B1338" s="66" t="s">
        <v>1270</v>
      </c>
      <c r="C1338" s="66" t="s">
        <v>1271</v>
      </c>
      <c r="D1338" s="67" t="s">
        <v>793</v>
      </c>
      <c r="E1338" s="68">
        <v>2700</v>
      </c>
      <c r="F1338" s="77">
        <v>0</v>
      </c>
      <c r="G1338" s="79">
        <f>TRUNC($E1338*F1338)</f>
        <v>0</v>
      </c>
      <c r="H1338" s="77">
        <v>0</v>
      </c>
      <c r="I1338" s="79">
        <f>TRUNC($E1338*H1338)</f>
        <v>0</v>
      </c>
      <c r="J1338" s="77">
        <v>4218.3</v>
      </c>
      <c r="K1338" s="79">
        <f>TRUNC($E1338*J1338)</f>
        <v>11389410</v>
      </c>
      <c r="L1338" s="77">
        <f>F1338+H1338+J1338</f>
        <v>4218.3</v>
      </c>
      <c r="M1338" s="79">
        <f t="shared" ref="M1338:M1339" si="584">G1338+I1338+K1338</f>
        <v>11389410</v>
      </c>
      <c r="N1338" s="67" t="s">
        <v>6</v>
      </c>
      <c r="O1338" s="73"/>
      <c r="P1338" s="74"/>
      <c r="Q1338" s="67" t="s">
        <v>6</v>
      </c>
      <c r="R1338" s="67" t="s">
        <v>6</v>
      </c>
    </row>
    <row r="1339" spans="2:18" ht="18.95" hidden="1" customHeight="1">
      <c r="B1339" s="66" t="s">
        <v>1257</v>
      </c>
      <c r="C1339" s="66" t="s">
        <v>1822</v>
      </c>
      <c r="D1339" s="67" t="s">
        <v>1172</v>
      </c>
      <c r="E1339" s="68">
        <v>11184</v>
      </c>
      <c r="F1339" s="77">
        <v>1247.3</v>
      </c>
      <c r="G1339" s="79">
        <f>TRUNC($E1339*F1339)</f>
        <v>13949803</v>
      </c>
      <c r="H1339" s="77">
        <v>2214.4</v>
      </c>
      <c r="I1339" s="79">
        <f>TRUNC($E1339*H1339)</f>
        <v>24765849</v>
      </c>
      <c r="J1339" s="77">
        <v>958.2</v>
      </c>
      <c r="K1339" s="79">
        <f>TRUNC($E1339*J1339)</f>
        <v>10716508</v>
      </c>
      <c r="L1339" s="77">
        <f>F1339+H1339+J1339</f>
        <v>4419.8999999999996</v>
      </c>
      <c r="M1339" s="79">
        <f t="shared" si="584"/>
        <v>49432160</v>
      </c>
      <c r="N1339" s="67" t="s">
        <v>6</v>
      </c>
      <c r="O1339" s="73"/>
      <c r="P1339" s="74"/>
      <c r="Q1339" s="67" t="s">
        <v>1292</v>
      </c>
      <c r="R1339" s="67" t="s">
        <v>6</v>
      </c>
    </row>
    <row r="1340" spans="2:18" ht="18.95" hidden="1" customHeight="1">
      <c r="B1340" s="66" t="s">
        <v>1824</v>
      </c>
      <c r="C1340" s="66" t="s">
        <v>6</v>
      </c>
      <c r="D1340" s="67" t="s">
        <v>6</v>
      </c>
      <c r="E1340" s="68">
        <v>0</v>
      </c>
      <c r="F1340" s="77">
        <v>0</v>
      </c>
      <c r="G1340" s="78">
        <v>0</v>
      </c>
      <c r="H1340" s="77">
        <v>0</v>
      </c>
      <c r="I1340" s="78">
        <v>0</v>
      </c>
      <c r="J1340" s="77">
        <v>0</v>
      </c>
      <c r="K1340" s="78">
        <v>0</v>
      </c>
      <c r="L1340" s="77">
        <v>0</v>
      </c>
      <c r="M1340" s="78">
        <v>0</v>
      </c>
      <c r="N1340" s="67" t="s">
        <v>794</v>
      </c>
      <c r="O1340" s="73"/>
      <c r="P1340" s="74"/>
      <c r="Q1340" s="67" t="s">
        <v>6</v>
      </c>
      <c r="R1340" s="67" t="s">
        <v>6</v>
      </c>
    </row>
    <row r="1341" spans="2:18" ht="18.95" hidden="1" customHeight="1">
      <c r="B1341" s="66" t="s">
        <v>1826</v>
      </c>
      <c r="C1341" s="66" t="s">
        <v>1271</v>
      </c>
      <c r="D1341" s="67" t="s">
        <v>9</v>
      </c>
      <c r="E1341" s="68">
        <v>1</v>
      </c>
      <c r="F1341" s="77">
        <v>0</v>
      </c>
      <c r="G1341" s="79">
        <f>TRUNC($E1341*F1341)</f>
        <v>0</v>
      </c>
      <c r="H1341" s="77">
        <v>0</v>
      </c>
      <c r="I1341" s="79">
        <f>TRUNC($E1341*H1341)</f>
        <v>0</v>
      </c>
      <c r="J1341" s="77">
        <v>7949326.5999999996</v>
      </c>
      <c r="K1341" s="79">
        <f>TRUNC($E1341*J1341)</f>
        <v>7949326</v>
      </c>
      <c r="L1341" s="77">
        <f>F1341+H1341+J1341</f>
        <v>7949326.5999999996</v>
      </c>
      <c r="M1341" s="79">
        <f t="shared" ref="M1341" si="585">G1341+I1341+K1341</f>
        <v>7949326</v>
      </c>
      <c r="N1341" s="67" t="s">
        <v>6</v>
      </c>
      <c r="O1341" s="73"/>
      <c r="P1341" s="74"/>
      <c r="Q1341" s="67" t="s">
        <v>6</v>
      </c>
      <c r="R1341" s="67" t="s">
        <v>6</v>
      </c>
    </row>
    <row r="1342" spans="2:18" ht="18.95" hidden="1" customHeight="1">
      <c r="B1342" s="66" t="s">
        <v>6</v>
      </c>
      <c r="C1342" s="66" t="s">
        <v>6</v>
      </c>
      <c r="D1342" s="67" t="s">
        <v>6</v>
      </c>
      <c r="E1342" s="68">
        <v>0</v>
      </c>
      <c r="F1342" s="77">
        <v>0</v>
      </c>
      <c r="G1342" s="78">
        <v>0</v>
      </c>
      <c r="H1342" s="77">
        <v>0</v>
      </c>
      <c r="I1342" s="78">
        <v>0</v>
      </c>
      <c r="J1342" s="77">
        <v>0</v>
      </c>
      <c r="K1342" s="78">
        <v>0</v>
      </c>
      <c r="L1342" s="77">
        <v>0</v>
      </c>
      <c r="M1342" s="78">
        <v>0</v>
      </c>
      <c r="N1342" s="67" t="s">
        <v>794</v>
      </c>
      <c r="O1342" s="73"/>
      <c r="P1342" s="74"/>
      <c r="Q1342" s="67" t="s">
        <v>6</v>
      </c>
      <c r="R1342" s="67" t="s">
        <v>6</v>
      </c>
    </row>
    <row r="1343" spans="2:18" s="80" customFormat="1" ht="18.95" hidden="1" customHeight="1">
      <c r="B1343" s="81" t="s">
        <v>1829</v>
      </c>
      <c r="C1343" s="81" t="s">
        <v>6</v>
      </c>
      <c r="D1343" s="82" t="s">
        <v>6</v>
      </c>
      <c r="E1343" s="83">
        <v>0</v>
      </c>
      <c r="F1343" s="84">
        <v>0</v>
      </c>
      <c r="G1343" s="85">
        <f>SUM(G1346:G1443)</f>
        <v>144522569</v>
      </c>
      <c r="H1343" s="84">
        <v>0</v>
      </c>
      <c r="I1343" s="85">
        <f t="shared" ref="I1343:M1343" si="586">SUM(I1346:I1443)</f>
        <v>274469745</v>
      </c>
      <c r="J1343" s="84">
        <v>0</v>
      </c>
      <c r="K1343" s="85">
        <f t="shared" si="586"/>
        <v>91941491</v>
      </c>
      <c r="L1343" s="84">
        <v>0</v>
      </c>
      <c r="M1343" s="85">
        <f t="shared" si="586"/>
        <v>510933805</v>
      </c>
      <c r="N1343" s="82" t="s">
        <v>694</v>
      </c>
      <c r="O1343" s="86"/>
      <c r="P1343" s="87"/>
      <c r="Q1343" s="82" t="s">
        <v>6</v>
      </c>
      <c r="R1343" s="82" t="s">
        <v>6</v>
      </c>
    </row>
    <row r="1344" spans="2:18" ht="18.95" hidden="1" customHeight="1">
      <c r="B1344" s="66" t="s">
        <v>1831</v>
      </c>
      <c r="C1344" s="66" t="s">
        <v>6</v>
      </c>
      <c r="D1344" s="67" t="s">
        <v>6</v>
      </c>
      <c r="E1344" s="68">
        <v>0</v>
      </c>
      <c r="F1344" s="77">
        <v>0</v>
      </c>
      <c r="G1344" s="78">
        <v>0</v>
      </c>
      <c r="H1344" s="77">
        <v>0</v>
      </c>
      <c r="I1344" s="78">
        <v>0</v>
      </c>
      <c r="J1344" s="77">
        <v>0</v>
      </c>
      <c r="K1344" s="78">
        <v>0</v>
      </c>
      <c r="L1344" s="77">
        <v>0</v>
      </c>
      <c r="M1344" s="78">
        <v>0</v>
      </c>
      <c r="N1344" s="67" t="s">
        <v>794</v>
      </c>
      <c r="O1344" s="73"/>
      <c r="P1344" s="74"/>
      <c r="Q1344" s="67" t="s">
        <v>6</v>
      </c>
      <c r="R1344" s="67" t="s">
        <v>6</v>
      </c>
    </row>
    <row r="1345" spans="2:18" ht="18.95" hidden="1" customHeight="1">
      <c r="B1345" s="66" t="s">
        <v>1170</v>
      </c>
      <c r="C1345" s="66" t="s">
        <v>6</v>
      </c>
      <c r="D1345" s="67" t="s">
        <v>6</v>
      </c>
      <c r="E1345" s="68">
        <v>0</v>
      </c>
      <c r="F1345" s="77">
        <v>0</v>
      </c>
      <c r="G1345" s="78">
        <v>0</v>
      </c>
      <c r="H1345" s="77">
        <v>0</v>
      </c>
      <c r="I1345" s="78">
        <v>0</v>
      </c>
      <c r="J1345" s="77">
        <v>0</v>
      </c>
      <c r="K1345" s="78">
        <v>0</v>
      </c>
      <c r="L1345" s="77">
        <v>0</v>
      </c>
      <c r="M1345" s="78">
        <v>0</v>
      </c>
      <c r="N1345" s="67" t="s">
        <v>794</v>
      </c>
      <c r="O1345" s="73"/>
      <c r="P1345" s="74"/>
      <c r="Q1345" s="67" t="s">
        <v>6</v>
      </c>
      <c r="R1345" s="67" t="s">
        <v>6</v>
      </c>
    </row>
    <row r="1346" spans="2:18" ht="18.95" hidden="1" customHeight="1">
      <c r="B1346" s="66" t="s">
        <v>1171</v>
      </c>
      <c r="C1346" s="66" t="s">
        <v>1107</v>
      </c>
      <c r="D1346" s="67" t="s">
        <v>1172</v>
      </c>
      <c r="E1346" s="68">
        <v>53</v>
      </c>
      <c r="F1346" s="77">
        <v>589.29999999999995</v>
      </c>
      <c r="G1346" s="79">
        <f t="shared" ref="G1346:G1357" si="587">TRUNC($E1346*F1346)</f>
        <v>31232</v>
      </c>
      <c r="H1346" s="77">
        <v>1491.6</v>
      </c>
      <c r="I1346" s="79">
        <f t="shared" ref="I1346:I1357" si="588">TRUNC($E1346*H1346)</f>
        <v>79054</v>
      </c>
      <c r="J1346" s="77">
        <v>787.7</v>
      </c>
      <c r="K1346" s="79">
        <f t="shared" ref="K1346:K1357" si="589">TRUNC($E1346*J1346)</f>
        <v>41748</v>
      </c>
      <c r="L1346" s="77">
        <f t="shared" ref="L1346:L1357" si="590">F1346+H1346+J1346</f>
        <v>2868.5999999999995</v>
      </c>
      <c r="M1346" s="79">
        <f t="shared" ref="M1346:M1357" si="591">G1346+I1346+K1346</f>
        <v>152034</v>
      </c>
      <c r="N1346" s="67" t="s">
        <v>6</v>
      </c>
      <c r="O1346" s="73"/>
      <c r="P1346" s="74"/>
      <c r="Q1346" s="67" t="s">
        <v>1173</v>
      </c>
      <c r="R1346" s="67" t="s">
        <v>6</v>
      </c>
    </row>
    <row r="1347" spans="2:18" ht="18.95" hidden="1" customHeight="1">
      <c r="B1347" s="66" t="s">
        <v>1174</v>
      </c>
      <c r="C1347" s="66" t="s">
        <v>1106</v>
      </c>
      <c r="D1347" s="67" t="s">
        <v>1172</v>
      </c>
      <c r="E1347" s="68">
        <v>53</v>
      </c>
      <c r="F1347" s="77">
        <v>286.3</v>
      </c>
      <c r="G1347" s="79">
        <f t="shared" si="587"/>
        <v>15173</v>
      </c>
      <c r="H1347" s="77">
        <v>784.8</v>
      </c>
      <c r="I1347" s="79">
        <f t="shared" si="588"/>
        <v>41594</v>
      </c>
      <c r="J1347" s="77">
        <v>367.4</v>
      </c>
      <c r="K1347" s="79">
        <f t="shared" si="589"/>
        <v>19472</v>
      </c>
      <c r="L1347" s="77">
        <f t="shared" si="590"/>
        <v>1438.5</v>
      </c>
      <c r="M1347" s="79">
        <f t="shared" si="591"/>
        <v>76239</v>
      </c>
      <c r="N1347" s="67" t="s">
        <v>6</v>
      </c>
      <c r="O1347" s="73"/>
      <c r="P1347" s="74"/>
      <c r="Q1347" s="67" t="s">
        <v>6</v>
      </c>
      <c r="R1347" s="67" t="s">
        <v>6</v>
      </c>
    </row>
    <row r="1348" spans="2:18" ht="18.95" hidden="1" customHeight="1">
      <c r="B1348" s="66" t="s">
        <v>1266</v>
      </c>
      <c r="C1348" s="66" t="s">
        <v>1267</v>
      </c>
      <c r="D1348" s="67" t="s">
        <v>295</v>
      </c>
      <c r="E1348" s="68">
        <v>9044</v>
      </c>
      <c r="F1348" s="77">
        <v>6327.8</v>
      </c>
      <c r="G1348" s="79">
        <f t="shared" si="587"/>
        <v>57228623</v>
      </c>
      <c r="H1348" s="77">
        <v>8250.4</v>
      </c>
      <c r="I1348" s="79">
        <f t="shared" si="588"/>
        <v>74616617</v>
      </c>
      <c r="J1348" s="77">
        <v>5097.3</v>
      </c>
      <c r="K1348" s="79">
        <f t="shared" si="589"/>
        <v>46099981</v>
      </c>
      <c r="L1348" s="77">
        <f t="shared" si="590"/>
        <v>19675.5</v>
      </c>
      <c r="M1348" s="79">
        <f t="shared" si="591"/>
        <v>177945221</v>
      </c>
      <c r="N1348" s="67" t="s">
        <v>6</v>
      </c>
      <c r="O1348" s="73"/>
      <c r="P1348" s="74"/>
      <c r="Q1348" s="67" t="s">
        <v>6</v>
      </c>
      <c r="R1348" s="67" t="s">
        <v>6</v>
      </c>
    </row>
    <row r="1349" spans="2:18" ht="18.95" hidden="1" customHeight="1">
      <c r="B1349" s="66" t="s">
        <v>1236</v>
      </c>
      <c r="C1349" s="66" t="s">
        <v>1237</v>
      </c>
      <c r="D1349" s="67" t="s">
        <v>1172</v>
      </c>
      <c r="E1349" s="68">
        <v>611</v>
      </c>
      <c r="F1349" s="77">
        <v>6870.5</v>
      </c>
      <c r="G1349" s="79">
        <f t="shared" si="587"/>
        <v>4197875</v>
      </c>
      <c r="H1349" s="77">
        <v>12184</v>
      </c>
      <c r="I1349" s="79">
        <f t="shared" si="588"/>
        <v>7444424</v>
      </c>
      <c r="J1349" s="77">
        <v>5033.3</v>
      </c>
      <c r="K1349" s="79">
        <f t="shared" si="589"/>
        <v>3075346</v>
      </c>
      <c r="L1349" s="77">
        <f t="shared" si="590"/>
        <v>24087.8</v>
      </c>
      <c r="M1349" s="79">
        <f t="shared" si="591"/>
        <v>14717645</v>
      </c>
      <c r="N1349" s="67" t="s">
        <v>6</v>
      </c>
      <c r="O1349" s="73"/>
      <c r="P1349" s="74"/>
      <c r="Q1349" s="67" t="s">
        <v>6</v>
      </c>
      <c r="R1349" s="67" t="s">
        <v>6</v>
      </c>
    </row>
    <row r="1350" spans="2:18" ht="18.95" hidden="1" customHeight="1">
      <c r="B1350" s="66" t="s">
        <v>1838</v>
      </c>
      <c r="C1350" s="66" t="s">
        <v>1839</v>
      </c>
      <c r="D1350" s="67" t="s">
        <v>793</v>
      </c>
      <c r="E1350" s="68">
        <v>391</v>
      </c>
      <c r="F1350" s="77">
        <v>311.2</v>
      </c>
      <c r="G1350" s="79">
        <f t="shared" si="587"/>
        <v>121679</v>
      </c>
      <c r="H1350" s="77">
        <v>1950.4</v>
      </c>
      <c r="I1350" s="79">
        <f t="shared" si="588"/>
        <v>762606</v>
      </c>
      <c r="J1350" s="77">
        <v>432.2</v>
      </c>
      <c r="K1350" s="79">
        <f t="shared" si="589"/>
        <v>168990</v>
      </c>
      <c r="L1350" s="77">
        <f t="shared" si="590"/>
        <v>2693.7999999999997</v>
      </c>
      <c r="M1350" s="79">
        <f t="shared" si="591"/>
        <v>1053275</v>
      </c>
      <c r="N1350" s="67" t="s">
        <v>6</v>
      </c>
      <c r="O1350" s="73"/>
      <c r="P1350" s="74"/>
      <c r="Q1350" s="67" t="s">
        <v>6</v>
      </c>
      <c r="R1350" s="67" t="s">
        <v>6</v>
      </c>
    </row>
    <row r="1351" spans="2:18" ht="18.95" hidden="1" customHeight="1">
      <c r="B1351" s="66" t="s">
        <v>1841</v>
      </c>
      <c r="C1351" s="66" t="s">
        <v>1192</v>
      </c>
      <c r="D1351" s="67" t="s">
        <v>793</v>
      </c>
      <c r="E1351" s="68">
        <v>274</v>
      </c>
      <c r="F1351" s="77">
        <v>160.6</v>
      </c>
      <c r="G1351" s="79">
        <f t="shared" si="587"/>
        <v>44004</v>
      </c>
      <c r="H1351" s="77">
        <v>185.5</v>
      </c>
      <c r="I1351" s="79">
        <f t="shared" si="588"/>
        <v>50827</v>
      </c>
      <c r="J1351" s="77">
        <v>144.6</v>
      </c>
      <c r="K1351" s="79">
        <f t="shared" si="589"/>
        <v>39620</v>
      </c>
      <c r="L1351" s="77">
        <f t="shared" si="590"/>
        <v>490.70000000000005</v>
      </c>
      <c r="M1351" s="79">
        <f t="shared" si="591"/>
        <v>134451</v>
      </c>
      <c r="N1351" s="67" t="s">
        <v>6</v>
      </c>
      <c r="O1351" s="73"/>
      <c r="P1351" s="74"/>
      <c r="Q1351" s="67" t="s">
        <v>1842</v>
      </c>
      <c r="R1351" s="67" t="s">
        <v>6</v>
      </c>
    </row>
    <row r="1352" spans="2:18" ht="18.95" hidden="1" customHeight="1">
      <c r="B1352" s="66" t="s">
        <v>1180</v>
      </c>
      <c r="C1352" s="66" t="s">
        <v>1181</v>
      </c>
      <c r="D1352" s="67" t="s">
        <v>793</v>
      </c>
      <c r="E1352" s="68">
        <v>700</v>
      </c>
      <c r="F1352" s="77">
        <v>207.5</v>
      </c>
      <c r="G1352" s="79">
        <f t="shared" si="587"/>
        <v>145250</v>
      </c>
      <c r="H1352" s="77">
        <v>572.79999999999995</v>
      </c>
      <c r="I1352" s="79">
        <f t="shared" si="588"/>
        <v>400960</v>
      </c>
      <c r="J1352" s="77">
        <v>307.2</v>
      </c>
      <c r="K1352" s="79">
        <f t="shared" si="589"/>
        <v>215040</v>
      </c>
      <c r="L1352" s="77">
        <f t="shared" si="590"/>
        <v>1087.5</v>
      </c>
      <c r="M1352" s="79">
        <f t="shared" si="591"/>
        <v>761250</v>
      </c>
      <c r="N1352" s="67" t="s">
        <v>6</v>
      </c>
      <c r="O1352" s="73"/>
      <c r="P1352" s="74"/>
      <c r="Q1352" s="67" t="s">
        <v>6</v>
      </c>
      <c r="R1352" s="67" t="s">
        <v>6</v>
      </c>
    </row>
    <row r="1353" spans="2:18" ht="18.95" hidden="1" customHeight="1">
      <c r="B1353" s="66" t="s">
        <v>1176</v>
      </c>
      <c r="C1353" s="66" t="s">
        <v>1177</v>
      </c>
      <c r="D1353" s="67" t="s">
        <v>793</v>
      </c>
      <c r="E1353" s="68">
        <v>313</v>
      </c>
      <c r="F1353" s="77">
        <v>918</v>
      </c>
      <c r="G1353" s="79">
        <f t="shared" si="587"/>
        <v>287334</v>
      </c>
      <c r="H1353" s="77">
        <v>204.8</v>
      </c>
      <c r="I1353" s="79">
        <f t="shared" si="588"/>
        <v>64102</v>
      </c>
      <c r="J1353" s="77">
        <v>17</v>
      </c>
      <c r="K1353" s="79">
        <f t="shared" si="589"/>
        <v>5321</v>
      </c>
      <c r="L1353" s="77">
        <f t="shared" si="590"/>
        <v>1139.8</v>
      </c>
      <c r="M1353" s="79">
        <f t="shared" si="591"/>
        <v>356757</v>
      </c>
      <c r="N1353" s="67" t="s">
        <v>6</v>
      </c>
      <c r="O1353" s="73"/>
      <c r="P1353" s="74"/>
      <c r="Q1353" s="67" t="s">
        <v>6</v>
      </c>
      <c r="R1353" s="67" t="s">
        <v>6</v>
      </c>
    </row>
    <row r="1354" spans="2:18" ht="18.95" hidden="1" customHeight="1">
      <c r="B1354" s="66" t="s">
        <v>1176</v>
      </c>
      <c r="C1354" s="66" t="s">
        <v>1178</v>
      </c>
      <c r="D1354" s="67" t="s">
        <v>793</v>
      </c>
      <c r="E1354" s="68">
        <v>783</v>
      </c>
      <c r="F1354" s="77">
        <v>2465.1999999999998</v>
      </c>
      <c r="G1354" s="79">
        <f t="shared" si="587"/>
        <v>1930251</v>
      </c>
      <c r="H1354" s="77">
        <v>814.4</v>
      </c>
      <c r="I1354" s="79">
        <f t="shared" si="588"/>
        <v>637675</v>
      </c>
      <c r="J1354" s="77">
        <v>34.299999999999997</v>
      </c>
      <c r="K1354" s="79">
        <f t="shared" si="589"/>
        <v>26856</v>
      </c>
      <c r="L1354" s="77">
        <f t="shared" si="590"/>
        <v>3313.9</v>
      </c>
      <c r="M1354" s="79">
        <f t="shared" si="591"/>
        <v>2594782</v>
      </c>
      <c r="N1354" s="67" t="s">
        <v>6</v>
      </c>
      <c r="O1354" s="73"/>
      <c r="P1354" s="74"/>
      <c r="Q1354" s="67" t="s">
        <v>6</v>
      </c>
      <c r="R1354" s="67" t="s">
        <v>6</v>
      </c>
    </row>
    <row r="1355" spans="2:18" ht="18.95" hidden="1" customHeight="1">
      <c r="B1355" s="66" t="s">
        <v>1186</v>
      </c>
      <c r="C1355" s="66" t="s">
        <v>1187</v>
      </c>
      <c r="D1355" s="67" t="s">
        <v>8</v>
      </c>
      <c r="E1355" s="68">
        <v>3</v>
      </c>
      <c r="F1355" s="77">
        <v>7640.7</v>
      </c>
      <c r="G1355" s="79">
        <f t="shared" si="587"/>
        <v>22922</v>
      </c>
      <c r="H1355" s="77">
        <v>52852</v>
      </c>
      <c r="I1355" s="79">
        <f t="shared" si="588"/>
        <v>158556</v>
      </c>
      <c r="J1355" s="77">
        <v>0</v>
      </c>
      <c r="K1355" s="79">
        <f t="shared" si="589"/>
        <v>0</v>
      </c>
      <c r="L1355" s="77">
        <f t="shared" si="590"/>
        <v>60492.7</v>
      </c>
      <c r="M1355" s="79">
        <f t="shared" si="591"/>
        <v>181478</v>
      </c>
      <c r="N1355" s="67" t="s">
        <v>6</v>
      </c>
      <c r="O1355" s="73"/>
      <c r="P1355" s="74"/>
      <c r="Q1355" s="67" t="s">
        <v>6</v>
      </c>
      <c r="R1355" s="67" t="s">
        <v>6</v>
      </c>
    </row>
    <row r="1356" spans="2:18" ht="18.95" hidden="1" customHeight="1">
      <c r="B1356" s="66" t="s">
        <v>1186</v>
      </c>
      <c r="C1356" s="66" t="s">
        <v>1188</v>
      </c>
      <c r="D1356" s="67" t="s">
        <v>8</v>
      </c>
      <c r="E1356" s="68">
        <v>2</v>
      </c>
      <c r="F1356" s="77">
        <v>9757.9</v>
      </c>
      <c r="G1356" s="79">
        <f t="shared" si="587"/>
        <v>19515</v>
      </c>
      <c r="H1356" s="77">
        <v>70196</v>
      </c>
      <c r="I1356" s="79">
        <f t="shared" si="588"/>
        <v>140392</v>
      </c>
      <c r="J1356" s="77">
        <v>0</v>
      </c>
      <c r="K1356" s="79">
        <f t="shared" si="589"/>
        <v>0</v>
      </c>
      <c r="L1356" s="77">
        <f t="shared" si="590"/>
        <v>79953.899999999994</v>
      </c>
      <c r="M1356" s="79">
        <f t="shared" si="591"/>
        <v>159907</v>
      </c>
      <c r="N1356" s="67" t="s">
        <v>6</v>
      </c>
      <c r="O1356" s="73"/>
      <c r="P1356" s="74"/>
      <c r="Q1356" s="67" t="s">
        <v>6</v>
      </c>
      <c r="R1356" s="67" t="s">
        <v>6</v>
      </c>
    </row>
    <row r="1357" spans="2:18" ht="18.95" hidden="1" customHeight="1">
      <c r="B1357" s="66" t="s">
        <v>1189</v>
      </c>
      <c r="C1357" s="66" t="s">
        <v>6</v>
      </c>
      <c r="D1357" s="67" t="s">
        <v>8</v>
      </c>
      <c r="E1357" s="68">
        <v>3</v>
      </c>
      <c r="F1357" s="77">
        <v>2236.9</v>
      </c>
      <c r="G1357" s="79">
        <f t="shared" si="587"/>
        <v>6710</v>
      </c>
      <c r="H1357" s="77">
        <v>3995.2</v>
      </c>
      <c r="I1357" s="79">
        <f t="shared" si="588"/>
        <v>11985</v>
      </c>
      <c r="J1357" s="77">
        <v>550</v>
      </c>
      <c r="K1357" s="79">
        <f t="shared" si="589"/>
        <v>1650</v>
      </c>
      <c r="L1357" s="77">
        <f t="shared" si="590"/>
        <v>6782.1</v>
      </c>
      <c r="M1357" s="79">
        <f t="shared" si="591"/>
        <v>20345</v>
      </c>
      <c r="N1357" s="67" t="s">
        <v>6</v>
      </c>
      <c r="O1357" s="73"/>
      <c r="P1357" s="74"/>
      <c r="Q1357" s="67" t="s">
        <v>6</v>
      </c>
      <c r="R1357" s="67" t="s">
        <v>6</v>
      </c>
    </row>
    <row r="1358" spans="2:18" ht="18.95" hidden="1" customHeight="1">
      <c r="B1358" s="66" t="s">
        <v>1850</v>
      </c>
      <c r="C1358" s="66" t="s">
        <v>6</v>
      </c>
      <c r="D1358" s="67" t="s">
        <v>6</v>
      </c>
      <c r="E1358" s="68">
        <v>0</v>
      </c>
      <c r="F1358" s="77">
        <v>0</v>
      </c>
      <c r="G1358" s="78">
        <v>0</v>
      </c>
      <c r="H1358" s="77">
        <v>0</v>
      </c>
      <c r="I1358" s="78">
        <v>0</v>
      </c>
      <c r="J1358" s="77">
        <v>0</v>
      </c>
      <c r="K1358" s="78">
        <v>0</v>
      </c>
      <c r="L1358" s="77">
        <v>0</v>
      </c>
      <c r="M1358" s="78">
        <v>0</v>
      </c>
      <c r="N1358" s="67" t="s">
        <v>794</v>
      </c>
      <c r="O1358" s="73"/>
      <c r="P1358" s="74"/>
      <c r="Q1358" s="67" t="s">
        <v>6</v>
      </c>
      <c r="R1358" s="67" t="s">
        <v>6</v>
      </c>
    </row>
    <row r="1359" spans="2:18" ht="18.95" hidden="1" customHeight="1">
      <c r="B1359" s="66" t="s">
        <v>1852</v>
      </c>
      <c r="C1359" s="66" t="s">
        <v>1839</v>
      </c>
      <c r="D1359" s="67" t="s">
        <v>295</v>
      </c>
      <c r="E1359" s="68">
        <v>7664</v>
      </c>
      <c r="F1359" s="77">
        <v>948.3</v>
      </c>
      <c r="G1359" s="79">
        <f>TRUNC($E1359*F1359)</f>
        <v>7267771</v>
      </c>
      <c r="H1359" s="77">
        <v>2463.1999999999998</v>
      </c>
      <c r="I1359" s="79">
        <f>TRUNC($E1359*H1359)</f>
        <v>18877964</v>
      </c>
      <c r="J1359" s="77">
        <v>1064.9000000000001</v>
      </c>
      <c r="K1359" s="79">
        <f>TRUNC($E1359*J1359)</f>
        <v>8161393</v>
      </c>
      <c r="L1359" s="77">
        <f>F1359+H1359+J1359</f>
        <v>4476.3999999999996</v>
      </c>
      <c r="M1359" s="79">
        <f t="shared" ref="M1359:M1362" si="592">G1359+I1359+K1359</f>
        <v>34307128</v>
      </c>
      <c r="N1359" s="67" t="s">
        <v>6</v>
      </c>
      <c r="O1359" s="73"/>
      <c r="P1359" s="74"/>
      <c r="Q1359" s="67" t="s">
        <v>6</v>
      </c>
      <c r="R1359" s="67" t="s">
        <v>6</v>
      </c>
    </row>
    <row r="1360" spans="2:18" ht="18.95" hidden="1" customHeight="1">
      <c r="B1360" s="66" t="s">
        <v>1180</v>
      </c>
      <c r="C1360" s="66" t="s">
        <v>1181</v>
      </c>
      <c r="D1360" s="67" t="s">
        <v>793</v>
      </c>
      <c r="E1360" s="68">
        <v>1429</v>
      </c>
      <c r="F1360" s="77">
        <v>207.5</v>
      </c>
      <c r="G1360" s="79">
        <f>TRUNC($E1360*F1360)</f>
        <v>296517</v>
      </c>
      <c r="H1360" s="77">
        <v>572.79999999999995</v>
      </c>
      <c r="I1360" s="79">
        <f>TRUNC($E1360*H1360)</f>
        <v>818531</v>
      </c>
      <c r="J1360" s="77">
        <v>307.2</v>
      </c>
      <c r="K1360" s="79">
        <f>TRUNC($E1360*J1360)</f>
        <v>438988</v>
      </c>
      <c r="L1360" s="77">
        <f>F1360+H1360+J1360</f>
        <v>1087.5</v>
      </c>
      <c r="M1360" s="79">
        <f t="shared" si="592"/>
        <v>1554036</v>
      </c>
      <c r="N1360" s="67" t="s">
        <v>6</v>
      </c>
      <c r="O1360" s="73"/>
      <c r="P1360" s="74"/>
      <c r="Q1360" s="67" t="s">
        <v>6</v>
      </c>
      <c r="R1360" s="67" t="s">
        <v>6</v>
      </c>
    </row>
    <row r="1361" spans="2:18" ht="18.95" hidden="1" customHeight="1">
      <c r="B1361" s="66" t="s">
        <v>1278</v>
      </c>
      <c r="C1361" s="66" t="s">
        <v>1192</v>
      </c>
      <c r="D1361" s="67" t="s">
        <v>793</v>
      </c>
      <c r="E1361" s="68">
        <v>1460</v>
      </c>
      <c r="F1361" s="77">
        <v>120.7</v>
      </c>
      <c r="G1361" s="79">
        <f>TRUNC($E1361*F1361)</f>
        <v>176222</v>
      </c>
      <c r="H1361" s="77">
        <v>80.8</v>
      </c>
      <c r="I1361" s="79">
        <f>TRUNC($E1361*H1361)</f>
        <v>117968</v>
      </c>
      <c r="J1361" s="77">
        <v>87.8</v>
      </c>
      <c r="K1361" s="79">
        <f>TRUNC($E1361*J1361)</f>
        <v>128188</v>
      </c>
      <c r="L1361" s="77">
        <f>F1361+H1361+J1361</f>
        <v>289.3</v>
      </c>
      <c r="M1361" s="79">
        <f t="shared" si="592"/>
        <v>422378</v>
      </c>
      <c r="N1361" s="67" t="s">
        <v>6</v>
      </c>
      <c r="O1361" s="73"/>
      <c r="P1361" s="74"/>
      <c r="Q1361" s="67" t="s">
        <v>1279</v>
      </c>
      <c r="R1361" s="67" t="s">
        <v>6</v>
      </c>
    </row>
    <row r="1362" spans="2:18" ht="18.95" hidden="1" customHeight="1">
      <c r="B1362" s="66" t="s">
        <v>1856</v>
      </c>
      <c r="C1362" s="66" t="s">
        <v>1857</v>
      </c>
      <c r="D1362" s="67" t="s">
        <v>7</v>
      </c>
      <c r="E1362" s="68">
        <v>1206</v>
      </c>
      <c r="F1362" s="77">
        <v>17370.400000000001</v>
      </c>
      <c r="G1362" s="79">
        <f>TRUNC($E1362*F1362)</f>
        <v>20948702</v>
      </c>
      <c r="H1362" s="77">
        <v>17098.400000000001</v>
      </c>
      <c r="I1362" s="79">
        <f>TRUNC($E1362*H1362)</f>
        <v>20620670</v>
      </c>
      <c r="J1362" s="77">
        <v>4640.1000000000004</v>
      </c>
      <c r="K1362" s="79">
        <f>TRUNC($E1362*J1362)</f>
        <v>5595960</v>
      </c>
      <c r="L1362" s="77">
        <f>F1362+H1362+J1362</f>
        <v>39108.9</v>
      </c>
      <c r="M1362" s="79">
        <f t="shared" si="592"/>
        <v>47165332</v>
      </c>
      <c r="N1362" s="67" t="s">
        <v>6</v>
      </c>
      <c r="O1362" s="73"/>
      <c r="P1362" s="74"/>
      <c r="Q1362" s="67" t="s">
        <v>6</v>
      </c>
      <c r="R1362" s="67" t="s">
        <v>6</v>
      </c>
    </row>
    <row r="1363" spans="2:18" ht="18.95" hidden="1" customHeight="1">
      <c r="B1363" s="66" t="s">
        <v>1859</v>
      </c>
      <c r="C1363" s="66" t="s">
        <v>6</v>
      </c>
      <c r="D1363" s="67" t="s">
        <v>6</v>
      </c>
      <c r="E1363" s="68">
        <v>0</v>
      </c>
      <c r="F1363" s="77">
        <v>0</v>
      </c>
      <c r="G1363" s="78">
        <v>0</v>
      </c>
      <c r="H1363" s="77">
        <v>0</v>
      </c>
      <c r="I1363" s="78">
        <v>0</v>
      </c>
      <c r="J1363" s="77">
        <v>0</v>
      </c>
      <c r="K1363" s="78">
        <v>0</v>
      </c>
      <c r="L1363" s="77">
        <v>0</v>
      </c>
      <c r="M1363" s="78">
        <v>0</v>
      </c>
      <c r="N1363" s="67" t="s">
        <v>794</v>
      </c>
      <c r="O1363" s="73"/>
      <c r="P1363" s="74"/>
      <c r="Q1363" s="67" t="s">
        <v>6</v>
      </c>
      <c r="R1363" s="67" t="s">
        <v>6</v>
      </c>
    </row>
    <row r="1364" spans="2:18" ht="18.95" hidden="1" customHeight="1">
      <c r="B1364" s="66" t="s">
        <v>1183</v>
      </c>
      <c r="C1364" s="66" t="s">
        <v>1184</v>
      </c>
      <c r="D1364" s="67" t="s">
        <v>1172</v>
      </c>
      <c r="E1364" s="68">
        <v>630</v>
      </c>
      <c r="F1364" s="77">
        <v>377.1</v>
      </c>
      <c r="G1364" s="79">
        <f>TRUNC($E1364*F1364)</f>
        <v>237573</v>
      </c>
      <c r="H1364" s="77">
        <v>3880.8</v>
      </c>
      <c r="I1364" s="79">
        <f>TRUNC($E1364*H1364)</f>
        <v>2444904</v>
      </c>
      <c r="J1364" s="77">
        <v>484.3</v>
      </c>
      <c r="K1364" s="79">
        <f>TRUNC($E1364*J1364)</f>
        <v>305109</v>
      </c>
      <c r="L1364" s="77">
        <f>F1364+H1364+J1364</f>
        <v>4742.2000000000007</v>
      </c>
      <c r="M1364" s="79">
        <f t="shared" ref="M1364:M1368" si="593">G1364+I1364+K1364</f>
        <v>2987586</v>
      </c>
      <c r="N1364" s="67" t="s">
        <v>6</v>
      </c>
      <c r="O1364" s="73"/>
      <c r="P1364" s="74"/>
      <c r="Q1364" s="67" t="s">
        <v>6</v>
      </c>
      <c r="R1364" s="67" t="s">
        <v>6</v>
      </c>
    </row>
    <row r="1365" spans="2:18" ht="18.95" hidden="1" customHeight="1">
      <c r="B1365" s="66" t="s">
        <v>1185</v>
      </c>
      <c r="C1365" s="66" t="s">
        <v>1184</v>
      </c>
      <c r="D1365" s="67" t="s">
        <v>1172</v>
      </c>
      <c r="E1365" s="68">
        <v>25</v>
      </c>
      <c r="F1365" s="77">
        <v>667.7</v>
      </c>
      <c r="G1365" s="79">
        <f>TRUNC($E1365*F1365)</f>
        <v>16692</v>
      </c>
      <c r="H1365" s="77">
        <v>8460</v>
      </c>
      <c r="I1365" s="79">
        <f>TRUNC($E1365*H1365)</f>
        <v>211500</v>
      </c>
      <c r="J1365" s="77">
        <v>594.5</v>
      </c>
      <c r="K1365" s="79">
        <f>TRUNC($E1365*J1365)</f>
        <v>14862</v>
      </c>
      <c r="L1365" s="77">
        <f>F1365+H1365+J1365</f>
        <v>9722.2000000000007</v>
      </c>
      <c r="M1365" s="79">
        <f t="shared" si="593"/>
        <v>243054</v>
      </c>
      <c r="N1365" s="67" t="s">
        <v>6</v>
      </c>
      <c r="O1365" s="73"/>
      <c r="P1365" s="74"/>
      <c r="Q1365" s="67" t="s">
        <v>6</v>
      </c>
      <c r="R1365" s="67" t="s">
        <v>6</v>
      </c>
    </row>
    <row r="1366" spans="2:18" ht="18.95" hidden="1" customHeight="1">
      <c r="B1366" s="66" t="s">
        <v>1296</v>
      </c>
      <c r="C1366" s="66" t="s">
        <v>1297</v>
      </c>
      <c r="D1366" s="67" t="s">
        <v>793</v>
      </c>
      <c r="E1366" s="68">
        <v>1931</v>
      </c>
      <c r="F1366" s="77">
        <v>914.5</v>
      </c>
      <c r="G1366" s="79">
        <f>TRUNC($E1366*F1366)</f>
        <v>1765899</v>
      </c>
      <c r="H1366" s="77">
        <v>9744.7999999999993</v>
      </c>
      <c r="I1366" s="79">
        <f>TRUNC($E1366*H1366)</f>
        <v>18817208</v>
      </c>
      <c r="J1366" s="77">
        <v>843</v>
      </c>
      <c r="K1366" s="79">
        <f>TRUNC($E1366*J1366)</f>
        <v>1627833</v>
      </c>
      <c r="L1366" s="77">
        <f>F1366+H1366+J1366</f>
        <v>11502.3</v>
      </c>
      <c r="M1366" s="79">
        <f t="shared" si="593"/>
        <v>22210940</v>
      </c>
      <c r="N1366" s="67" t="s">
        <v>6</v>
      </c>
      <c r="O1366" s="73"/>
      <c r="P1366" s="74"/>
      <c r="Q1366" s="67" t="s">
        <v>6</v>
      </c>
      <c r="R1366" s="67" t="s">
        <v>6</v>
      </c>
    </row>
    <row r="1367" spans="2:18" ht="18.95" hidden="1" customHeight="1">
      <c r="B1367" s="66" t="s">
        <v>1298</v>
      </c>
      <c r="C1367" s="66" t="s">
        <v>1299</v>
      </c>
      <c r="D1367" s="67" t="s">
        <v>793</v>
      </c>
      <c r="E1367" s="68">
        <v>2083</v>
      </c>
      <c r="F1367" s="77">
        <v>1462.9</v>
      </c>
      <c r="G1367" s="79">
        <f>TRUNC($E1367*F1367)</f>
        <v>3047220</v>
      </c>
      <c r="H1367" s="77">
        <v>169.6</v>
      </c>
      <c r="I1367" s="79">
        <f>TRUNC($E1367*H1367)</f>
        <v>353276</v>
      </c>
      <c r="J1367" s="77">
        <v>11.8</v>
      </c>
      <c r="K1367" s="79">
        <f>TRUNC($E1367*J1367)</f>
        <v>24579</v>
      </c>
      <c r="L1367" s="77">
        <f>F1367+H1367+J1367</f>
        <v>1644.3</v>
      </c>
      <c r="M1367" s="79">
        <f t="shared" si="593"/>
        <v>3425075</v>
      </c>
      <c r="N1367" s="67" t="s">
        <v>6</v>
      </c>
      <c r="O1367" s="73"/>
      <c r="P1367" s="74"/>
      <c r="Q1367" s="67" t="s">
        <v>6</v>
      </c>
      <c r="R1367" s="67" t="s">
        <v>6</v>
      </c>
    </row>
    <row r="1368" spans="2:18" ht="18.95" hidden="1" customHeight="1">
      <c r="B1368" s="66" t="s">
        <v>1865</v>
      </c>
      <c r="C1368" s="66" t="s">
        <v>6</v>
      </c>
      <c r="D1368" s="67" t="s">
        <v>1172</v>
      </c>
      <c r="E1368" s="68">
        <v>21</v>
      </c>
      <c r="F1368" s="77">
        <v>866.9</v>
      </c>
      <c r="G1368" s="79">
        <f>TRUNC($E1368*F1368)</f>
        <v>18204</v>
      </c>
      <c r="H1368" s="77">
        <v>7812</v>
      </c>
      <c r="I1368" s="79">
        <f>TRUNC($E1368*H1368)</f>
        <v>164052</v>
      </c>
      <c r="J1368" s="77">
        <v>1146.2</v>
      </c>
      <c r="K1368" s="79">
        <f>TRUNC($E1368*J1368)</f>
        <v>24070</v>
      </c>
      <c r="L1368" s="77">
        <f>F1368+H1368+J1368</f>
        <v>9825.1</v>
      </c>
      <c r="M1368" s="79">
        <f t="shared" si="593"/>
        <v>206326</v>
      </c>
      <c r="N1368" s="67" t="s">
        <v>6</v>
      </c>
      <c r="O1368" s="73"/>
      <c r="P1368" s="74"/>
      <c r="Q1368" s="67" t="s">
        <v>6</v>
      </c>
      <c r="R1368" s="67" t="s">
        <v>6</v>
      </c>
    </row>
    <row r="1369" spans="2:18" ht="18.95" hidden="1" customHeight="1">
      <c r="B1369" s="66" t="s">
        <v>1867</v>
      </c>
      <c r="C1369" s="66" t="s">
        <v>6</v>
      </c>
      <c r="D1369" s="67" t="s">
        <v>6</v>
      </c>
      <c r="E1369" s="68">
        <v>0</v>
      </c>
      <c r="F1369" s="77">
        <v>0</v>
      </c>
      <c r="G1369" s="78">
        <v>0</v>
      </c>
      <c r="H1369" s="77">
        <v>0</v>
      </c>
      <c r="I1369" s="78">
        <v>0</v>
      </c>
      <c r="J1369" s="77">
        <v>0</v>
      </c>
      <c r="K1369" s="78">
        <v>0</v>
      </c>
      <c r="L1369" s="77">
        <v>0</v>
      </c>
      <c r="M1369" s="78">
        <v>0</v>
      </c>
      <c r="N1369" s="67" t="s">
        <v>794</v>
      </c>
      <c r="O1369" s="73"/>
      <c r="P1369" s="74"/>
      <c r="Q1369" s="67" t="s">
        <v>6</v>
      </c>
      <c r="R1369" s="67" t="s">
        <v>6</v>
      </c>
    </row>
    <row r="1370" spans="2:18" ht="18.95" hidden="1" customHeight="1">
      <c r="B1370" s="66" t="s">
        <v>1869</v>
      </c>
      <c r="C1370" s="66" t="s">
        <v>6</v>
      </c>
      <c r="D1370" s="67" t="s">
        <v>6</v>
      </c>
      <c r="E1370" s="68">
        <v>0</v>
      </c>
      <c r="F1370" s="77">
        <v>0</v>
      </c>
      <c r="G1370" s="78">
        <v>0</v>
      </c>
      <c r="H1370" s="77">
        <v>0</v>
      </c>
      <c r="I1370" s="78">
        <v>0</v>
      </c>
      <c r="J1370" s="77">
        <v>0</v>
      </c>
      <c r="K1370" s="78">
        <v>0</v>
      </c>
      <c r="L1370" s="77">
        <v>0</v>
      </c>
      <c r="M1370" s="78">
        <v>0</v>
      </c>
      <c r="N1370" s="67" t="s">
        <v>794</v>
      </c>
      <c r="O1370" s="73"/>
      <c r="P1370" s="74"/>
      <c r="Q1370" s="67" t="s">
        <v>6</v>
      </c>
      <c r="R1370" s="67" t="s">
        <v>6</v>
      </c>
    </row>
    <row r="1371" spans="2:18" ht="18.95" hidden="1" customHeight="1">
      <c r="B1371" s="66" t="s">
        <v>1183</v>
      </c>
      <c r="C1371" s="66" t="s">
        <v>1184</v>
      </c>
      <c r="D1371" s="67" t="s">
        <v>1172</v>
      </c>
      <c r="E1371" s="68">
        <v>4565</v>
      </c>
      <c r="F1371" s="77">
        <v>377.1</v>
      </c>
      <c r="G1371" s="79">
        <f t="shared" ref="G1371:G1389" si="594">TRUNC($E1371*F1371)</f>
        <v>1721461</v>
      </c>
      <c r="H1371" s="77">
        <v>3880.8</v>
      </c>
      <c r="I1371" s="79">
        <f t="shared" ref="I1371:I1389" si="595">TRUNC($E1371*H1371)</f>
        <v>17715852</v>
      </c>
      <c r="J1371" s="77">
        <v>484.3</v>
      </c>
      <c r="K1371" s="79">
        <f t="shared" ref="K1371:K1389" si="596">TRUNC($E1371*J1371)</f>
        <v>2210829</v>
      </c>
      <c r="L1371" s="77">
        <f t="shared" ref="L1371:L1389" si="597">F1371+H1371+J1371</f>
        <v>4742.2000000000007</v>
      </c>
      <c r="M1371" s="79">
        <f t="shared" ref="M1371:M1389" si="598">G1371+I1371+K1371</f>
        <v>21648142</v>
      </c>
      <c r="N1371" s="67" t="s">
        <v>6</v>
      </c>
      <c r="O1371" s="73"/>
      <c r="P1371" s="74"/>
      <c r="Q1371" s="67" t="s">
        <v>6</v>
      </c>
      <c r="R1371" s="67" t="s">
        <v>6</v>
      </c>
    </row>
    <row r="1372" spans="2:18" ht="18.95" hidden="1" customHeight="1">
      <c r="B1372" s="66" t="s">
        <v>1185</v>
      </c>
      <c r="C1372" s="66" t="s">
        <v>1184</v>
      </c>
      <c r="D1372" s="67" t="s">
        <v>1172</v>
      </c>
      <c r="E1372" s="68">
        <v>4195</v>
      </c>
      <c r="F1372" s="77">
        <v>667.7</v>
      </c>
      <c r="G1372" s="79">
        <f t="shared" si="594"/>
        <v>2801001</v>
      </c>
      <c r="H1372" s="77">
        <v>8460</v>
      </c>
      <c r="I1372" s="79">
        <f t="shared" si="595"/>
        <v>35489700</v>
      </c>
      <c r="J1372" s="77">
        <v>594.5</v>
      </c>
      <c r="K1372" s="79">
        <f t="shared" si="596"/>
        <v>2493927</v>
      </c>
      <c r="L1372" s="77">
        <f t="shared" si="597"/>
        <v>9722.2000000000007</v>
      </c>
      <c r="M1372" s="79">
        <f t="shared" si="598"/>
        <v>40784628</v>
      </c>
      <c r="N1372" s="67" t="s">
        <v>6</v>
      </c>
      <c r="O1372" s="73"/>
      <c r="P1372" s="74"/>
      <c r="Q1372" s="67" t="s">
        <v>6</v>
      </c>
      <c r="R1372" s="67" t="s">
        <v>6</v>
      </c>
    </row>
    <row r="1373" spans="2:18" ht="18.95" hidden="1" customHeight="1">
      <c r="B1373" s="66" t="s">
        <v>1873</v>
      </c>
      <c r="C1373" s="66" t="s">
        <v>1874</v>
      </c>
      <c r="D1373" s="67" t="s">
        <v>1172</v>
      </c>
      <c r="E1373" s="68">
        <v>149</v>
      </c>
      <c r="F1373" s="77">
        <v>2332.8000000000002</v>
      </c>
      <c r="G1373" s="79">
        <f t="shared" si="594"/>
        <v>347587</v>
      </c>
      <c r="H1373" s="77">
        <v>13755.2</v>
      </c>
      <c r="I1373" s="79">
        <f t="shared" si="595"/>
        <v>2049524</v>
      </c>
      <c r="J1373" s="77">
        <v>4425.3</v>
      </c>
      <c r="K1373" s="79">
        <f t="shared" si="596"/>
        <v>659369</v>
      </c>
      <c r="L1373" s="77">
        <f t="shared" si="597"/>
        <v>20513.3</v>
      </c>
      <c r="M1373" s="79">
        <f t="shared" si="598"/>
        <v>3056480</v>
      </c>
      <c r="N1373" s="67" t="s">
        <v>6</v>
      </c>
      <c r="O1373" s="73"/>
      <c r="P1373" s="74"/>
      <c r="Q1373" s="67" t="s">
        <v>6</v>
      </c>
      <c r="R1373" s="67" t="s">
        <v>6</v>
      </c>
    </row>
    <row r="1374" spans="2:18" ht="18.95" hidden="1" customHeight="1">
      <c r="B1374" s="66" t="s">
        <v>1341</v>
      </c>
      <c r="C1374" s="66" t="s">
        <v>1876</v>
      </c>
      <c r="D1374" s="67" t="s">
        <v>1172</v>
      </c>
      <c r="E1374" s="68">
        <v>13</v>
      </c>
      <c r="F1374" s="77">
        <v>2752.6</v>
      </c>
      <c r="G1374" s="79">
        <f t="shared" si="594"/>
        <v>35783</v>
      </c>
      <c r="H1374" s="77">
        <v>20623.2</v>
      </c>
      <c r="I1374" s="79">
        <f t="shared" si="595"/>
        <v>268101</v>
      </c>
      <c r="J1374" s="77">
        <v>4100.8999999999996</v>
      </c>
      <c r="K1374" s="79">
        <f t="shared" si="596"/>
        <v>53311</v>
      </c>
      <c r="L1374" s="77">
        <f t="shared" si="597"/>
        <v>27476.699999999997</v>
      </c>
      <c r="M1374" s="79">
        <f t="shared" si="598"/>
        <v>357195</v>
      </c>
      <c r="N1374" s="67" t="s">
        <v>6</v>
      </c>
      <c r="O1374" s="73"/>
      <c r="P1374" s="74"/>
      <c r="Q1374" s="67" t="s">
        <v>6</v>
      </c>
      <c r="R1374" s="67" t="s">
        <v>6</v>
      </c>
    </row>
    <row r="1375" spans="2:18" ht="18.95" hidden="1" customHeight="1">
      <c r="B1375" s="66" t="s">
        <v>1878</v>
      </c>
      <c r="C1375" s="66" t="s">
        <v>1879</v>
      </c>
      <c r="D1375" s="67" t="s">
        <v>793</v>
      </c>
      <c r="E1375" s="68">
        <v>150</v>
      </c>
      <c r="F1375" s="77">
        <v>8330</v>
      </c>
      <c r="G1375" s="79">
        <f t="shared" si="594"/>
        <v>1249500</v>
      </c>
      <c r="H1375" s="77">
        <v>40664.699999999997</v>
      </c>
      <c r="I1375" s="79">
        <f t="shared" si="595"/>
        <v>6099705</v>
      </c>
      <c r="J1375" s="77">
        <v>0</v>
      </c>
      <c r="K1375" s="79">
        <f t="shared" si="596"/>
        <v>0</v>
      </c>
      <c r="L1375" s="77">
        <f t="shared" si="597"/>
        <v>48994.7</v>
      </c>
      <c r="M1375" s="79">
        <f t="shared" si="598"/>
        <v>7349205</v>
      </c>
      <c r="N1375" s="67" t="s">
        <v>6</v>
      </c>
      <c r="O1375" s="73"/>
      <c r="P1375" s="74"/>
      <c r="Q1375" s="67" t="s">
        <v>1880</v>
      </c>
      <c r="R1375" s="67" t="s">
        <v>6</v>
      </c>
    </row>
    <row r="1376" spans="2:18" ht="18.95" hidden="1" customHeight="1">
      <c r="B1376" s="66" t="s">
        <v>1878</v>
      </c>
      <c r="C1376" s="66" t="s">
        <v>1882</v>
      </c>
      <c r="D1376" s="67" t="s">
        <v>793</v>
      </c>
      <c r="E1376" s="68">
        <v>354</v>
      </c>
      <c r="F1376" s="77">
        <v>6784.6</v>
      </c>
      <c r="G1376" s="79">
        <f t="shared" si="594"/>
        <v>2401748</v>
      </c>
      <c r="H1376" s="77">
        <v>30904.1</v>
      </c>
      <c r="I1376" s="79">
        <f t="shared" si="595"/>
        <v>10940051</v>
      </c>
      <c r="J1376" s="77">
        <v>0</v>
      </c>
      <c r="K1376" s="79">
        <f t="shared" si="596"/>
        <v>0</v>
      </c>
      <c r="L1376" s="77">
        <f t="shared" si="597"/>
        <v>37688.699999999997</v>
      </c>
      <c r="M1376" s="79">
        <f t="shared" si="598"/>
        <v>13341799</v>
      </c>
      <c r="N1376" s="67" t="s">
        <v>6</v>
      </c>
      <c r="O1376" s="73"/>
      <c r="P1376" s="74"/>
      <c r="Q1376" s="67" t="s">
        <v>1883</v>
      </c>
      <c r="R1376" s="67" t="s">
        <v>6</v>
      </c>
    </row>
    <row r="1377" spans="2:18" ht="18.95" hidden="1" customHeight="1">
      <c r="B1377" s="66" t="s">
        <v>1194</v>
      </c>
      <c r="C1377" s="66" t="s">
        <v>1195</v>
      </c>
      <c r="D1377" s="67" t="s">
        <v>793</v>
      </c>
      <c r="E1377" s="68">
        <v>11</v>
      </c>
      <c r="F1377" s="77">
        <v>16676.900000000001</v>
      </c>
      <c r="G1377" s="79">
        <f t="shared" si="594"/>
        <v>183445</v>
      </c>
      <c r="H1377" s="77">
        <v>27207.200000000001</v>
      </c>
      <c r="I1377" s="79">
        <f t="shared" si="595"/>
        <v>299279</v>
      </c>
      <c r="J1377" s="77">
        <v>0</v>
      </c>
      <c r="K1377" s="79">
        <f t="shared" si="596"/>
        <v>0</v>
      </c>
      <c r="L1377" s="77">
        <f t="shared" si="597"/>
        <v>43884.100000000006</v>
      </c>
      <c r="M1377" s="79">
        <f t="shared" si="598"/>
        <v>482724</v>
      </c>
      <c r="N1377" s="67" t="s">
        <v>6</v>
      </c>
      <c r="O1377" s="73"/>
      <c r="P1377" s="74"/>
      <c r="Q1377" s="67" t="s">
        <v>1196</v>
      </c>
      <c r="R1377" s="67" t="s">
        <v>6</v>
      </c>
    </row>
    <row r="1378" spans="2:18" ht="18.95" hidden="1" customHeight="1">
      <c r="B1378" s="66" t="s">
        <v>1886</v>
      </c>
      <c r="C1378" s="66" t="s">
        <v>1887</v>
      </c>
      <c r="D1378" s="67" t="s">
        <v>696</v>
      </c>
      <c r="E1378" s="68">
        <v>0.875</v>
      </c>
      <c r="F1378" s="77">
        <v>89139.8</v>
      </c>
      <c r="G1378" s="79">
        <f t="shared" si="594"/>
        <v>77997</v>
      </c>
      <c r="H1378" s="77">
        <v>653688.1</v>
      </c>
      <c r="I1378" s="79">
        <f t="shared" si="595"/>
        <v>571977</v>
      </c>
      <c r="J1378" s="77">
        <v>0</v>
      </c>
      <c r="K1378" s="79">
        <f t="shared" si="596"/>
        <v>0</v>
      </c>
      <c r="L1378" s="77">
        <f t="shared" si="597"/>
        <v>742827.9</v>
      </c>
      <c r="M1378" s="79">
        <f t="shared" si="598"/>
        <v>649974</v>
      </c>
      <c r="N1378" s="67" t="s">
        <v>6</v>
      </c>
      <c r="O1378" s="73"/>
      <c r="P1378" s="74"/>
      <c r="Q1378" s="67" t="s">
        <v>1888</v>
      </c>
      <c r="R1378" s="67" t="s">
        <v>6</v>
      </c>
    </row>
    <row r="1379" spans="2:18" ht="18.95" hidden="1" customHeight="1">
      <c r="B1379" s="66" t="s">
        <v>1886</v>
      </c>
      <c r="C1379" s="66" t="s">
        <v>1890</v>
      </c>
      <c r="D1379" s="67" t="s">
        <v>696</v>
      </c>
      <c r="E1379" s="68">
        <v>15.991</v>
      </c>
      <c r="F1379" s="77">
        <v>106852.5</v>
      </c>
      <c r="G1379" s="79">
        <f t="shared" si="594"/>
        <v>1708678</v>
      </c>
      <c r="H1379" s="77">
        <v>715082.3</v>
      </c>
      <c r="I1379" s="79">
        <f t="shared" si="595"/>
        <v>11434881</v>
      </c>
      <c r="J1379" s="77">
        <v>0</v>
      </c>
      <c r="K1379" s="79">
        <f t="shared" si="596"/>
        <v>0</v>
      </c>
      <c r="L1379" s="77">
        <f t="shared" si="597"/>
        <v>821934.8</v>
      </c>
      <c r="M1379" s="79">
        <f t="shared" si="598"/>
        <v>13143559</v>
      </c>
      <c r="N1379" s="67" t="s">
        <v>6</v>
      </c>
      <c r="O1379" s="73"/>
      <c r="P1379" s="74"/>
      <c r="Q1379" s="67" t="s">
        <v>1891</v>
      </c>
      <c r="R1379" s="67" t="s">
        <v>6</v>
      </c>
    </row>
    <row r="1380" spans="2:18" ht="18.95" hidden="1" customHeight="1">
      <c r="B1380" s="66" t="s">
        <v>1893</v>
      </c>
      <c r="C1380" s="66" t="s">
        <v>1894</v>
      </c>
      <c r="D1380" s="67" t="s">
        <v>793</v>
      </c>
      <c r="E1380" s="68">
        <v>262</v>
      </c>
      <c r="F1380" s="77">
        <v>6065</v>
      </c>
      <c r="G1380" s="79">
        <f t="shared" si="594"/>
        <v>1589030</v>
      </c>
      <c r="H1380" s="77">
        <v>10299.200000000001</v>
      </c>
      <c r="I1380" s="79">
        <f t="shared" si="595"/>
        <v>2698390</v>
      </c>
      <c r="J1380" s="77">
        <v>0</v>
      </c>
      <c r="K1380" s="79">
        <f t="shared" si="596"/>
        <v>0</v>
      </c>
      <c r="L1380" s="77">
        <f t="shared" si="597"/>
        <v>16364.2</v>
      </c>
      <c r="M1380" s="79">
        <f t="shared" si="598"/>
        <v>4287420</v>
      </c>
      <c r="N1380" s="67" t="s">
        <v>6</v>
      </c>
      <c r="O1380" s="73"/>
      <c r="P1380" s="74"/>
      <c r="Q1380" s="67" t="s">
        <v>6</v>
      </c>
      <c r="R1380" s="67" t="s">
        <v>6</v>
      </c>
    </row>
    <row r="1381" spans="2:18" ht="18.95" hidden="1" customHeight="1">
      <c r="B1381" s="66" t="s">
        <v>1896</v>
      </c>
      <c r="C1381" s="66" t="s">
        <v>1894</v>
      </c>
      <c r="D1381" s="67" t="s">
        <v>1897</v>
      </c>
      <c r="E1381" s="68">
        <v>143</v>
      </c>
      <c r="F1381" s="77">
        <v>2622.3</v>
      </c>
      <c r="G1381" s="79">
        <f t="shared" si="594"/>
        <v>374988</v>
      </c>
      <c r="H1381" s="77">
        <v>15900</v>
      </c>
      <c r="I1381" s="79">
        <f t="shared" si="595"/>
        <v>2273700</v>
      </c>
      <c r="J1381" s="77">
        <v>785.4</v>
      </c>
      <c r="K1381" s="79">
        <f t="shared" si="596"/>
        <v>112312</v>
      </c>
      <c r="L1381" s="77">
        <f t="shared" si="597"/>
        <v>19307.7</v>
      </c>
      <c r="M1381" s="79">
        <f t="shared" si="598"/>
        <v>2761000</v>
      </c>
      <c r="N1381" s="67" t="s">
        <v>6</v>
      </c>
      <c r="O1381" s="73"/>
      <c r="P1381" s="74"/>
      <c r="Q1381" s="67" t="s">
        <v>6</v>
      </c>
      <c r="R1381" s="67" t="s">
        <v>6</v>
      </c>
    </row>
    <row r="1382" spans="2:18" ht="18.95" hidden="1" customHeight="1">
      <c r="B1382" s="66" t="s">
        <v>1899</v>
      </c>
      <c r="C1382" s="66" t="s">
        <v>1900</v>
      </c>
      <c r="D1382" s="67" t="s">
        <v>793</v>
      </c>
      <c r="E1382" s="68">
        <v>246</v>
      </c>
      <c r="F1382" s="77">
        <v>304.5</v>
      </c>
      <c r="G1382" s="79">
        <f t="shared" si="594"/>
        <v>74907</v>
      </c>
      <c r="H1382" s="77">
        <v>14.4</v>
      </c>
      <c r="I1382" s="79">
        <f t="shared" si="595"/>
        <v>3542</v>
      </c>
      <c r="J1382" s="77">
        <v>0</v>
      </c>
      <c r="K1382" s="79">
        <f t="shared" si="596"/>
        <v>0</v>
      </c>
      <c r="L1382" s="77">
        <f t="shared" si="597"/>
        <v>318.89999999999998</v>
      </c>
      <c r="M1382" s="79">
        <f t="shared" si="598"/>
        <v>78449</v>
      </c>
      <c r="N1382" s="67" t="s">
        <v>6</v>
      </c>
      <c r="O1382" s="73"/>
      <c r="P1382" s="74"/>
      <c r="Q1382" s="67" t="s">
        <v>6</v>
      </c>
      <c r="R1382" s="67" t="s">
        <v>6</v>
      </c>
    </row>
    <row r="1383" spans="2:18" ht="18.95" hidden="1" customHeight="1">
      <c r="B1383" s="66" t="s">
        <v>1899</v>
      </c>
      <c r="C1383" s="66" t="s">
        <v>1902</v>
      </c>
      <c r="D1383" s="67" t="s">
        <v>793</v>
      </c>
      <c r="E1383" s="68">
        <v>383</v>
      </c>
      <c r="F1383" s="77">
        <v>710.5</v>
      </c>
      <c r="G1383" s="79">
        <f t="shared" si="594"/>
        <v>272121</v>
      </c>
      <c r="H1383" s="77">
        <v>33.6</v>
      </c>
      <c r="I1383" s="79">
        <f t="shared" si="595"/>
        <v>12868</v>
      </c>
      <c r="J1383" s="77">
        <v>0</v>
      </c>
      <c r="K1383" s="79">
        <f t="shared" si="596"/>
        <v>0</v>
      </c>
      <c r="L1383" s="77">
        <f t="shared" si="597"/>
        <v>744.1</v>
      </c>
      <c r="M1383" s="79">
        <f t="shared" si="598"/>
        <v>284989</v>
      </c>
      <c r="N1383" s="67" t="s">
        <v>6</v>
      </c>
      <c r="O1383" s="73"/>
      <c r="P1383" s="74"/>
      <c r="Q1383" s="67" t="s">
        <v>6</v>
      </c>
      <c r="R1383" s="67" t="s">
        <v>6</v>
      </c>
    </row>
    <row r="1384" spans="2:18" ht="18.95" hidden="1" customHeight="1">
      <c r="B1384" s="66" t="s">
        <v>1332</v>
      </c>
      <c r="C1384" s="66" t="s">
        <v>1333</v>
      </c>
      <c r="D1384" s="67" t="s">
        <v>1172</v>
      </c>
      <c r="E1384" s="68">
        <v>26</v>
      </c>
      <c r="F1384" s="77">
        <v>738.5</v>
      </c>
      <c r="G1384" s="79">
        <f t="shared" si="594"/>
        <v>19201</v>
      </c>
      <c r="H1384" s="77">
        <v>1732.8</v>
      </c>
      <c r="I1384" s="79">
        <f t="shared" si="595"/>
        <v>45052</v>
      </c>
      <c r="J1384" s="77">
        <v>680.6</v>
      </c>
      <c r="K1384" s="79">
        <f t="shared" si="596"/>
        <v>17695</v>
      </c>
      <c r="L1384" s="77">
        <f t="shared" si="597"/>
        <v>3151.9</v>
      </c>
      <c r="M1384" s="79">
        <f t="shared" si="598"/>
        <v>81948</v>
      </c>
      <c r="N1384" s="67" t="s">
        <v>6</v>
      </c>
      <c r="O1384" s="73"/>
      <c r="P1384" s="74"/>
      <c r="Q1384" s="67" t="s">
        <v>6</v>
      </c>
      <c r="R1384" s="67" t="s">
        <v>6</v>
      </c>
    </row>
    <row r="1385" spans="2:18" ht="18.95" hidden="1" customHeight="1">
      <c r="B1385" s="66" t="s">
        <v>1334</v>
      </c>
      <c r="C1385" s="66" t="s">
        <v>6</v>
      </c>
      <c r="D1385" s="67" t="s">
        <v>793</v>
      </c>
      <c r="E1385" s="68">
        <v>52</v>
      </c>
      <c r="F1385" s="77">
        <v>1878.8</v>
      </c>
      <c r="G1385" s="79">
        <f t="shared" si="594"/>
        <v>97697</v>
      </c>
      <c r="H1385" s="77">
        <v>3780.8</v>
      </c>
      <c r="I1385" s="79">
        <f t="shared" si="595"/>
        <v>196601</v>
      </c>
      <c r="J1385" s="77">
        <v>2338.1999999999998</v>
      </c>
      <c r="K1385" s="79">
        <f t="shared" si="596"/>
        <v>121586</v>
      </c>
      <c r="L1385" s="77">
        <f t="shared" si="597"/>
        <v>7997.8</v>
      </c>
      <c r="M1385" s="79">
        <f t="shared" si="598"/>
        <v>415884</v>
      </c>
      <c r="N1385" s="67" t="s">
        <v>6</v>
      </c>
      <c r="O1385" s="73"/>
      <c r="P1385" s="74"/>
      <c r="Q1385" s="67" t="s">
        <v>6</v>
      </c>
      <c r="R1385" s="67" t="s">
        <v>6</v>
      </c>
    </row>
    <row r="1386" spans="2:18" ht="18.95" hidden="1" customHeight="1">
      <c r="B1386" s="66" t="s">
        <v>1298</v>
      </c>
      <c r="C1386" s="66" t="s">
        <v>1335</v>
      </c>
      <c r="D1386" s="67" t="s">
        <v>793</v>
      </c>
      <c r="E1386" s="68">
        <v>26</v>
      </c>
      <c r="F1386" s="77">
        <v>1788.6</v>
      </c>
      <c r="G1386" s="79">
        <f t="shared" si="594"/>
        <v>46503</v>
      </c>
      <c r="H1386" s="77">
        <v>169.6</v>
      </c>
      <c r="I1386" s="79">
        <f t="shared" si="595"/>
        <v>4409</v>
      </c>
      <c r="J1386" s="77">
        <v>11.8</v>
      </c>
      <c r="K1386" s="79">
        <f t="shared" si="596"/>
        <v>306</v>
      </c>
      <c r="L1386" s="77">
        <f t="shared" si="597"/>
        <v>1969.9999999999998</v>
      </c>
      <c r="M1386" s="79">
        <f t="shared" si="598"/>
        <v>51218</v>
      </c>
      <c r="N1386" s="67" t="s">
        <v>6</v>
      </c>
      <c r="O1386" s="73"/>
      <c r="P1386" s="74"/>
      <c r="Q1386" s="67" t="s">
        <v>6</v>
      </c>
      <c r="R1386" s="67" t="s">
        <v>6</v>
      </c>
    </row>
    <row r="1387" spans="2:18" ht="18.95" hidden="1" customHeight="1">
      <c r="B1387" s="66" t="s">
        <v>1907</v>
      </c>
      <c r="C1387" s="66" t="s">
        <v>6</v>
      </c>
      <c r="D1387" s="67" t="s">
        <v>793</v>
      </c>
      <c r="E1387" s="68">
        <v>26</v>
      </c>
      <c r="F1387" s="77">
        <v>0</v>
      </c>
      <c r="G1387" s="79">
        <f t="shared" si="594"/>
        <v>0</v>
      </c>
      <c r="H1387" s="77">
        <v>23213.599999999999</v>
      </c>
      <c r="I1387" s="79">
        <f t="shared" si="595"/>
        <v>603553</v>
      </c>
      <c r="J1387" s="77">
        <v>3224.6</v>
      </c>
      <c r="K1387" s="79">
        <f t="shared" si="596"/>
        <v>83839</v>
      </c>
      <c r="L1387" s="77">
        <f t="shared" si="597"/>
        <v>26438.199999999997</v>
      </c>
      <c r="M1387" s="79">
        <f t="shared" si="598"/>
        <v>687392</v>
      </c>
      <c r="N1387" s="67" t="s">
        <v>6</v>
      </c>
      <c r="O1387" s="73"/>
      <c r="P1387" s="74"/>
      <c r="Q1387" s="67" t="s">
        <v>6</v>
      </c>
      <c r="R1387" s="67" t="s">
        <v>6</v>
      </c>
    </row>
    <row r="1388" spans="2:18" ht="18.95" hidden="1" customHeight="1">
      <c r="B1388" s="66" t="s">
        <v>1909</v>
      </c>
      <c r="C1388" s="66" t="s">
        <v>1910</v>
      </c>
      <c r="D1388" s="67" t="s">
        <v>294</v>
      </c>
      <c r="E1388" s="68">
        <v>77</v>
      </c>
      <c r="F1388" s="77">
        <v>1687.4</v>
      </c>
      <c r="G1388" s="79">
        <f t="shared" si="594"/>
        <v>129929</v>
      </c>
      <c r="H1388" s="77">
        <v>79.2</v>
      </c>
      <c r="I1388" s="79">
        <f t="shared" si="595"/>
        <v>6098</v>
      </c>
      <c r="J1388" s="77">
        <v>0</v>
      </c>
      <c r="K1388" s="79">
        <f t="shared" si="596"/>
        <v>0</v>
      </c>
      <c r="L1388" s="77">
        <f t="shared" si="597"/>
        <v>1766.6000000000001</v>
      </c>
      <c r="M1388" s="79">
        <f t="shared" si="598"/>
        <v>136027</v>
      </c>
      <c r="N1388" s="67" t="s">
        <v>6</v>
      </c>
      <c r="O1388" s="73"/>
      <c r="P1388" s="74"/>
      <c r="Q1388" s="67" t="s">
        <v>6</v>
      </c>
      <c r="R1388" s="67" t="s">
        <v>6</v>
      </c>
    </row>
    <row r="1389" spans="2:18" ht="18.95" hidden="1" customHeight="1">
      <c r="B1389" s="66" t="s">
        <v>1252</v>
      </c>
      <c r="C1389" s="66" t="s">
        <v>6</v>
      </c>
      <c r="D1389" s="67" t="s">
        <v>1254</v>
      </c>
      <c r="E1389" s="68">
        <v>373</v>
      </c>
      <c r="F1389" s="77">
        <v>2131.5</v>
      </c>
      <c r="G1389" s="79">
        <f t="shared" si="594"/>
        <v>795049</v>
      </c>
      <c r="H1389" s="77">
        <v>3310.4</v>
      </c>
      <c r="I1389" s="79">
        <f t="shared" si="595"/>
        <v>1234779</v>
      </c>
      <c r="J1389" s="77">
        <v>609.6</v>
      </c>
      <c r="K1389" s="79">
        <f t="shared" si="596"/>
        <v>227380</v>
      </c>
      <c r="L1389" s="77">
        <f t="shared" si="597"/>
        <v>6051.5</v>
      </c>
      <c r="M1389" s="79">
        <f t="shared" si="598"/>
        <v>2257208</v>
      </c>
      <c r="N1389" s="67" t="s">
        <v>6</v>
      </c>
      <c r="O1389" s="73"/>
      <c r="P1389" s="74"/>
      <c r="Q1389" s="67" t="s">
        <v>6</v>
      </c>
      <c r="R1389" s="67" t="s">
        <v>6</v>
      </c>
    </row>
    <row r="1390" spans="2:18" ht="18.95" hidden="1" customHeight="1">
      <c r="B1390" s="66" t="s">
        <v>1913</v>
      </c>
      <c r="C1390" s="66" t="s">
        <v>6</v>
      </c>
      <c r="D1390" s="67" t="s">
        <v>6</v>
      </c>
      <c r="E1390" s="68">
        <v>0</v>
      </c>
      <c r="F1390" s="77">
        <v>0</v>
      </c>
      <c r="G1390" s="78">
        <v>0</v>
      </c>
      <c r="H1390" s="77">
        <v>0</v>
      </c>
      <c r="I1390" s="78">
        <v>0</v>
      </c>
      <c r="J1390" s="77">
        <v>0</v>
      </c>
      <c r="K1390" s="78">
        <v>0</v>
      </c>
      <c r="L1390" s="77">
        <v>0</v>
      </c>
      <c r="M1390" s="78">
        <v>0</v>
      </c>
      <c r="N1390" s="67" t="s">
        <v>794</v>
      </c>
      <c r="O1390" s="73"/>
      <c r="P1390" s="74"/>
      <c r="Q1390" s="67" t="s">
        <v>6</v>
      </c>
      <c r="R1390" s="67" t="s">
        <v>6</v>
      </c>
    </row>
    <row r="1391" spans="2:18" ht="18.95" hidden="1" customHeight="1">
      <c r="B1391" s="66" t="s">
        <v>1915</v>
      </c>
      <c r="C1391" s="66" t="s">
        <v>1916</v>
      </c>
      <c r="D1391" s="67" t="s">
        <v>296</v>
      </c>
      <c r="E1391" s="68">
        <v>41</v>
      </c>
      <c r="F1391" s="77">
        <v>38730.1</v>
      </c>
      <c r="G1391" s="79">
        <f t="shared" ref="G1391:G1398" si="599">TRUNC($E1391*F1391)</f>
        <v>1587934</v>
      </c>
      <c r="H1391" s="77">
        <v>92585.600000000006</v>
      </c>
      <c r="I1391" s="79">
        <f t="shared" ref="I1391:I1398" si="600">TRUNC($E1391*H1391)</f>
        <v>3796009</v>
      </c>
      <c r="J1391" s="77">
        <v>68777.5</v>
      </c>
      <c r="K1391" s="79">
        <f t="shared" ref="K1391:K1398" si="601">TRUNC($E1391*J1391)</f>
        <v>2819877</v>
      </c>
      <c r="L1391" s="77">
        <f t="shared" ref="L1391:L1398" si="602">F1391+H1391+J1391</f>
        <v>200093.2</v>
      </c>
      <c r="M1391" s="79">
        <f t="shared" ref="M1391:M1398" si="603">G1391+I1391+K1391</f>
        <v>8203820</v>
      </c>
      <c r="N1391" s="67" t="s">
        <v>6</v>
      </c>
      <c r="O1391" s="73"/>
      <c r="P1391" s="74"/>
      <c r="Q1391" s="67" t="s">
        <v>6</v>
      </c>
      <c r="R1391" s="67" t="s">
        <v>6</v>
      </c>
    </row>
    <row r="1392" spans="2:18" ht="18.95" hidden="1" customHeight="1">
      <c r="B1392" s="66" t="s">
        <v>1915</v>
      </c>
      <c r="C1392" s="66" t="s">
        <v>1918</v>
      </c>
      <c r="D1392" s="67" t="s">
        <v>296</v>
      </c>
      <c r="E1392" s="68">
        <v>26</v>
      </c>
      <c r="F1392" s="77">
        <v>29998</v>
      </c>
      <c r="G1392" s="79">
        <f t="shared" si="599"/>
        <v>779948</v>
      </c>
      <c r="H1392" s="77">
        <v>69930.399999999994</v>
      </c>
      <c r="I1392" s="79">
        <f t="shared" si="600"/>
        <v>1818190</v>
      </c>
      <c r="J1392" s="77">
        <v>53298.6</v>
      </c>
      <c r="K1392" s="79">
        <f t="shared" si="601"/>
        <v>1385763</v>
      </c>
      <c r="L1392" s="77">
        <f t="shared" si="602"/>
        <v>153227</v>
      </c>
      <c r="M1392" s="79">
        <f t="shared" si="603"/>
        <v>3983901</v>
      </c>
      <c r="N1392" s="67" t="s">
        <v>6</v>
      </c>
      <c r="O1392" s="73"/>
      <c r="P1392" s="74"/>
      <c r="Q1392" s="67" t="s">
        <v>6</v>
      </c>
      <c r="R1392" s="67" t="s">
        <v>6</v>
      </c>
    </row>
    <row r="1393" spans="2:18" ht="18.95" hidden="1" customHeight="1">
      <c r="B1393" s="66" t="s">
        <v>1920</v>
      </c>
      <c r="C1393" s="66" t="s">
        <v>1921</v>
      </c>
      <c r="D1393" s="67" t="s">
        <v>296</v>
      </c>
      <c r="E1393" s="68">
        <v>2</v>
      </c>
      <c r="F1393" s="77">
        <v>20513.3</v>
      </c>
      <c r="G1393" s="79">
        <f t="shared" si="599"/>
        <v>41026</v>
      </c>
      <c r="H1393" s="77">
        <v>200062.4</v>
      </c>
      <c r="I1393" s="79">
        <f t="shared" si="600"/>
        <v>400124</v>
      </c>
      <c r="J1393" s="77">
        <v>20022.5</v>
      </c>
      <c r="K1393" s="79">
        <f t="shared" si="601"/>
        <v>40045</v>
      </c>
      <c r="L1393" s="77">
        <f t="shared" si="602"/>
        <v>240598.19999999998</v>
      </c>
      <c r="M1393" s="79">
        <f t="shared" si="603"/>
        <v>481195</v>
      </c>
      <c r="N1393" s="67" t="s">
        <v>6</v>
      </c>
      <c r="O1393" s="73"/>
      <c r="P1393" s="74"/>
      <c r="Q1393" s="67" t="s">
        <v>6</v>
      </c>
      <c r="R1393" s="67" t="s">
        <v>6</v>
      </c>
    </row>
    <row r="1394" spans="2:18" ht="18.95" hidden="1" customHeight="1">
      <c r="B1394" s="66" t="s">
        <v>1920</v>
      </c>
      <c r="C1394" s="66" t="s">
        <v>1923</v>
      </c>
      <c r="D1394" s="67" t="s">
        <v>296</v>
      </c>
      <c r="E1394" s="68">
        <v>2</v>
      </c>
      <c r="F1394" s="77">
        <v>13496.1</v>
      </c>
      <c r="G1394" s="79">
        <f t="shared" si="599"/>
        <v>26992</v>
      </c>
      <c r="H1394" s="77">
        <v>131620</v>
      </c>
      <c r="I1394" s="79">
        <f t="shared" si="600"/>
        <v>263240</v>
      </c>
      <c r="J1394" s="77">
        <v>13172.8</v>
      </c>
      <c r="K1394" s="79">
        <f t="shared" si="601"/>
        <v>26345</v>
      </c>
      <c r="L1394" s="77">
        <f t="shared" si="602"/>
        <v>158288.9</v>
      </c>
      <c r="M1394" s="79">
        <f t="shared" si="603"/>
        <v>316577</v>
      </c>
      <c r="N1394" s="67" t="s">
        <v>6</v>
      </c>
      <c r="O1394" s="73"/>
      <c r="P1394" s="74"/>
      <c r="Q1394" s="67" t="s">
        <v>6</v>
      </c>
      <c r="R1394" s="67" t="s">
        <v>6</v>
      </c>
    </row>
    <row r="1395" spans="2:18" ht="18.95" hidden="1" customHeight="1">
      <c r="B1395" s="66" t="s">
        <v>1925</v>
      </c>
      <c r="C1395" s="66" t="s">
        <v>1926</v>
      </c>
      <c r="D1395" s="67" t="s">
        <v>10</v>
      </c>
      <c r="E1395" s="68">
        <v>1</v>
      </c>
      <c r="F1395" s="77">
        <v>27068.2</v>
      </c>
      <c r="G1395" s="79">
        <f t="shared" si="599"/>
        <v>27068</v>
      </c>
      <c r="H1395" s="77">
        <v>221103.2</v>
      </c>
      <c r="I1395" s="79">
        <f t="shared" si="600"/>
        <v>221103</v>
      </c>
      <c r="J1395" s="77">
        <v>14859.4</v>
      </c>
      <c r="K1395" s="79">
        <f t="shared" si="601"/>
        <v>14859</v>
      </c>
      <c r="L1395" s="77">
        <f t="shared" si="602"/>
        <v>263030.80000000005</v>
      </c>
      <c r="M1395" s="79">
        <f t="shared" si="603"/>
        <v>263030</v>
      </c>
      <c r="N1395" s="67" t="s">
        <v>6</v>
      </c>
      <c r="O1395" s="73"/>
      <c r="P1395" s="74"/>
      <c r="Q1395" s="67" t="s">
        <v>6</v>
      </c>
      <c r="R1395" s="67" t="s">
        <v>6</v>
      </c>
    </row>
    <row r="1396" spans="2:18" ht="18.95" hidden="1" customHeight="1">
      <c r="B1396" s="66" t="s">
        <v>1928</v>
      </c>
      <c r="C1396" s="66" t="s">
        <v>6</v>
      </c>
      <c r="D1396" s="67" t="s">
        <v>10</v>
      </c>
      <c r="E1396" s="68">
        <v>6</v>
      </c>
      <c r="F1396" s="77">
        <v>0</v>
      </c>
      <c r="G1396" s="79">
        <f t="shared" si="599"/>
        <v>0</v>
      </c>
      <c r="H1396" s="77">
        <v>51234.400000000001</v>
      </c>
      <c r="I1396" s="79">
        <f t="shared" si="600"/>
        <v>307406</v>
      </c>
      <c r="J1396" s="77">
        <v>2795.2</v>
      </c>
      <c r="K1396" s="79">
        <f t="shared" si="601"/>
        <v>16771</v>
      </c>
      <c r="L1396" s="77">
        <f t="shared" si="602"/>
        <v>54029.599999999999</v>
      </c>
      <c r="M1396" s="79">
        <f t="shared" si="603"/>
        <v>324177</v>
      </c>
      <c r="N1396" s="67" t="s">
        <v>6</v>
      </c>
      <c r="O1396" s="73"/>
      <c r="P1396" s="74"/>
      <c r="Q1396" s="67" t="s">
        <v>6</v>
      </c>
      <c r="R1396" s="67" t="s">
        <v>6</v>
      </c>
    </row>
    <row r="1397" spans="2:18" ht="18.95" hidden="1" customHeight="1">
      <c r="B1397" s="66" t="s">
        <v>1930</v>
      </c>
      <c r="C1397" s="66" t="s">
        <v>1931</v>
      </c>
      <c r="D1397" s="67" t="s">
        <v>296</v>
      </c>
      <c r="E1397" s="68">
        <v>16</v>
      </c>
      <c r="F1397" s="77">
        <v>2633.3</v>
      </c>
      <c r="G1397" s="79">
        <f t="shared" si="599"/>
        <v>42132</v>
      </c>
      <c r="H1397" s="77">
        <v>60195.199999999997</v>
      </c>
      <c r="I1397" s="79">
        <f t="shared" si="600"/>
        <v>963123</v>
      </c>
      <c r="J1397" s="77">
        <v>31964.3</v>
      </c>
      <c r="K1397" s="79">
        <f t="shared" si="601"/>
        <v>511428</v>
      </c>
      <c r="L1397" s="77">
        <f t="shared" si="602"/>
        <v>94792.8</v>
      </c>
      <c r="M1397" s="79">
        <f t="shared" si="603"/>
        <v>1516683</v>
      </c>
      <c r="N1397" s="67" t="s">
        <v>6</v>
      </c>
      <c r="O1397" s="73"/>
      <c r="P1397" s="74"/>
      <c r="Q1397" s="67" t="s">
        <v>6</v>
      </c>
      <c r="R1397" s="67" t="s">
        <v>6</v>
      </c>
    </row>
    <row r="1398" spans="2:18" ht="18.95" hidden="1" customHeight="1">
      <c r="B1398" s="66" t="s">
        <v>1933</v>
      </c>
      <c r="C1398" s="66" t="s">
        <v>1931</v>
      </c>
      <c r="D1398" s="67" t="s">
        <v>296</v>
      </c>
      <c r="E1398" s="68">
        <v>16</v>
      </c>
      <c r="F1398" s="77">
        <v>472.9</v>
      </c>
      <c r="G1398" s="79">
        <f t="shared" si="599"/>
        <v>7566</v>
      </c>
      <c r="H1398" s="77">
        <v>25973.599999999999</v>
      </c>
      <c r="I1398" s="79">
        <f t="shared" si="600"/>
        <v>415577</v>
      </c>
      <c r="J1398" s="77">
        <v>13853.6</v>
      </c>
      <c r="K1398" s="79">
        <f t="shared" si="601"/>
        <v>221657</v>
      </c>
      <c r="L1398" s="77">
        <f t="shared" si="602"/>
        <v>40300.1</v>
      </c>
      <c r="M1398" s="79">
        <f t="shared" si="603"/>
        <v>644800</v>
      </c>
      <c r="N1398" s="67" t="s">
        <v>6</v>
      </c>
      <c r="O1398" s="73"/>
      <c r="P1398" s="74"/>
      <c r="Q1398" s="67" t="s">
        <v>6</v>
      </c>
      <c r="R1398" s="67" t="s">
        <v>6</v>
      </c>
    </row>
    <row r="1399" spans="2:18" ht="18.95" hidden="1" customHeight="1">
      <c r="B1399" s="66" t="s">
        <v>1935</v>
      </c>
      <c r="C1399" s="66" t="s">
        <v>6</v>
      </c>
      <c r="D1399" s="67" t="s">
        <v>6</v>
      </c>
      <c r="E1399" s="68">
        <v>0</v>
      </c>
      <c r="F1399" s="77">
        <v>0</v>
      </c>
      <c r="G1399" s="78">
        <v>0</v>
      </c>
      <c r="H1399" s="77">
        <v>0</v>
      </c>
      <c r="I1399" s="78">
        <v>0</v>
      </c>
      <c r="J1399" s="77">
        <v>0</v>
      </c>
      <c r="K1399" s="78">
        <v>0</v>
      </c>
      <c r="L1399" s="77">
        <v>0</v>
      </c>
      <c r="M1399" s="78">
        <v>0</v>
      </c>
      <c r="N1399" s="67" t="s">
        <v>794</v>
      </c>
      <c r="O1399" s="73"/>
      <c r="P1399" s="74"/>
      <c r="Q1399" s="67" t="s">
        <v>6</v>
      </c>
      <c r="R1399" s="67" t="s">
        <v>6</v>
      </c>
    </row>
    <row r="1400" spans="2:18" ht="18.95" hidden="1" customHeight="1">
      <c r="B1400" s="66" t="s">
        <v>1183</v>
      </c>
      <c r="C1400" s="66" t="s">
        <v>1184</v>
      </c>
      <c r="D1400" s="67" t="s">
        <v>1172</v>
      </c>
      <c r="E1400" s="68">
        <v>506</v>
      </c>
      <c r="F1400" s="77">
        <v>377.1</v>
      </c>
      <c r="G1400" s="79">
        <f t="shared" ref="G1400:G1413" si="604">TRUNC($E1400*F1400)</f>
        <v>190812</v>
      </c>
      <c r="H1400" s="77">
        <v>3880.8</v>
      </c>
      <c r="I1400" s="79">
        <f t="shared" ref="I1400:I1413" si="605">TRUNC($E1400*H1400)</f>
        <v>1963684</v>
      </c>
      <c r="J1400" s="77">
        <v>484.3</v>
      </c>
      <c r="K1400" s="79">
        <f t="shared" ref="K1400:K1413" si="606">TRUNC($E1400*J1400)</f>
        <v>245055</v>
      </c>
      <c r="L1400" s="77">
        <f t="shared" ref="L1400:L1413" si="607">F1400+H1400+J1400</f>
        <v>4742.2000000000007</v>
      </c>
      <c r="M1400" s="79">
        <f t="shared" ref="M1400:M1413" si="608">G1400+I1400+K1400</f>
        <v>2399551</v>
      </c>
      <c r="N1400" s="67" t="s">
        <v>6</v>
      </c>
      <c r="O1400" s="73"/>
      <c r="P1400" s="74"/>
      <c r="Q1400" s="67" t="s">
        <v>6</v>
      </c>
      <c r="R1400" s="67" t="s">
        <v>6</v>
      </c>
    </row>
    <row r="1401" spans="2:18" ht="18.95" hidden="1" customHeight="1">
      <c r="B1401" s="66" t="s">
        <v>1185</v>
      </c>
      <c r="C1401" s="66" t="s">
        <v>1184</v>
      </c>
      <c r="D1401" s="67" t="s">
        <v>1172</v>
      </c>
      <c r="E1401" s="68">
        <v>464</v>
      </c>
      <c r="F1401" s="77">
        <v>667.7</v>
      </c>
      <c r="G1401" s="79">
        <f t="shared" si="604"/>
        <v>309812</v>
      </c>
      <c r="H1401" s="77">
        <v>8460</v>
      </c>
      <c r="I1401" s="79">
        <f t="shared" si="605"/>
        <v>3925440</v>
      </c>
      <c r="J1401" s="77">
        <v>594.5</v>
      </c>
      <c r="K1401" s="79">
        <f t="shared" si="606"/>
        <v>275848</v>
      </c>
      <c r="L1401" s="77">
        <f t="shared" si="607"/>
        <v>9722.2000000000007</v>
      </c>
      <c r="M1401" s="79">
        <f t="shared" si="608"/>
        <v>4511100</v>
      </c>
      <c r="N1401" s="67" t="s">
        <v>6</v>
      </c>
      <c r="O1401" s="73"/>
      <c r="P1401" s="74"/>
      <c r="Q1401" s="67" t="s">
        <v>6</v>
      </c>
      <c r="R1401" s="67" t="s">
        <v>6</v>
      </c>
    </row>
    <row r="1402" spans="2:18" ht="18.95" hidden="1" customHeight="1">
      <c r="B1402" s="66" t="s">
        <v>1873</v>
      </c>
      <c r="C1402" s="66" t="s">
        <v>1874</v>
      </c>
      <c r="D1402" s="67" t="s">
        <v>1172</v>
      </c>
      <c r="E1402" s="68">
        <v>35</v>
      </c>
      <c r="F1402" s="77">
        <v>2332.8000000000002</v>
      </c>
      <c r="G1402" s="79">
        <f t="shared" si="604"/>
        <v>81648</v>
      </c>
      <c r="H1402" s="77">
        <v>13755.2</v>
      </c>
      <c r="I1402" s="79">
        <f t="shared" si="605"/>
        <v>481432</v>
      </c>
      <c r="J1402" s="77">
        <v>4425.3</v>
      </c>
      <c r="K1402" s="79">
        <f t="shared" si="606"/>
        <v>154885</v>
      </c>
      <c r="L1402" s="77">
        <f t="shared" si="607"/>
        <v>20513.3</v>
      </c>
      <c r="M1402" s="79">
        <f t="shared" si="608"/>
        <v>717965</v>
      </c>
      <c r="N1402" s="67" t="s">
        <v>6</v>
      </c>
      <c r="O1402" s="73"/>
      <c r="P1402" s="74"/>
      <c r="Q1402" s="67" t="s">
        <v>6</v>
      </c>
      <c r="R1402" s="67" t="s">
        <v>6</v>
      </c>
    </row>
    <row r="1403" spans="2:18" ht="18.95" hidden="1" customHeight="1">
      <c r="B1403" s="66" t="s">
        <v>1341</v>
      </c>
      <c r="C1403" s="66" t="s">
        <v>1342</v>
      </c>
      <c r="D1403" s="67" t="s">
        <v>1172</v>
      </c>
      <c r="E1403" s="68">
        <v>3</v>
      </c>
      <c r="F1403" s="77">
        <v>5514.1</v>
      </c>
      <c r="G1403" s="79">
        <f t="shared" si="604"/>
        <v>16542</v>
      </c>
      <c r="H1403" s="77">
        <v>38187.199999999997</v>
      </c>
      <c r="I1403" s="79">
        <f t="shared" si="605"/>
        <v>114561</v>
      </c>
      <c r="J1403" s="77">
        <v>8729.6</v>
      </c>
      <c r="K1403" s="79">
        <f t="shared" si="606"/>
        <v>26188</v>
      </c>
      <c r="L1403" s="77">
        <f t="shared" si="607"/>
        <v>52430.899999999994</v>
      </c>
      <c r="M1403" s="79">
        <f t="shared" si="608"/>
        <v>157291</v>
      </c>
      <c r="N1403" s="67" t="s">
        <v>6</v>
      </c>
      <c r="O1403" s="73"/>
      <c r="P1403" s="74"/>
      <c r="Q1403" s="67" t="s">
        <v>6</v>
      </c>
      <c r="R1403" s="67" t="s">
        <v>6</v>
      </c>
    </row>
    <row r="1404" spans="2:18" ht="18.95" hidden="1" customHeight="1">
      <c r="B1404" s="66" t="s">
        <v>1878</v>
      </c>
      <c r="C1404" s="66" t="s">
        <v>1882</v>
      </c>
      <c r="D1404" s="67" t="s">
        <v>793</v>
      </c>
      <c r="E1404" s="68">
        <v>95</v>
      </c>
      <c r="F1404" s="77">
        <v>6784.6</v>
      </c>
      <c r="G1404" s="79">
        <f t="shared" si="604"/>
        <v>644537</v>
      </c>
      <c r="H1404" s="77">
        <v>30904.1</v>
      </c>
      <c r="I1404" s="79">
        <f t="shared" si="605"/>
        <v>2935889</v>
      </c>
      <c r="J1404" s="77">
        <v>0</v>
      </c>
      <c r="K1404" s="79">
        <f t="shared" si="606"/>
        <v>0</v>
      </c>
      <c r="L1404" s="77">
        <f t="shared" si="607"/>
        <v>37688.699999999997</v>
      </c>
      <c r="M1404" s="79">
        <f t="shared" si="608"/>
        <v>3580426</v>
      </c>
      <c r="N1404" s="67" t="s">
        <v>6</v>
      </c>
      <c r="O1404" s="73"/>
      <c r="P1404" s="74"/>
      <c r="Q1404" s="67" t="s">
        <v>1883</v>
      </c>
      <c r="R1404" s="67" t="s">
        <v>6</v>
      </c>
    </row>
    <row r="1405" spans="2:18" ht="18.95" hidden="1" customHeight="1">
      <c r="B1405" s="66" t="s">
        <v>1194</v>
      </c>
      <c r="C1405" s="66" t="s">
        <v>1195</v>
      </c>
      <c r="D1405" s="67" t="s">
        <v>793</v>
      </c>
      <c r="E1405" s="68">
        <v>2</v>
      </c>
      <c r="F1405" s="77">
        <v>16676.900000000001</v>
      </c>
      <c r="G1405" s="79">
        <f t="shared" si="604"/>
        <v>33353</v>
      </c>
      <c r="H1405" s="77">
        <v>27207.200000000001</v>
      </c>
      <c r="I1405" s="79">
        <f t="shared" si="605"/>
        <v>54414</v>
      </c>
      <c r="J1405" s="77">
        <v>0</v>
      </c>
      <c r="K1405" s="79">
        <f t="shared" si="606"/>
        <v>0</v>
      </c>
      <c r="L1405" s="77">
        <f t="shared" si="607"/>
        <v>43884.100000000006</v>
      </c>
      <c r="M1405" s="79">
        <f t="shared" si="608"/>
        <v>87767</v>
      </c>
      <c r="N1405" s="67" t="s">
        <v>6</v>
      </c>
      <c r="O1405" s="73"/>
      <c r="P1405" s="74"/>
      <c r="Q1405" s="67" t="s">
        <v>1196</v>
      </c>
      <c r="R1405" s="67" t="s">
        <v>6</v>
      </c>
    </row>
    <row r="1406" spans="2:18" ht="18.95" hidden="1" customHeight="1">
      <c r="B1406" s="66" t="s">
        <v>1886</v>
      </c>
      <c r="C1406" s="66" t="s">
        <v>1887</v>
      </c>
      <c r="D1406" s="67" t="s">
        <v>696</v>
      </c>
      <c r="E1406" s="68">
        <v>0.46899999999999997</v>
      </c>
      <c r="F1406" s="77">
        <v>89139.8</v>
      </c>
      <c r="G1406" s="79">
        <f t="shared" si="604"/>
        <v>41806</v>
      </c>
      <c r="H1406" s="77">
        <v>653688.1</v>
      </c>
      <c r="I1406" s="79">
        <f t="shared" si="605"/>
        <v>306579</v>
      </c>
      <c r="J1406" s="77">
        <v>0</v>
      </c>
      <c r="K1406" s="79">
        <f t="shared" si="606"/>
        <v>0</v>
      </c>
      <c r="L1406" s="77">
        <f t="shared" si="607"/>
        <v>742827.9</v>
      </c>
      <c r="M1406" s="79">
        <f t="shared" si="608"/>
        <v>348385</v>
      </c>
      <c r="N1406" s="67" t="s">
        <v>6</v>
      </c>
      <c r="O1406" s="73"/>
      <c r="P1406" s="74"/>
      <c r="Q1406" s="67" t="s">
        <v>1888</v>
      </c>
      <c r="R1406" s="67" t="s">
        <v>6</v>
      </c>
    </row>
    <row r="1407" spans="2:18" ht="18.95" hidden="1" customHeight="1">
      <c r="B1407" s="66" t="s">
        <v>1886</v>
      </c>
      <c r="C1407" s="66" t="s">
        <v>1890</v>
      </c>
      <c r="D1407" s="67" t="s">
        <v>696</v>
      </c>
      <c r="E1407" s="68">
        <v>2.2040000000000002</v>
      </c>
      <c r="F1407" s="77">
        <v>106852.5</v>
      </c>
      <c r="G1407" s="79">
        <f t="shared" si="604"/>
        <v>235502</v>
      </c>
      <c r="H1407" s="77">
        <v>715082.3</v>
      </c>
      <c r="I1407" s="79">
        <f t="shared" si="605"/>
        <v>1576041</v>
      </c>
      <c r="J1407" s="77">
        <v>0</v>
      </c>
      <c r="K1407" s="79">
        <f t="shared" si="606"/>
        <v>0</v>
      </c>
      <c r="L1407" s="77">
        <f t="shared" si="607"/>
        <v>821934.8</v>
      </c>
      <c r="M1407" s="79">
        <f t="shared" si="608"/>
        <v>1811543</v>
      </c>
      <c r="N1407" s="67" t="s">
        <v>6</v>
      </c>
      <c r="O1407" s="73"/>
      <c r="P1407" s="74"/>
      <c r="Q1407" s="67" t="s">
        <v>1891</v>
      </c>
      <c r="R1407" s="67" t="s">
        <v>6</v>
      </c>
    </row>
    <row r="1408" spans="2:18" ht="18.95" hidden="1" customHeight="1">
      <c r="B1408" s="66" t="s">
        <v>1893</v>
      </c>
      <c r="C1408" s="66" t="s">
        <v>1894</v>
      </c>
      <c r="D1408" s="67" t="s">
        <v>793</v>
      </c>
      <c r="E1408" s="68">
        <v>15</v>
      </c>
      <c r="F1408" s="77">
        <v>6065</v>
      </c>
      <c r="G1408" s="79">
        <f t="shared" si="604"/>
        <v>90975</v>
      </c>
      <c r="H1408" s="77">
        <v>10299.200000000001</v>
      </c>
      <c r="I1408" s="79">
        <f t="shared" si="605"/>
        <v>154488</v>
      </c>
      <c r="J1408" s="77">
        <v>0</v>
      </c>
      <c r="K1408" s="79">
        <f t="shared" si="606"/>
        <v>0</v>
      </c>
      <c r="L1408" s="77">
        <f t="shared" si="607"/>
        <v>16364.2</v>
      </c>
      <c r="M1408" s="79">
        <f t="shared" si="608"/>
        <v>245463</v>
      </c>
      <c r="N1408" s="67" t="s">
        <v>6</v>
      </c>
      <c r="O1408" s="73"/>
      <c r="P1408" s="74"/>
      <c r="Q1408" s="67" t="s">
        <v>6</v>
      </c>
      <c r="R1408" s="67" t="s">
        <v>6</v>
      </c>
    </row>
    <row r="1409" spans="2:18" ht="18.95" hidden="1" customHeight="1">
      <c r="B1409" s="66" t="s">
        <v>1899</v>
      </c>
      <c r="C1409" s="66" t="s">
        <v>1900</v>
      </c>
      <c r="D1409" s="67" t="s">
        <v>793</v>
      </c>
      <c r="E1409" s="68">
        <v>60</v>
      </c>
      <c r="F1409" s="77">
        <v>304.5</v>
      </c>
      <c r="G1409" s="79">
        <f t="shared" si="604"/>
        <v>18270</v>
      </c>
      <c r="H1409" s="77">
        <v>14.4</v>
      </c>
      <c r="I1409" s="79">
        <f t="shared" si="605"/>
        <v>864</v>
      </c>
      <c r="J1409" s="77">
        <v>0</v>
      </c>
      <c r="K1409" s="79">
        <f t="shared" si="606"/>
        <v>0</v>
      </c>
      <c r="L1409" s="77">
        <f t="shared" si="607"/>
        <v>318.89999999999998</v>
      </c>
      <c r="M1409" s="79">
        <f t="shared" si="608"/>
        <v>19134</v>
      </c>
      <c r="N1409" s="67" t="s">
        <v>6</v>
      </c>
      <c r="O1409" s="73"/>
      <c r="P1409" s="74"/>
      <c r="Q1409" s="67" t="s">
        <v>6</v>
      </c>
      <c r="R1409" s="67" t="s">
        <v>6</v>
      </c>
    </row>
    <row r="1410" spans="2:18" ht="18.95" hidden="1" customHeight="1">
      <c r="B1410" s="66" t="s">
        <v>1899</v>
      </c>
      <c r="C1410" s="66" t="s">
        <v>1902</v>
      </c>
      <c r="D1410" s="67" t="s">
        <v>793</v>
      </c>
      <c r="E1410" s="68">
        <v>72</v>
      </c>
      <c r="F1410" s="77">
        <v>710.5</v>
      </c>
      <c r="G1410" s="79">
        <f t="shared" si="604"/>
        <v>51156</v>
      </c>
      <c r="H1410" s="77">
        <v>33.6</v>
      </c>
      <c r="I1410" s="79">
        <f t="shared" si="605"/>
        <v>2419</v>
      </c>
      <c r="J1410" s="77">
        <v>0</v>
      </c>
      <c r="K1410" s="79">
        <f t="shared" si="606"/>
        <v>0</v>
      </c>
      <c r="L1410" s="77">
        <f t="shared" si="607"/>
        <v>744.1</v>
      </c>
      <c r="M1410" s="79">
        <f t="shared" si="608"/>
        <v>53575</v>
      </c>
      <c r="N1410" s="67" t="s">
        <v>6</v>
      </c>
      <c r="O1410" s="73"/>
      <c r="P1410" s="74"/>
      <c r="Q1410" s="67" t="s">
        <v>6</v>
      </c>
      <c r="R1410" s="67" t="s">
        <v>6</v>
      </c>
    </row>
    <row r="1411" spans="2:18" ht="18.95" hidden="1" customHeight="1">
      <c r="B1411" s="66" t="s">
        <v>1948</v>
      </c>
      <c r="C1411" s="66" t="s">
        <v>1949</v>
      </c>
      <c r="D1411" s="67" t="s">
        <v>793</v>
      </c>
      <c r="E1411" s="68">
        <v>29</v>
      </c>
      <c r="F1411" s="77">
        <v>4525.8</v>
      </c>
      <c r="G1411" s="79">
        <f t="shared" si="604"/>
        <v>131248</v>
      </c>
      <c r="H1411" s="77">
        <v>1136.8</v>
      </c>
      <c r="I1411" s="79">
        <f t="shared" si="605"/>
        <v>32967</v>
      </c>
      <c r="J1411" s="77">
        <v>1.7</v>
      </c>
      <c r="K1411" s="79">
        <f t="shared" si="606"/>
        <v>49</v>
      </c>
      <c r="L1411" s="77">
        <f t="shared" si="607"/>
        <v>5664.3</v>
      </c>
      <c r="M1411" s="79">
        <f t="shared" si="608"/>
        <v>164264</v>
      </c>
      <c r="N1411" s="67" t="s">
        <v>6</v>
      </c>
      <c r="O1411" s="73"/>
      <c r="P1411" s="74"/>
      <c r="Q1411" s="67" t="s">
        <v>6</v>
      </c>
      <c r="R1411" s="67" t="s">
        <v>6</v>
      </c>
    </row>
    <row r="1412" spans="2:18" ht="18.95" hidden="1" customHeight="1">
      <c r="B1412" s="66" t="s">
        <v>1951</v>
      </c>
      <c r="C1412" s="66" t="s">
        <v>1952</v>
      </c>
      <c r="D1412" s="67" t="s">
        <v>294</v>
      </c>
      <c r="E1412" s="68">
        <v>2</v>
      </c>
      <c r="F1412" s="77">
        <v>9344.7000000000007</v>
      </c>
      <c r="G1412" s="79">
        <f t="shared" si="604"/>
        <v>18689</v>
      </c>
      <c r="H1412" s="77">
        <v>441.6</v>
      </c>
      <c r="I1412" s="79">
        <f t="shared" si="605"/>
        <v>883</v>
      </c>
      <c r="J1412" s="77">
        <v>0</v>
      </c>
      <c r="K1412" s="79">
        <f t="shared" si="606"/>
        <v>0</v>
      </c>
      <c r="L1412" s="77">
        <f t="shared" si="607"/>
        <v>9786.3000000000011</v>
      </c>
      <c r="M1412" s="79">
        <f t="shared" si="608"/>
        <v>19572</v>
      </c>
      <c r="N1412" s="67" t="s">
        <v>6</v>
      </c>
      <c r="O1412" s="73"/>
      <c r="P1412" s="74"/>
      <c r="Q1412" s="67" t="s">
        <v>6</v>
      </c>
      <c r="R1412" s="67" t="s">
        <v>6</v>
      </c>
    </row>
    <row r="1413" spans="2:18" ht="18.95" hidden="1" customHeight="1">
      <c r="B1413" s="66" t="s">
        <v>1298</v>
      </c>
      <c r="C1413" s="66" t="s">
        <v>1335</v>
      </c>
      <c r="D1413" s="67" t="s">
        <v>793</v>
      </c>
      <c r="E1413" s="68">
        <v>2</v>
      </c>
      <c r="F1413" s="77">
        <v>1788.6</v>
      </c>
      <c r="G1413" s="79">
        <f t="shared" si="604"/>
        <v>3577</v>
      </c>
      <c r="H1413" s="77">
        <v>169.6</v>
      </c>
      <c r="I1413" s="79">
        <f t="shared" si="605"/>
        <v>339</v>
      </c>
      <c r="J1413" s="77">
        <v>11.8</v>
      </c>
      <c r="K1413" s="79">
        <f t="shared" si="606"/>
        <v>23</v>
      </c>
      <c r="L1413" s="77">
        <f t="shared" si="607"/>
        <v>1969.9999999999998</v>
      </c>
      <c r="M1413" s="79">
        <f t="shared" si="608"/>
        <v>3939</v>
      </c>
      <c r="N1413" s="67" t="s">
        <v>6</v>
      </c>
      <c r="O1413" s="73"/>
      <c r="P1413" s="74"/>
      <c r="Q1413" s="67" t="s">
        <v>6</v>
      </c>
      <c r="R1413" s="67" t="s">
        <v>6</v>
      </c>
    </row>
    <row r="1414" spans="2:18" ht="18.95" hidden="1" customHeight="1">
      <c r="B1414" s="66" t="s">
        <v>1955</v>
      </c>
      <c r="C1414" s="66" t="s">
        <v>6</v>
      </c>
      <c r="D1414" s="67" t="s">
        <v>6</v>
      </c>
      <c r="E1414" s="68">
        <v>0</v>
      </c>
      <c r="F1414" s="77">
        <v>0</v>
      </c>
      <c r="G1414" s="78">
        <v>0</v>
      </c>
      <c r="H1414" s="77">
        <v>0</v>
      </c>
      <c r="I1414" s="78">
        <v>0</v>
      </c>
      <c r="J1414" s="77">
        <v>0</v>
      </c>
      <c r="K1414" s="78">
        <v>0</v>
      </c>
      <c r="L1414" s="77">
        <v>0</v>
      </c>
      <c r="M1414" s="78">
        <v>0</v>
      </c>
      <c r="N1414" s="67" t="s">
        <v>794</v>
      </c>
      <c r="O1414" s="73"/>
      <c r="P1414" s="74"/>
      <c r="Q1414" s="67" t="s">
        <v>6</v>
      </c>
      <c r="R1414" s="67" t="s">
        <v>6</v>
      </c>
    </row>
    <row r="1415" spans="2:18" ht="18.95" hidden="1" customHeight="1">
      <c r="B1415" s="66" t="s">
        <v>1191</v>
      </c>
      <c r="C1415" s="66" t="s">
        <v>1192</v>
      </c>
      <c r="D1415" s="67" t="s">
        <v>1172</v>
      </c>
      <c r="E1415" s="68">
        <v>47</v>
      </c>
      <c r="F1415" s="77">
        <v>405.8</v>
      </c>
      <c r="G1415" s="79">
        <f t="shared" ref="G1415:G1420" si="609">TRUNC($E1415*F1415)</f>
        <v>19072</v>
      </c>
      <c r="H1415" s="77">
        <v>13113.6</v>
      </c>
      <c r="I1415" s="79">
        <f t="shared" ref="I1415:I1420" si="610">TRUNC($E1415*H1415)</f>
        <v>616339</v>
      </c>
      <c r="J1415" s="77">
        <v>0</v>
      </c>
      <c r="K1415" s="79">
        <f t="shared" ref="K1415:K1420" si="611">TRUNC($E1415*J1415)</f>
        <v>0</v>
      </c>
      <c r="L1415" s="77">
        <f t="shared" ref="L1415:L1420" si="612">F1415+H1415+J1415</f>
        <v>13519.4</v>
      </c>
      <c r="M1415" s="79">
        <f t="shared" ref="M1415:M1420" si="613">G1415+I1415+K1415</f>
        <v>635411</v>
      </c>
      <c r="N1415" s="67" t="s">
        <v>6</v>
      </c>
      <c r="O1415" s="73"/>
      <c r="P1415" s="74"/>
      <c r="Q1415" s="67" t="s">
        <v>1193</v>
      </c>
      <c r="R1415" s="67" t="s">
        <v>6</v>
      </c>
    </row>
    <row r="1416" spans="2:18" ht="18.95" hidden="1" customHeight="1">
      <c r="B1416" s="66" t="s">
        <v>1194</v>
      </c>
      <c r="C1416" s="66" t="s">
        <v>1195</v>
      </c>
      <c r="D1416" s="67" t="s">
        <v>793</v>
      </c>
      <c r="E1416" s="68">
        <v>23</v>
      </c>
      <c r="F1416" s="77">
        <v>16676.900000000001</v>
      </c>
      <c r="G1416" s="79">
        <f t="shared" si="609"/>
        <v>383568</v>
      </c>
      <c r="H1416" s="77">
        <v>27207.200000000001</v>
      </c>
      <c r="I1416" s="79">
        <f t="shared" si="610"/>
        <v>625765</v>
      </c>
      <c r="J1416" s="77">
        <v>0</v>
      </c>
      <c r="K1416" s="79">
        <f t="shared" si="611"/>
        <v>0</v>
      </c>
      <c r="L1416" s="77">
        <f t="shared" si="612"/>
        <v>43884.100000000006</v>
      </c>
      <c r="M1416" s="79">
        <f t="shared" si="613"/>
        <v>1009333</v>
      </c>
      <c r="N1416" s="67" t="s">
        <v>6</v>
      </c>
      <c r="O1416" s="73"/>
      <c r="P1416" s="74"/>
      <c r="Q1416" s="67" t="s">
        <v>1196</v>
      </c>
      <c r="R1416" s="67" t="s">
        <v>6</v>
      </c>
    </row>
    <row r="1417" spans="2:18" ht="18.95" hidden="1" customHeight="1">
      <c r="B1417" s="66" t="s">
        <v>1197</v>
      </c>
      <c r="C1417" s="66" t="s">
        <v>1268</v>
      </c>
      <c r="D1417" s="67" t="s">
        <v>1172</v>
      </c>
      <c r="E1417" s="68">
        <v>92</v>
      </c>
      <c r="F1417" s="77">
        <v>834.5</v>
      </c>
      <c r="G1417" s="79">
        <f t="shared" si="609"/>
        <v>76774</v>
      </c>
      <c r="H1417" s="77">
        <v>2563.3000000000002</v>
      </c>
      <c r="I1417" s="79">
        <f t="shared" si="610"/>
        <v>235823</v>
      </c>
      <c r="J1417" s="77">
        <v>1022</v>
      </c>
      <c r="K1417" s="79">
        <f t="shared" si="611"/>
        <v>94024</v>
      </c>
      <c r="L1417" s="77">
        <f t="shared" si="612"/>
        <v>4419.8</v>
      </c>
      <c r="M1417" s="79">
        <f t="shared" si="613"/>
        <v>406621</v>
      </c>
      <c r="N1417" s="67" t="s">
        <v>6</v>
      </c>
      <c r="O1417" s="73"/>
      <c r="P1417" s="74"/>
      <c r="Q1417" s="67" t="s">
        <v>1198</v>
      </c>
      <c r="R1417" s="67" t="s">
        <v>6</v>
      </c>
    </row>
    <row r="1418" spans="2:18" ht="18.95" hidden="1" customHeight="1">
      <c r="B1418" s="66" t="s">
        <v>1199</v>
      </c>
      <c r="C1418" s="66" t="s">
        <v>1200</v>
      </c>
      <c r="D1418" s="67" t="s">
        <v>793</v>
      </c>
      <c r="E1418" s="68">
        <v>233</v>
      </c>
      <c r="F1418" s="77">
        <v>2042.5</v>
      </c>
      <c r="G1418" s="79">
        <f t="shared" si="609"/>
        <v>475902</v>
      </c>
      <c r="H1418" s="77">
        <v>0</v>
      </c>
      <c r="I1418" s="79">
        <f t="shared" si="610"/>
        <v>0</v>
      </c>
      <c r="J1418" s="77">
        <v>0</v>
      </c>
      <c r="K1418" s="79">
        <f t="shared" si="611"/>
        <v>0</v>
      </c>
      <c r="L1418" s="77">
        <f t="shared" si="612"/>
        <v>2042.5</v>
      </c>
      <c r="M1418" s="79">
        <f t="shared" si="613"/>
        <v>475902</v>
      </c>
      <c r="N1418" s="67" t="s">
        <v>6</v>
      </c>
      <c r="O1418" s="73"/>
      <c r="P1418" s="74"/>
      <c r="Q1418" s="67" t="s">
        <v>6</v>
      </c>
      <c r="R1418" s="67" t="s">
        <v>6</v>
      </c>
    </row>
    <row r="1419" spans="2:18" ht="18.95" hidden="1" customHeight="1">
      <c r="B1419" s="66" t="s">
        <v>1201</v>
      </c>
      <c r="C1419" s="66" t="s">
        <v>1202</v>
      </c>
      <c r="D1419" s="67" t="s">
        <v>793</v>
      </c>
      <c r="E1419" s="68">
        <v>233</v>
      </c>
      <c r="F1419" s="77">
        <v>545.9</v>
      </c>
      <c r="G1419" s="79">
        <f t="shared" si="609"/>
        <v>127194</v>
      </c>
      <c r="H1419" s="77">
        <v>0</v>
      </c>
      <c r="I1419" s="79">
        <f t="shared" si="610"/>
        <v>0</v>
      </c>
      <c r="J1419" s="77">
        <v>0</v>
      </c>
      <c r="K1419" s="79">
        <f t="shared" si="611"/>
        <v>0</v>
      </c>
      <c r="L1419" s="77">
        <f t="shared" si="612"/>
        <v>545.9</v>
      </c>
      <c r="M1419" s="79">
        <f t="shared" si="613"/>
        <v>127194</v>
      </c>
      <c r="N1419" s="67" t="s">
        <v>6</v>
      </c>
      <c r="O1419" s="73"/>
      <c r="P1419" s="74"/>
      <c r="Q1419" s="67" t="s">
        <v>6</v>
      </c>
      <c r="R1419" s="67" t="s">
        <v>6</v>
      </c>
    </row>
    <row r="1420" spans="2:18" ht="18.95" hidden="1" customHeight="1">
      <c r="B1420" s="66" t="s">
        <v>1203</v>
      </c>
      <c r="C1420" s="66" t="s">
        <v>1204</v>
      </c>
      <c r="D1420" s="67" t="s">
        <v>294</v>
      </c>
      <c r="E1420" s="68">
        <v>44</v>
      </c>
      <c r="F1420" s="77">
        <v>670.3</v>
      </c>
      <c r="G1420" s="79">
        <f t="shared" si="609"/>
        <v>29493</v>
      </c>
      <c r="H1420" s="77">
        <v>2350.4</v>
      </c>
      <c r="I1420" s="79">
        <f t="shared" si="610"/>
        <v>103417</v>
      </c>
      <c r="J1420" s="77">
        <v>25.8</v>
      </c>
      <c r="K1420" s="79">
        <f t="shared" si="611"/>
        <v>1135</v>
      </c>
      <c r="L1420" s="77">
        <f t="shared" si="612"/>
        <v>3046.5</v>
      </c>
      <c r="M1420" s="79">
        <f t="shared" si="613"/>
        <v>134045</v>
      </c>
      <c r="N1420" s="67" t="s">
        <v>6</v>
      </c>
      <c r="O1420" s="73"/>
      <c r="P1420" s="74"/>
      <c r="Q1420" s="67" t="s">
        <v>6</v>
      </c>
      <c r="R1420" s="67" t="s">
        <v>6</v>
      </c>
    </row>
    <row r="1421" spans="2:18" ht="18.95" hidden="1" customHeight="1">
      <c r="B1421" s="66" t="s">
        <v>1963</v>
      </c>
      <c r="C1421" s="66" t="s">
        <v>6</v>
      </c>
      <c r="D1421" s="67" t="s">
        <v>6</v>
      </c>
      <c r="E1421" s="68">
        <v>0</v>
      </c>
      <c r="F1421" s="77">
        <v>0</v>
      </c>
      <c r="G1421" s="78">
        <v>0</v>
      </c>
      <c r="H1421" s="77">
        <v>0</v>
      </c>
      <c r="I1421" s="78">
        <v>0</v>
      </c>
      <c r="J1421" s="77">
        <v>0</v>
      </c>
      <c r="K1421" s="78">
        <v>0</v>
      </c>
      <c r="L1421" s="77">
        <v>0</v>
      </c>
      <c r="M1421" s="78">
        <v>0</v>
      </c>
      <c r="N1421" s="67" t="s">
        <v>794</v>
      </c>
      <c r="O1421" s="73"/>
      <c r="P1421" s="74"/>
      <c r="Q1421" s="67" t="s">
        <v>6</v>
      </c>
      <c r="R1421" s="67" t="s">
        <v>6</v>
      </c>
    </row>
    <row r="1422" spans="2:18" ht="18.95" hidden="1" customHeight="1">
      <c r="B1422" s="66" t="s">
        <v>1305</v>
      </c>
      <c r="C1422" s="66" t="s">
        <v>1965</v>
      </c>
      <c r="D1422" s="67" t="s">
        <v>1172</v>
      </c>
      <c r="E1422" s="68">
        <v>21</v>
      </c>
      <c r="F1422" s="77">
        <v>24964.3</v>
      </c>
      <c r="G1422" s="79">
        <f>TRUNC($E1422*F1422)</f>
        <v>524250</v>
      </c>
      <c r="H1422" s="77">
        <v>0</v>
      </c>
      <c r="I1422" s="79">
        <f>TRUNC($E1422*H1422)</f>
        <v>0</v>
      </c>
      <c r="J1422" s="77">
        <v>0</v>
      </c>
      <c r="K1422" s="79">
        <f>TRUNC($E1422*J1422)</f>
        <v>0</v>
      </c>
      <c r="L1422" s="77">
        <f>F1422+H1422+J1422</f>
        <v>24964.3</v>
      </c>
      <c r="M1422" s="79">
        <f t="shared" ref="M1422:M1424" si="614">G1422+I1422+K1422</f>
        <v>524250</v>
      </c>
      <c r="N1422" s="67" t="s">
        <v>6</v>
      </c>
      <c r="O1422" s="73"/>
      <c r="P1422" s="74"/>
      <c r="Q1422" s="67" t="s">
        <v>6</v>
      </c>
      <c r="R1422" s="67" t="s">
        <v>6</v>
      </c>
    </row>
    <row r="1423" spans="2:18" ht="18.95" hidden="1" customHeight="1">
      <c r="B1423" s="66" t="s">
        <v>1306</v>
      </c>
      <c r="C1423" s="66" t="s">
        <v>1109</v>
      </c>
      <c r="D1423" s="67" t="s">
        <v>1172</v>
      </c>
      <c r="E1423" s="68">
        <v>608</v>
      </c>
      <c r="F1423" s="77">
        <v>30785.5</v>
      </c>
      <c r="G1423" s="79">
        <f>TRUNC($E1423*F1423)</f>
        <v>18717584</v>
      </c>
      <c r="H1423" s="77">
        <v>0</v>
      </c>
      <c r="I1423" s="79">
        <f>TRUNC($E1423*H1423)</f>
        <v>0</v>
      </c>
      <c r="J1423" s="77">
        <v>0</v>
      </c>
      <c r="K1423" s="79">
        <f>TRUNC($E1423*J1423)</f>
        <v>0</v>
      </c>
      <c r="L1423" s="77">
        <f>F1423+H1423+J1423</f>
        <v>30785.5</v>
      </c>
      <c r="M1423" s="79">
        <f t="shared" si="614"/>
        <v>18717584</v>
      </c>
      <c r="N1423" s="67" t="s">
        <v>6</v>
      </c>
      <c r="O1423" s="73"/>
      <c r="P1423" s="74"/>
      <c r="Q1423" s="67" t="s">
        <v>6</v>
      </c>
      <c r="R1423" s="67" t="s">
        <v>6</v>
      </c>
    </row>
    <row r="1424" spans="2:18" ht="18.95" hidden="1" customHeight="1">
      <c r="B1424" s="66" t="s">
        <v>1337</v>
      </c>
      <c r="C1424" s="66" t="s">
        <v>6</v>
      </c>
      <c r="D1424" s="67" t="s">
        <v>696</v>
      </c>
      <c r="E1424" s="68">
        <v>76</v>
      </c>
      <c r="F1424" s="77">
        <v>23284.6</v>
      </c>
      <c r="G1424" s="79">
        <f>TRUNC($E1424*F1424)</f>
        <v>1769629</v>
      </c>
      <c r="H1424" s="77">
        <v>0</v>
      </c>
      <c r="I1424" s="79">
        <f>TRUNC($E1424*H1424)</f>
        <v>0</v>
      </c>
      <c r="J1424" s="77">
        <v>0</v>
      </c>
      <c r="K1424" s="79">
        <f>TRUNC($E1424*J1424)</f>
        <v>0</v>
      </c>
      <c r="L1424" s="77">
        <f>F1424+H1424+J1424</f>
        <v>23284.6</v>
      </c>
      <c r="M1424" s="79">
        <f t="shared" si="614"/>
        <v>1769629</v>
      </c>
      <c r="N1424" s="67" t="s">
        <v>6</v>
      </c>
      <c r="O1424" s="73"/>
      <c r="P1424" s="74"/>
      <c r="Q1424" s="67" t="s">
        <v>6</v>
      </c>
      <c r="R1424" s="67" t="s">
        <v>6</v>
      </c>
    </row>
    <row r="1425" spans="2:18" ht="18.95" hidden="1" customHeight="1">
      <c r="B1425" s="66" t="s">
        <v>1969</v>
      </c>
      <c r="C1425" s="66" t="s">
        <v>6</v>
      </c>
      <c r="D1425" s="67" t="s">
        <v>6</v>
      </c>
      <c r="E1425" s="68">
        <v>0</v>
      </c>
      <c r="F1425" s="77">
        <v>0</v>
      </c>
      <c r="G1425" s="78">
        <v>0</v>
      </c>
      <c r="H1425" s="77">
        <v>0</v>
      </c>
      <c r="I1425" s="78">
        <v>0</v>
      </c>
      <c r="J1425" s="77">
        <v>0</v>
      </c>
      <c r="K1425" s="78">
        <v>0</v>
      </c>
      <c r="L1425" s="77">
        <v>0</v>
      </c>
      <c r="M1425" s="78">
        <v>0</v>
      </c>
      <c r="N1425" s="67" t="s">
        <v>794</v>
      </c>
      <c r="O1425" s="73"/>
      <c r="P1425" s="74"/>
      <c r="Q1425" s="67" t="s">
        <v>6</v>
      </c>
      <c r="R1425" s="67" t="s">
        <v>6</v>
      </c>
    </row>
    <row r="1426" spans="2:18" ht="18.95" hidden="1" customHeight="1">
      <c r="B1426" s="66" t="s">
        <v>1971</v>
      </c>
      <c r="C1426" s="66" t="s">
        <v>6</v>
      </c>
      <c r="D1426" s="67" t="s">
        <v>6</v>
      </c>
      <c r="E1426" s="68">
        <v>0</v>
      </c>
      <c r="F1426" s="77">
        <v>0</v>
      </c>
      <c r="G1426" s="78">
        <v>0</v>
      </c>
      <c r="H1426" s="77">
        <v>0</v>
      </c>
      <c r="I1426" s="78">
        <v>0</v>
      </c>
      <c r="J1426" s="77">
        <v>0</v>
      </c>
      <c r="K1426" s="78">
        <v>0</v>
      </c>
      <c r="L1426" s="77">
        <v>0</v>
      </c>
      <c r="M1426" s="78">
        <v>0</v>
      </c>
      <c r="N1426" s="67" t="s">
        <v>794</v>
      </c>
      <c r="O1426" s="73"/>
      <c r="P1426" s="74"/>
      <c r="Q1426" s="67" t="s">
        <v>6</v>
      </c>
      <c r="R1426" s="67" t="s">
        <v>6</v>
      </c>
    </row>
    <row r="1427" spans="2:18" ht="18.95" hidden="1" customHeight="1">
      <c r="B1427" s="66" t="s">
        <v>1973</v>
      </c>
      <c r="C1427" s="66" t="s">
        <v>1974</v>
      </c>
      <c r="D1427" s="67" t="s">
        <v>1172</v>
      </c>
      <c r="E1427" s="68">
        <v>142</v>
      </c>
      <c r="F1427" s="77">
        <v>10289.1</v>
      </c>
      <c r="G1427" s="79">
        <f>TRUNC($E1427*F1427)</f>
        <v>1461052</v>
      </c>
      <c r="H1427" s="77">
        <v>48012</v>
      </c>
      <c r="I1427" s="79">
        <f>TRUNC($E1427*H1427)</f>
        <v>6817704</v>
      </c>
      <c r="J1427" s="77">
        <v>16156.5</v>
      </c>
      <c r="K1427" s="79">
        <f>TRUNC($E1427*J1427)</f>
        <v>2294223</v>
      </c>
      <c r="L1427" s="77">
        <f>F1427+H1427+J1427</f>
        <v>74457.600000000006</v>
      </c>
      <c r="M1427" s="79">
        <f t="shared" ref="M1427:M1431" si="615">G1427+I1427+K1427</f>
        <v>10572979</v>
      </c>
      <c r="N1427" s="67" t="s">
        <v>6</v>
      </c>
      <c r="O1427" s="73"/>
      <c r="P1427" s="74"/>
      <c r="Q1427" s="67" t="s">
        <v>6</v>
      </c>
      <c r="R1427" s="67" t="s">
        <v>6</v>
      </c>
    </row>
    <row r="1428" spans="2:18" ht="18.95" hidden="1" customHeight="1">
      <c r="B1428" s="66" t="s">
        <v>1778</v>
      </c>
      <c r="C1428" s="66" t="s">
        <v>1775</v>
      </c>
      <c r="D1428" s="67" t="s">
        <v>1172</v>
      </c>
      <c r="E1428" s="68">
        <v>77</v>
      </c>
      <c r="F1428" s="77">
        <v>4505.7</v>
      </c>
      <c r="G1428" s="79">
        <f>TRUNC($E1428*F1428)</f>
        <v>346938</v>
      </c>
      <c r="H1428" s="77">
        <v>15204</v>
      </c>
      <c r="I1428" s="79">
        <f>TRUNC($E1428*H1428)</f>
        <v>1170708</v>
      </c>
      <c r="J1428" s="77">
        <v>7576.4</v>
      </c>
      <c r="K1428" s="79">
        <f>TRUNC($E1428*J1428)</f>
        <v>583382</v>
      </c>
      <c r="L1428" s="77">
        <f>F1428+H1428+J1428</f>
        <v>27286.1</v>
      </c>
      <c r="M1428" s="79">
        <f t="shared" si="615"/>
        <v>2101028</v>
      </c>
      <c r="N1428" s="67" t="s">
        <v>6</v>
      </c>
      <c r="O1428" s="73"/>
      <c r="P1428" s="74"/>
      <c r="Q1428" s="67" t="s">
        <v>6</v>
      </c>
      <c r="R1428" s="67" t="s">
        <v>6</v>
      </c>
    </row>
    <row r="1429" spans="2:18" ht="18.95" hidden="1" customHeight="1">
      <c r="B1429" s="66" t="s">
        <v>1782</v>
      </c>
      <c r="C1429" s="66" t="s">
        <v>6</v>
      </c>
      <c r="D1429" s="67" t="s">
        <v>294</v>
      </c>
      <c r="E1429" s="68">
        <v>6</v>
      </c>
      <c r="F1429" s="77">
        <v>1288.2</v>
      </c>
      <c r="G1429" s="79">
        <f>TRUNC($E1429*F1429)</f>
        <v>7729</v>
      </c>
      <c r="H1429" s="77">
        <v>1306.0999999999999</v>
      </c>
      <c r="I1429" s="79">
        <f>TRUNC($E1429*H1429)</f>
        <v>7836</v>
      </c>
      <c r="J1429" s="77">
        <v>127.7</v>
      </c>
      <c r="K1429" s="79">
        <f>TRUNC($E1429*J1429)</f>
        <v>766</v>
      </c>
      <c r="L1429" s="77">
        <f>F1429+H1429+J1429</f>
        <v>2722</v>
      </c>
      <c r="M1429" s="79">
        <f t="shared" si="615"/>
        <v>16331</v>
      </c>
      <c r="N1429" s="67" t="s">
        <v>6</v>
      </c>
      <c r="O1429" s="73"/>
      <c r="P1429" s="74"/>
      <c r="Q1429" s="67" t="s">
        <v>1783</v>
      </c>
      <c r="R1429" s="67" t="s">
        <v>6</v>
      </c>
    </row>
    <row r="1430" spans="2:18" ht="18.95" hidden="1" customHeight="1">
      <c r="B1430" s="66" t="s">
        <v>1790</v>
      </c>
      <c r="C1430" s="66" t="s">
        <v>1793</v>
      </c>
      <c r="D1430" s="67" t="s">
        <v>1172</v>
      </c>
      <c r="E1430" s="68">
        <v>219</v>
      </c>
      <c r="F1430" s="77">
        <v>0</v>
      </c>
      <c r="G1430" s="79">
        <f>TRUNC($E1430*F1430)</f>
        <v>0</v>
      </c>
      <c r="H1430" s="77">
        <v>0</v>
      </c>
      <c r="I1430" s="79">
        <f>TRUNC($E1430*H1430)</f>
        <v>0</v>
      </c>
      <c r="J1430" s="77">
        <v>5025.6000000000004</v>
      </c>
      <c r="K1430" s="79">
        <f>TRUNC($E1430*J1430)</f>
        <v>1100606</v>
      </c>
      <c r="L1430" s="77">
        <f>F1430+H1430+J1430</f>
        <v>5025.6000000000004</v>
      </c>
      <c r="M1430" s="79">
        <f t="shared" si="615"/>
        <v>1100606</v>
      </c>
      <c r="N1430" s="67" t="s">
        <v>6</v>
      </c>
      <c r="O1430" s="73"/>
      <c r="P1430" s="74"/>
      <c r="Q1430" s="67" t="s">
        <v>6</v>
      </c>
      <c r="R1430" s="67" t="s">
        <v>6</v>
      </c>
    </row>
    <row r="1431" spans="2:18" ht="18.95" hidden="1" customHeight="1">
      <c r="B1431" s="66" t="s">
        <v>1979</v>
      </c>
      <c r="C1431" s="66" t="s">
        <v>6</v>
      </c>
      <c r="D1431" s="67" t="s">
        <v>793</v>
      </c>
      <c r="E1431" s="68">
        <v>525</v>
      </c>
      <c r="F1431" s="77">
        <v>253.3</v>
      </c>
      <c r="G1431" s="79">
        <f>TRUNC($E1431*F1431)</f>
        <v>132982</v>
      </c>
      <c r="H1431" s="77">
        <v>1939.2</v>
      </c>
      <c r="I1431" s="79">
        <f>TRUNC($E1431*H1431)</f>
        <v>1018080</v>
      </c>
      <c r="J1431" s="77">
        <v>326.10000000000002</v>
      </c>
      <c r="K1431" s="79">
        <f>TRUNC($E1431*J1431)</f>
        <v>171202</v>
      </c>
      <c r="L1431" s="77">
        <f>F1431+H1431+J1431</f>
        <v>2518.6</v>
      </c>
      <c r="M1431" s="79">
        <f t="shared" si="615"/>
        <v>1322264</v>
      </c>
      <c r="N1431" s="67" t="s">
        <v>6</v>
      </c>
      <c r="O1431" s="73"/>
      <c r="P1431" s="74"/>
      <c r="Q1431" s="67" t="s">
        <v>1786</v>
      </c>
      <c r="R1431" s="67" t="s">
        <v>6</v>
      </c>
    </row>
    <row r="1432" spans="2:18" ht="18.95" hidden="1" customHeight="1">
      <c r="B1432" s="66" t="s">
        <v>1981</v>
      </c>
      <c r="C1432" s="66" t="s">
        <v>6</v>
      </c>
      <c r="D1432" s="67" t="s">
        <v>6</v>
      </c>
      <c r="E1432" s="68">
        <v>0</v>
      </c>
      <c r="F1432" s="77">
        <v>0</v>
      </c>
      <c r="G1432" s="78">
        <v>0</v>
      </c>
      <c r="H1432" s="77">
        <v>0</v>
      </c>
      <c r="I1432" s="78">
        <v>0</v>
      </c>
      <c r="J1432" s="77">
        <v>0</v>
      </c>
      <c r="K1432" s="78">
        <v>0</v>
      </c>
      <c r="L1432" s="77">
        <v>0</v>
      </c>
      <c r="M1432" s="78">
        <v>0</v>
      </c>
      <c r="N1432" s="67" t="s">
        <v>794</v>
      </c>
      <c r="O1432" s="73"/>
      <c r="P1432" s="74"/>
      <c r="Q1432" s="67" t="s">
        <v>6</v>
      </c>
      <c r="R1432" s="67" t="s">
        <v>6</v>
      </c>
    </row>
    <row r="1433" spans="2:18" ht="18.95" hidden="1" customHeight="1">
      <c r="B1433" s="66" t="s">
        <v>1248</v>
      </c>
      <c r="C1433" s="66" t="s">
        <v>1249</v>
      </c>
      <c r="D1433" s="67" t="s">
        <v>1172</v>
      </c>
      <c r="E1433" s="68">
        <v>124</v>
      </c>
      <c r="F1433" s="77">
        <v>0</v>
      </c>
      <c r="G1433" s="79">
        <f>TRUNC($E1433*F1433)</f>
        <v>0</v>
      </c>
      <c r="H1433" s="77">
        <v>0</v>
      </c>
      <c r="I1433" s="79">
        <f>TRUNC($E1433*H1433)</f>
        <v>0</v>
      </c>
      <c r="J1433" s="77">
        <v>40890.699999999997</v>
      </c>
      <c r="K1433" s="79">
        <f>TRUNC($E1433*J1433)</f>
        <v>5070446</v>
      </c>
      <c r="L1433" s="77">
        <f>F1433+H1433+J1433</f>
        <v>40890.699999999997</v>
      </c>
      <c r="M1433" s="79">
        <f t="shared" ref="M1433:M1437" si="616">G1433+I1433+K1433</f>
        <v>5070446</v>
      </c>
      <c r="N1433" s="67" t="s">
        <v>6</v>
      </c>
      <c r="O1433" s="73"/>
      <c r="P1433" s="74"/>
      <c r="Q1433" s="67" t="s">
        <v>6</v>
      </c>
      <c r="R1433" s="67" t="s">
        <v>6</v>
      </c>
    </row>
    <row r="1434" spans="2:18" ht="18.95" hidden="1" customHeight="1">
      <c r="B1434" s="66" t="s">
        <v>1984</v>
      </c>
      <c r="C1434" s="66" t="s">
        <v>1985</v>
      </c>
      <c r="D1434" s="67" t="s">
        <v>696</v>
      </c>
      <c r="E1434" s="68">
        <v>20.533000000000001</v>
      </c>
      <c r="F1434" s="77">
        <v>0</v>
      </c>
      <c r="G1434" s="79">
        <f>TRUNC($E1434*F1434)</f>
        <v>0</v>
      </c>
      <c r="H1434" s="77">
        <v>0</v>
      </c>
      <c r="I1434" s="79">
        <f>TRUNC($E1434*H1434)</f>
        <v>0</v>
      </c>
      <c r="J1434" s="77">
        <v>9749.2000000000007</v>
      </c>
      <c r="K1434" s="79">
        <f>TRUNC($E1434*J1434)</f>
        <v>200180</v>
      </c>
      <c r="L1434" s="77">
        <f>F1434+H1434+J1434</f>
        <v>9749.2000000000007</v>
      </c>
      <c r="M1434" s="79">
        <f t="shared" si="616"/>
        <v>200180</v>
      </c>
      <c r="N1434" s="67" t="s">
        <v>6</v>
      </c>
      <c r="O1434" s="73"/>
      <c r="P1434" s="74"/>
      <c r="Q1434" s="67" t="s">
        <v>6</v>
      </c>
      <c r="R1434" s="67" t="s">
        <v>6</v>
      </c>
    </row>
    <row r="1435" spans="2:18" ht="18.95" hidden="1" customHeight="1">
      <c r="B1435" s="66" t="s">
        <v>1987</v>
      </c>
      <c r="C1435" s="66" t="s">
        <v>1988</v>
      </c>
      <c r="D1435" s="67" t="s">
        <v>696</v>
      </c>
      <c r="E1435" s="68">
        <v>34.067999999999998</v>
      </c>
      <c r="F1435" s="77">
        <v>0</v>
      </c>
      <c r="G1435" s="79">
        <f>TRUNC($E1435*F1435)</f>
        <v>0</v>
      </c>
      <c r="H1435" s="77">
        <v>0</v>
      </c>
      <c r="I1435" s="79">
        <f>TRUNC($E1435*H1435)</f>
        <v>0</v>
      </c>
      <c r="J1435" s="77">
        <v>9749.2000000000007</v>
      </c>
      <c r="K1435" s="79">
        <f>TRUNC($E1435*J1435)</f>
        <v>332135</v>
      </c>
      <c r="L1435" s="77">
        <f>F1435+H1435+J1435</f>
        <v>9749.2000000000007</v>
      </c>
      <c r="M1435" s="79">
        <f t="shared" si="616"/>
        <v>332135</v>
      </c>
      <c r="N1435" s="67" t="s">
        <v>6</v>
      </c>
      <c r="O1435" s="73"/>
      <c r="P1435" s="74"/>
      <c r="Q1435" s="67" t="s">
        <v>6</v>
      </c>
      <c r="R1435" s="67" t="s">
        <v>6</v>
      </c>
    </row>
    <row r="1436" spans="2:18" ht="18.95" hidden="1" customHeight="1">
      <c r="B1436" s="66" t="s">
        <v>1990</v>
      </c>
      <c r="C1436" s="66" t="s">
        <v>1988</v>
      </c>
      <c r="D1436" s="67" t="s">
        <v>696</v>
      </c>
      <c r="E1436" s="68">
        <v>34.067999999999998</v>
      </c>
      <c r="F1436" s="77">
        <v>0</v>
      </c>
      <c r="G1436" s="79">
        <f>TRUNC($E1436*F1436)</f>
        <v>0</v>
      </c>
      <c r="H1436" s="77">
        <v>0</v>
      </c>
      <c r="I1436" s="79">
        <f>TRUNC($E1436*H1436)</f>
        <v>0</v>
      </c>
      <c r="J1436" s="77">
        <v>1734.6</v>
      </c>
      <c r="K1436" s="79">
        <f>TRUNC($E1436*J1436)</f>
        <v>59094</v>
      </c>
      <c r="L1436" s="77">
        <f>F1436+H1436+J1436</f>
        <v>1734.6</v>
      </c>
      <c r="M1436" s="79">
        <f t="shared" si="616"/>
        <v>59094</v>
      </c>
      <c r="N1436" s="67" t="s">
        <v>6</v>
      </c>
      <c r="O1436" s="73"/>
      <c r="P1436" s="74"/>
      <c r="Q1436" s="67" t="s">
        <v>6</v>
      </c>
      <c r="R1436" s="67" t="s">
        <v>6</v>
      </c>
    </row>
    <row r="1437" spans="2:18" ht="18.95" hidden="1" customHeight="1">
      <c r="B1437" s="66" t="s">
        <v>1992</v>
      </c>
      <c r="C1437" s="66" t="s">
        <v>6</v>
      </c>
      <c r="D1437" s="67" t="s">
        <v>696</v>
      </c>
      <c r="E1437" s="68">
        <v>3.117</v>
      </c>
      <c r="F1437" s="77">
        <v>-325000</v>
      </c>
      <c r="G1437" s="79">
        <f>TRUNC($E1437*F1437)</f>
        <v>-1013025</v>
      </c>
      <c r="H1437" s="77">
        <v>0</v>
      </c>
      <c r="I1437" s="79">
        <f>TRUNC($E1437*H1437)</f>
        <v>0</v>
      </c>
      <c r="J1437" s="77">
        <v>0</v>
      </c>
      <c r="K1437" s="79">
        <f>TRUNC($E1437*J1437)</f>
        <v>0</v>
      </c>
      <c r="L1437" s="77">
        <f>F1437+H1437+J1437</f>
        <v>-325000</v>
      </c>
      <c r="M1437" s="79">
        <f t="shared" si="616"/>
        <v>-1013025</v>
      </c>
      <c r="N1437" s="67" t="s">
        <v>795</v>
      </c>
      <c r="O1437" s="73"/>
      <c r="P1437" s="74"/>
      <c r="Q1437" s="67" t="s">
        <v>6</v>
      </c>
      <c r="R1437" s="67" t="s">
        <v>6</v>
      </c>
    </row>
    <row r="1438" spans="2:18" ht="18.95" hidden="1" customHeight="1">
      <c r="B1438" s="66" t="s">
        <v>1994</v>
      </c>
      <c r="C1438" s="66" t="s">
        <v>6</v>
      </c>
      <c r="D1438" s="67" t="s">
        <v>6</v>
      </c>
      <c r="E1438" s="68">
        <v>0</v>
      </c>
      <c r="F1438" s="77">
        <v>0</v>
      </c>
      <c r="G1438" s="78">
        <v>0</v>
      </c>
      <c r="H1438" s="77">
        <v>0</v>
      </c>
      <c r="I1438" s="78">
        <v>0</v>
      </c>
      <c r="J1438" s="77">
        <v>0</v>
      </c>
      <c r="K1438" s="78">
        <v>0</v>
      </c>
      <c r="L1438" s="77">
        <v>0</v>
      </c>
      <c r="M1438" s="78">
        <v>0</v>
      </c>
      <c r="N1438" s="67" t="s">
        <v>794</v>
      </c>
      <c r="O1438" s="73"/>
      <c r="P1438" s="74"/>
      <c r="Q1438" s="67" t="s">
        <v>6</v>
      </c>
      <c r="R1438" s="67" t="s">
        <v>6</v>
      </c>
    </row>
    <row r="1439" spans="2:18" ht="18.95" hidden="1" customHeight="1">
      <c r="B1439" s="66" t="s">
        <v>1826</v>
      </c>
      <c r="C1439" s="66" t="s">
        <v>6</v>
      </c>
      <c r="D1439" s="67" t="s">
        <v>9</v>
      </c>
      <c r="E1439" s="68">
        <v>1</v>
      </c>
      <c r="F1439" s="77">
        <v>0</v>
      </c>
      <c r="G1439" s="79">
        <f>TRUNC($E1439*F1439)</f>
        <v>0</v>
      </c>
      <c r="H1439" s="77">
        <v>0</v>
      </c>
      <c r="I1439" s="79">
        <f>TRUNC($E1439*H1439)</f>
        <v>0</v>
      </c>
      <c r="J1439" s="77">
        <v>3141520.3</v>
      </c>
      <c r="K1439" s="79">
        <f>TRUNC($E1439*J1439)</f>
        <v>3141520</v>
      </c>
      <c r="L1439" s="77">
        <f>F1439+H1439+J1439</f>
        <v>3141520.3</v>
      </c>
      <c r="M1439" s="79">
        <f t="shared" ref="M1439" si="617">G1439+I1439+K1439</f>
        <v>3141520</v>
      </c>
      <c r="N1439" s="67" t="s">
        <v>6</v>
      </c>
      <c r="O1439" s="73"/>
      <c r="P1439" s="74"/>
      <c r="Q1439" s="67" t="s">
        <v>6</v>
      </c>
      <c r="R1439" s="67" t="s">
        <v>6</v>
      </c>
    </row>
    <row r="1440" spans="2:18" ht="18.95" hidden="1" customHeight="1">
      <c r="B1440" s="66" t="s">
        <v>1997</v>
      </c>
      <c r="C1440" s="66" t="s">
        <v>6</v>
      </c>
      <c r="D1440" s="67" t="s">
        <v>6</v>
      </c>
      <c r="E1440" s="68">
        <v>0</v>
      </c>
      <c r="F1440" s="77">
        <v>0</v>
      </c>
      <c r="G1440" s="78">
        <v>0</v>
      </c>
      <c r="H1440" s="77">
        <v>0</v>
      </c>
      <c r="I1440" s="78">
        <v>0</v>
      </c>
      <c r="J1440" s="77">
        <v>0</v>
      </c>
      <c r="K1440" s="78">
        <v>0</v>
      </c>
      <c r="L1440" s="77">
        <v>0</v>
      </c>
      <c r="M1440" s="78">
        <v>0</v>
      </c>
      <c r="N1440" s="67" t="s">
        <v>794</v>
      </c>
      <c r="O1440" s="73"/>
      <c r="P1440" s="74"/>
      <c r="Q1440" s="67" t="s">
        <v>6</v>
      </c>
      <c r="R1440" s="67" t="s">
        <v>6</v>
      </c>
    </row>
    <row r="1441" spans="2:18" ht="18.95" hidden="1" customHeight="1">
      <c r="B1441" s="66" t="s">
        <v>1270</v>
      </c>
      <c r="C1441" s="66" t="s">
        <v>1271</v>
      </c>
      <c r="D1441" s="67" t="s">
        <v>793</v>
      </c>
      <c r="E1441" s="68">
        <v>84</v>
      </c>
      <c r="F1441" s="77">
        <v>0</v>
      </c>
      <c r="G1441" s="79">
        <f>TRUNC($E1441*F1441)</f>
        <v>0</v>
      </c>
      <c r="H1441" s="77">
        <v>0</v>
      </c>
      <c r="I1441" s="79">
        <f>TRUNC($E1441*H1441)</f>
        <v>0</v>
      </c>
      <c r="J1441" s="77">
        <v>4218.3</v>
      </c>
      <c r="K1441" s="79">
        <f>TRUNC($E1441*J1441)</f>
        <v>354337</v>
      </c>
      <c r="L1441" s="77">
        <f>F1441+H1441+J1441</f>
        <v>4218.3</v>
      </c>
      <c r="M1441" s="79">
        <f t="shared" ref="M1441:M1443" si="618">G1441+I1441+K1441</f>
        <v>354337</v>
      </c>
      <c r="N1441" s="67" t="s">
        <v>6</v>
      </c>
      <c r="O1441" s="73"/>
      <c r="P1441" s="74"/>
      <c r="Q1441" s="67" t="s">
        <v>6</v>
      </c>
      <c r="R1441" s="67" t="s">
        <v>6</v>
      </c>
    </row>
    <row r="1442" spans="2:18" ht="18.95" hidden="1" customHeight="1">
      <c r="B1442" s="66" t="s">
        <v>1252</v>
      </c>
      <c r="C1442" s="66" t="s">
        <v>6</v>
      </c>
      <c r="D1442" s="67" t="s">
        <v>1254</v>
      </c>
      <c r="E1442" s="68">
        <v>1080</v>
      </c>
      <c r="F1442" s="77">
        <v>2131.5</v>
      </c>
      <c r="G1442" s="79">
        <f>TRUNC($E1442*F1442)</f>
        <v>2302020</v>
      </c>
      <c r="H1442" s="77">
        <v>3310.4</v>
      </c>
      <c r="I1442" s="79">
        <f>TRUNC($E1442*H1442)</f>
        <v>3575232</v>
      </c>
      <c r="J1442" s="77">
        <v>609.6</v>
      </c>
      <c r="K1442" s="79">
        <f>TRUNC($E1442*J1442)</f>
        <v>658368</v>
      </c>
      <c r="L1442" s="77">
        <f>F1442+H1442+J1442</f>
        <v>6051.5</v>
      </c>
      <c r="M1442" s="79">
        <f t="shared" si="618"/>
        <v>6535620</v>
      </c>
      <c r="N1442" s="67" t="s">
        <v>6</v>
      </c>
      <c r="O1442" s="73"/>
      <c r="P1442" s="74"/>
      <c r="Q1442" s="67" t="s">
        <v>6</v>
      </c>
      <c r="R1442" s="67" t="s">
        <v>6</v>
      </c>
    </row>
    <row r="1443" spans="2:18" ht="18.95" hidden="1" customHeight="1">
      <c r="B1443" s="66" t="s">
        <v>2001</v>
      </c>
      <c r="C1443" s="66" t="s">
        <v>2002</v>
      </c>
      <c r="D1443" s="67" t="s">
        <v>1108</v>
      </c>
      <c r="E1443" s="68">
        <v>4</v>
      </c>
      <c r="F1443" s="77">
        <v>757205.4</v>
      </c>
      <c r="G1443" s="79">
        <f>TRUNC($E1443*F1443)</f>
        <v>3028821</v>
      </c>
      <c r="H1443" s="77">
        <v>445285.6</v>
      </c>
      <c r="I1443" s="79">
        <f>TRUNC($E1443*H1443)</f>
        <v>1781142</v>
      </c>
      <c r="J1443" s="77">
        <v>36430</v>
      </c>
      <c r="K1443" s="79">
        <f>TRUNC($E1443*J1443)</f>
        <v>145720</v>
      </c>
      <c r="L1443" s="77">
        <f>F1443+H1443+J1443</f>
        <v>1238921</v>
      </c>
      <c r="M1443" s="79">
        <f t="shared" si="618"/>
        <v>4955683</v>
      </c>
      <c r="N1443" s="67" t="s">
        <v>6</v>
      </c>
      <c r="O1443" s="73"/>
      <c r="P1443" s="74"/>
      <c r="Q1443" s="67" t="s">
        <v>6</v>
      </c>
      <c r="R1443" s="67" t="s">
        <v>6</v>
      </c>
    </row>
    <row r="1444" spans="2:18" ht="18.95" hidden="1" customHeight="1">
      <c r="B1444" s="66" t="s">
        <v>6</v>
      </c>
      <c r="C1444" s="66" t="s">
        <v>6</v>
      </c>
      <c r="D1444" s="67" t="s">
        <v>6</v>
      </c>
      <c r="E1444" s="68">
        <v>0</v>
      </c>
      <c r="F1444" s="77">
        <v>0</v>
      </c>
      <c r="G1444" s="78">
        <v>0</v>
      </c>
      <c r="H1444" s="77">
        <v>0</v>
      </c>
      <c r="I1444" s="78">
        <v>0</v>
      </c>
      <c r="J1444" s="77">
        <v>0</v>
      </c>
      <c r="K1444" s="78">
        <v>0</v>
      </c>
      <c r="L1444" s="77">
        <v>0</v>
      </c>
      <c r="M1444" s="78">
        <v>0</v>
      </c>
      <c r="N1444" s="67" t="s">
        <v>794</v>
      </c>
      <c r="O1444" s="73"/>
      <c r="P1444" s="74"/>
      <c r="Q1444" s="67" t="s">
        <v>6</v>
      </c>
      <c r="R1444" s="67" t="s">
        <v>6</v>
      </c>
    </row>
    <row r="1445" spans="2:18" s="80" customFormat="1" ht="18.95" hidden="1" customHeight="1">
      <c r="B1445" s="81" t="s">
        <v>2005</v>
      </c>
      <c r="C1445" s="81" t="s">
        <v>6</v>
      </c>
      <c r="D1445" s="82" t="s">
        <v>6</v>
      </c>
      <c r="E1445" s="83">
        <v>0</v>
      </c>
      <c r="F1445" s="84">
        <v>0</v>
      </c>
      <c r="G1445" s="85">
        <f>SUM(G1447:G1456)</f>
        <v>89740294</v>
      </c>
      <c r="H1445" s="84">
        <v>0</v>
      </c>
      <c r="I1445" s="85">
        <f t="shared" ref="I1445:M1445" si="619">SUM(I1447:I1456)</f>
        <v>215233164</v>
      </c>
      <c r="J1445" s="84">
        <v>0</v>
      </c>
      <c r="K1445" s="85">
        <f t="shared" si="619"/>
        <v>9684773</v>
      </c>
      <c r="L1445" s="84">
        <v>0</v>
      </c>
      <c r="M1445" s="85">
        <f t="shared" si="619"/>
        <v>314658231</v>
      </c>
      <c r="N1445" s="82" t="s">
        <v>694</v>
      </c>
      <c r="O1445" s="86"/>
      <c r="P1445" s="87"/>
      <c r="Q1445" s="82" t="s">
        <v>6</v>
      </c>
      <c r="R1445" s="82" t="s">
        <v>6</v>
      </c>
    </row>
    <row r="1446" spans="2:18" ht="18.95" hidden="1" customHeight="1">
      <c r="B1446" s="66" t="s">
        <v>2007</v>
      </c>
      <c r="C1446" s="66" t="s">
        <v>6</v>
      </c>
      <c r="D1446" s="67" t="s">
        <v>6</v>
      </c>
      <c r="E1446" s="68">
        <v>0</v>
      </c>
      <c r="F1446" s="77">
        <v>0</v>
      </c>
      <c r="G1446" s="78">
        <v>0</v>
      </c>
      <c r="H1446" s="77">
        <v>0</v>
      </c>
      <c r="I1446" s="78">
        <v>0</v>
      </c>
      <c r="J1446" s="77">
        <v>0</v>
      </c>
      <c r="K1446" s="78">
        <v>0</v>
      </c>
      <c r="L1446" s="77">
        <v>0</v>
      </c>
      <c r="M1446" s="78">
        <v>0</v>
      </c>
      <c r="N1446" s="67" t="s">
        <v>794</v>
      </c>
      <c r="O1446" s="73"/>
      <c r="P1446" s="74"/>
      <c r="Q1446" s="67" t="s">
        <v>6</v>
      </c>
      <c r="R1446" s="67" t="s">
        <v>6</v>
      </c>
    </row>
    <row r="1447" spans="2:18" ht="18.95" hidden="1" customHeight="1">
      <c r="B1447" s="66" t="s">
        <v>2009</v>
      </c>
      <c r="C1447" s="66" t="s">
        <v>2010</v>
      </c>
      <c r="D1447" s="67" t="s">
        <v>793</v>
      </c>
      <c r="E1447" s="68">
        <v>424</v>
      </c>
      <c r="F1447" s="77">
        <v>134514</v>
      </c>
      <c r="G1447" s="79">
        <f>TRUNC($E1447*F1447)</f>
        <v>57033936</v>
      </c>
      <c r="H1447" s="77">
        <v>315264</v>
      </c>
      <c r="I1447" s="79">
        <f>TRUNC($E1447*H1447)</f>
        <v>133671936</v>
      </c>
      <c r="J1447" s="77">
        <v>14472.1</v>
      </c>
      <c r="K1447" s="79">
        <f>TRUNC($E1447*J1447)</f>
        <v>6136170</v>
      </c>
      <c r="L1447" s="77">
        <f>F1447+H1447+J1447</f>
        <v>464250.1</v>
      </c>
      <c r="M1447" s="79">
        <f t="shared" ref="M1447:M1449" si="620">G1447+I1447+K1447</f>
        <v>196842042</v>
      </c>
      <c r="N1447" s="67" t="s">
        <v>6</v>
      </c>
      <c r="O1447" s="73"/>
      <c r="P1447" s="74"/>
      <c r="Q1447" s="67" t="s">
        <v>6</v>
      </c>
      <c r="R1447" s="67" t="s">
        <v>6</v>
      </c>
    </row>
    <row r="1448" spans="2:18" ht="18.95" hidden="1" customHeight="1">
      <c r="B1448" s="66" t="s">
        <v>2009</v>
      </c>
      <c r="C1448" s="66" t="s">
        <v>831</v>
      </c>
      <c r="D1448" s="67" t="s">
        <v>793</v>
      </c>
      <c r="E1448" s="68">
        <v>190</v>
      </c>
      <c r="F1448" s="77">
        <v>135057.79999999999</v>
      </c>
      <c r="G1448" s="79">
        <f>TRUNC($E1448*F1448)</f>
        <v>25660982</v>
      </c>
      <c r="H1448" s="77">
        <v>326676.8</v>
      </c>
      <c r="I1448" s="79">
        <f>TRUNC($E1448*H1448)</f>
        <v>62068592</v>
      </c>
      <c r="J1448" s="77">
        <v>14701.1</v>
      </c>
      <c r="K1448" s="79">
        <f>TRUNC($E1448*J1448)</f>
        <v>2793209</v>
      </c>
      <c r="L1448" s="77">
        <f>F1448+H1448+J1448</f>
        <v>476435.69999999995</v>
      </c>
      <c r="M1448" s="79">
        <f t="shared" si="620"/>
        <v>90522783</v>
      </c>
      <c r="N1448" s="67" t="s">
        <v>6</v>
      </c>
      <c r="O1448" s="73"/>
      <c r="P1448" s="74"/>
      <c r="Q1448" s="67" t="s">
        <v>6</v>
      </c>
      <c r="R1448" s="67" t="s">
        <v>6</v>
      </c>
    </row>
    <row r="1449" spans="2:18" ht="18.95" hidden="1" customHeight="1">
      <c r="B1449" s="66" t="s">
        <v>2009</v>
      </c>
      <c r="C1449" s="66" t="s">
        <v>2013</v>
      </c>
      <c r="D1449" s="67" t="s">
        <v>793</v>
      </c>
      <c r="E1449" s="68">
        <v>21</v>
      </c>
      <c r="F1449" s="77">
        <v>140206.70000000001</v>
      </c>
      <c r="G1449" s="79">
        <f>TRUNC($E1449*F1449)</f>
        <v>2944340</v>
      </c>
      <c r="H1449" s="77">
        <v>364358.40000000002</v>
      </c>
      <c r="I1449" s="79">
        <f>TRUNC($E1449*H1449)</f>
        <v>7651526</v>
      </c>
      <c r="J1449" s="77">
        <v>16081</v>
      </c>
      <c r="K1449" s="79">
        <f>TRUNC($E1449*J1449)</f>
        <v>337701</v>
      </c>
      <c r="L1449" s="77">
        <f>F1449+H1449+J1449</f>
        <v>520646.10000000003</v>
      </c>
      <c r="M1449" s="79">
        <f t="shared" si="620"/>
        <v>10933567</v>
      </c>
      <c r="N1449" s="67" t="s">
        <v>6</v>
      </c>
      <c r="O1449" s="73"/>
      <c r="P1449" s="74"/>
      <c r="Q1449" s="67" t="s">
        <v>6</v>
      </c>
      <c r="R1449" s="67" t="s">
        <v>6</v>
      </c>
    </row>
    <row r="1450" spans="2:18" ht="18.95" hidden="1" customHeight="1">
      <c r="B1450" s="66" t="s">
        <v>2015</v>
      </c>
      <c r="C1450" s="66" t="s">
        <v>6</v>
      </c>
      <c r="D1450" s="67" t="s">
        <v>6</v>
      </c>
      <c r="E1450" s="68">
        <v>0</v>
      </c>
      <c r="F1450" s="77">
        <v>0</v>
      </c>
      <c r="G1450" s="78">
        <v>0</v>
      </c>
      <c r="H1450" s="77">
        <v>0</v>
      </c>
      <c r="I1450" s="78">
        <v>0</v>
      </c>
      <c r="J1450" s="77">
        <v>0</v>
      </c>
      <c r="K1450" s="78">
        <v>0</v>
      </c>
      <c r="L1450" s="77">
        <v>0</v>
      </c>
      <c r="M1450" s="78">
        <v>0</v>
      </c>
      <c r="N1450" s="67" t="s">
        <v>794</v>
      </c>
      <c r="O1450" s="73"/>
      <c r="P1450" s="74"/>
      <c r="Q1450" s="67" t="s">
        <v>6</v>
      </c>
      <c r="R1450" s="67" t="s">
        <v>6</v>
      </c>
    </row>
    <row r="1451" spans="2:18" ht="18.95" hidden="1" customHeight="1">
      <c r="B1451" s="66" t="s">
        <v>2017</v>
      </c>
      <c r="C1451" s="66" t="s">
        <v>6</v>
      </c>
      <c r="D1451" s="67" t="s">
        <v>294</v>
      </c>
      <c r="E1451" s="68">
        <v>53</v>
      </c>
      <c r="F1451" s="77">
        <v>51362</v>
      </c>
      <c r="G1451" s="79">
        <f>TRUNC($E1451*F1451)</f>
        <v>2722186</v>
      </c>
      <c r="H1451" s="77">
        <v>77116</v>
      </c>
      <c r="I1451" s="79">
        <f>TRUNC($E1451*H1451)</f>
        <v>4087148</v>
      </c>
      <c r="J1451" s="77">
        <v>164.4</v>
      </c>
      <c r="K1451" s="79">
        <f>TRUNC($E1451*J1451)</f>
        <v>8713</v>
      </c>
      <c r="L1451" s="77">
        <f>F1451+H1451+J1451</f>
        <v>128642.4</v>
      </c>
      <c r="M1451" s="79">
        <f t="shared" ref="M1451" si="621">G1451+I1451+K1451</f>
        <v>6818047</v>
      </c>
      <c r="N1451" s="67" t="s">
        <v>6</v>
      </c>
      <c r="O1451" s="73"/>
      <c r="P1451" s="74"/>
      <c r="Q1451" s="67" t="s">
        <v>6</v>
      </c>
      <c r="R1451" s="67" t="s">
        <v>6</v>
      </c>
    </row>
    <row r="1452" spans="2:18" ht="18.95" hidden="1" customHeight="1">
      <c r="B1452" s="66" t="s">
        <v>2019</v>
      </c>
      <c r="C1452" s="66" t="s">
        <v>6</v>
      </c>
      <c r="D1452" s="67" t="s">
        <v>6</v>
      </c>
      <c r="E1452" s="68">
        <v>0</v>
      </c>
      <c r="F1452" s="77">
        <v>0</v>
      </c>
      <c r="G1452" s="78">
        <v>0</v>
      </c>
      <c r="H1452" s="77">
        <v>0</v>
      </c>
      <c r="I1452" s="78">
        <v>0</v>
      </c>
      <c r="J1452" s="77">
        <v>0</v>
      </c>
      <c r="K1452" s="78">
        <v>0</v>
      </c>
      <c r="L1452" s="77">
        <v>0</v>
      </c>
      <c r="M1452" s="78">
        <v>0</v>
      </c>
      <c r="N1452" s="67" t="s">
        <v>794</v>
      </c>
      <c r="O1452" s="73"/>
      <c r="P1452" s="74"/>
      <c r="Q1452" s="67" t="s">
        <v>6</v>
      </c>
      <c r="R1452" s="67" t="s">
        <v>6</v>
      </c>
    </row>
    <row r="1453" spans="2:18" ht="18.95" hidden="1" customHeight="1">
      <c r="B1453" s="66" t="s">
        <v>2021</v>
      </c>
      <c r="C1453" s="66" t="s">
        <v>2010</v>
      </c>
      <c r="D1453" s="67" t="s">
        <v>793</v>
      </c>
      <c r="E1453" s="68">
        <v>25</v>
      </c>
      <c r="F1453" s="77">
        <v>18701.5</v>
      </c>
      <c r="G1453" s="79">
        <f>TRUNC($E1453*F1453)</f>
        <v>467537</v>
      </c>
      <c r="H1453" s="77">
        <v>32478.400000000001</v>
      </c>
      <c r="I1453" s="79">
        <f>TRUNC($E1453*H1453)</f>
        <v>811960</v>
      </c>
      <c r="J1453" s="77">
        <v>710.2</v>
      </c>
      <c r="K1453" s="79">
        <f>TRUNC($E1453*J1453)</f>
        <v>17755</v>
      </c>
      <c r="L1453" s="77">
        <f>F1453+H1453+J1453</f>
        <v>51890.1</v>
      </c>
      <c r="M1453" s="79">
        <f t="shared" ref="M1453:M1456" si="622">G1453+I1453+K1453</f>
        <v>1297252</v>
      </c>
      <c r="N1453" s="67" t="s">
        <v>6</v>
      </c>
      <c r="O1453" s="73"/>
      <c r="P1453" s="74"/>
      <c r="Q1453" s="67" t="s">
        <v>6</v>
      </c>
      <c r="R1453" s="67" t="s">
        <v>6</v>
      </c>
    </row>
    <row r="1454" spans="2:18" ht="18.95" hidden="1" customHeight="1">
      <c r="B1454" s="66" t="s">
        <v>2021</v>
      </c>
      <c r="C1454" s="66" t="s">
        <v>831</v>
      </c>
      <c r="D1454" s="67" t="s">
        <v>793</v>
      </c>
      <c r="E1454" s="68">
        <v>24</v>
      </c>
      <c r="F1454" s="77">
        <v>18926.2</v>
      </c>
      <c r="G1454" s="79">
        <f>TRUNC($E1454*F1454)</f>
        <v>454228</v>
      </c>
      <c r="H1454" s="77">
        <v>36753.599999999999</v>
      </c>
      <c r="I1454" s="79">
        <f>TRUNC($E1454*H1454)</f>
        <v>882086</v>
      </c>
      <c r="J1454" s="77">
        <v>718.7</v>
      </c>
      <c r="K1454" s="79">
        <f>TRUNC($E1454*J1454)</f>
        <v>17248</v>
      </c>
      <c r="L1454" s="77">
        <f>F1454+H1454+J1454</f>
        <v>56398.5</v>
      </c>
      <c r="M1454" s="79">
        <f t="shared" si="622"/>
        <v>1353562</v>
      </c>
      <c r="N1454" s="67" t="s">
        <v>6</v>
      </c>
      <c r="O1454" s="73"/>
      <c r="P1454" s="74"/>
      <c r="Q1454" s="67" t="s">
        <v>6</v>
      </c>
      <c r="R1454" s="67" t="s">
        <v>6</v>
      </c>
    </row>
    <row r="1455" spans="2:18" ht="18.95" hidden="1" customHeight="1">
      <c r="B1455" s="66" t="s">
        <v>2024</v>
      </c>
      <c r="C1455" s="66" t="s">
        <v>2025</v>
      </c>
      <c r="D1455" s="67" t="s">
        <v>793</v>
      </c>
      <c r="E1455" s="68">
        <v>98</v>
      </c>
      <c r="F1455" s="77">
        <v>2750.9</v>
      </c>
      <c r="G1455" s="79">
        <f>TRUNC($E1455*F1455)</f>
        <v>269588</v>
      </c>
      <c r="H1455" s="77">
        <v>56504.800000000003</v>
      </c>
      <c r="I1455" s="79">
        <f>TRUNC($E1455*H1455)</f>
        <v>5537470</v>
      </c>
      <c r="J1455" s="77">
        <v>3816.1</v>
      </c>
      <c r="K1455" s="79">
        <f>TRUNC($E1455*J1455)</f>
        <v>373977</v>
      </c>
      <c r="L1455" s="77">
        <f>F1455+H1455+J1455</f>
        <v>63071.8</v>
      </c>
      <c r="M1455" s="79">
        <f t="shared" si="622"/>
        <v>6181035</v>
      </c>
      <c r="N1455" s="67" t="s">
        <v>6</v>
      </c>
      <c r="O1455" s="73"/>
      <c r="P1455" s="74"/>
      <c r="Q1455" s="67" t="s">
        <v>6</v>
      </c>
      <c r="R1455" s="67" t="s">
        <v>6</v>
      </c>
    </row>
    <row r="1456" spans="2:18" ht="18.95" hidden="1" customHeight="1">
      <c r="B1456" s="66" t="s">
        <v>2027</v>
      </c>
      <c r="C1456" s="66" t="s">
        <v>830</v>
      </c>
      <c r="D1456" s="67" t="s">
        <v>293</v>
      </c>
      <c r="E1456" s="68">
        <v>7</v>
      </c>
      <c r="F1456" s="77">
        <v>26785.3</v>
      </c>
      <c r="G1456" s="79">
        <f>TRUNC($E1456*F1456)</f>
        <v>187497</v>
      </c>
      <c r="H1456" s="77">
        <v>74635.199999999997</v>
      </c>
      <c r="I1456" s="79">
        <f>TRUNC($E1456*H1456)</f>
        <v>522446</v>
      </c>
      <c r="J1456" s="77">
        <v>0</v>
      </c>
      <c r="K1456" s="79">
        <f>TRUNC($E1456*J1456)</f>
        <v>0</v>
      </c>
      <c r="L1456" s="77">
        <f>F1456+H1456+J1456</f>
        <v>101420.5</v>
      </c>
      <c r="M1456" s="79">
        <f t="shared" si="622"/>
        <v>709943</v>
      </c>
      <c r="N1456" s="67" t="s">
        <v>6</v>
      </c>
      <c r="O1456" s="73"/>
      <c r="P1456" s="74"/>
      <c r="Q1456" s="67" t="s">
        <v>6</v>
      </c>
      <c r="R1456" s="67" t="s">
        <v>6</v>
      </c>
    </row>
    <row r="1457" spans="2:18" ht="18.95" hidden="1" customHeight="1">
      <c r="B1457" s="66" t="s">
        <v>6</v>
      </c>
      <c r="C1457" s="66" t="s">
        <v>6</v>
      </c>
      <c r="D1457" s="67" t="s">
        <v>6</v>
      </c>
      <c r="E1457" s="68">
        <v>0</v>
      </c>
      <c r="F1457" s="77">
        <v>0</v>
      </c>
      <c r="G1457" s="78">
        <v>0</v>
      </c>
      <c r="H1457" s="77">
        <v>0</v>
      </c>
      <c r="I1457" s="78">
        <v>0</v>
      </c>
      <c r="J1457" s="77">
        <v>0</v>
      </c>
      <c r="K1457" s="78">
        <v>0</v>
      </c>
      <c r="L1457" s="77">
        <v>0</v>
      </c>
      <c r="M1457" s="78">
        <v>0</v>
      </c>
      <c r="N1457" s="67" t="s">
        <v>794</v>
      </c>
      <c r="O1457" s="73"/>
      <c r="P1457" s="74"/>
      <c r="Q1457" s="67" t="s">
        <v>6</v>
      </c>
      <c r="R1457" s="67" t="s">
        <v>6</v>
      </c>
    </row>
    <row r="1458" spans="2:18" s="80" customFormat="1" ht="18.95" hidden="1" customHeight="1">
      <c r="B1458" s="81" t="s">
        <v>2030</v>
      </c>
      <c r="C1458" s="81" t="s">
        <v>6</v>
      </c>
      <c r="D1458" s="82" t="s">
        <v>6</v>
      </c>
      <c r="E1458" s="83">
        <v>0</v>
      </c>
      <c r="F1458" s="84">
        <v>0</v>
      </c>
      <c r="G1458" s="85">
        <f>SUM(G1460:G1470)</f>
        <v>18515384</v>
      </c>
      <c r="H1458" s="84">
        <v>0</v>
      </c>
      <c r="I1458" s="85">
        <f t="shared" ref="I1458:M1458" si="623">SUM(I1460:I1470)</f>
        <v>37149981</v>
      </c>
      <c r="J1458" s="84">
        <v>0</v>
      </c>
      <c r="K1458" s="85">
        <f t="shared" si="623"/>
        <v>23428909</v>
      </c>
      <c r="L1458" s="84">
        <v>0</v>
      </c>
      <c r="M1458" s="85">
        <f t="shared" si="623"/>
        <v>79094274</v>
      </c>
      <c r="N1458" s="82" t="s">
        <v>694</v>
      </c>
      <c r="O1458" s="86"/>
      <c r="P1458" s="87"/>
      <c r="Q1458" s="82" t="s">
        <v>6</v>
      </c>
      <c r="R1458" s="82" t="s">
        <v>6</v>
      </c>
    </row>
    <row r="1459" spans="2:18" ht="18.95" hidden="1" customHeight="1">
      <c r="B1459" s="66" t="s">
        <v>2032</v>
      </c>
      <c r="C1459" s="66" t="s">
        <v>6</v>
      </c>
      <c r="D1459" s="67" t="s">
        <v>6</v>
      </c>
      <c r="E1459" s="68">
        <v>0</v>
      </c>
      <c r="F1459" s="77">
        <v>0</v>
      </c>
      <c r="G1459" s="78">
        <v>0</v>
      </c>
      <c r="H1459" s="77">
        <v>0</v>
      </c>
      <c r="I1459" s="78">
        <v>0</v>
      </c>
      <c r="J1459" s="77">
        <v>0</v>
      </c>
      <c r="K1459" s="78">
        <v>0</v>
      </c>
      <c r="L1459" s="77">
        <v>0</v>
      </c>
      <c r="M1459" s="78">
        <v>0</v>
      </c>
      <c r="N1459" s="67" t="s">
        <v>794</v>
      </c>
      <c r="O1459" s="73"/>
      <c r="P1459" s="74"/>
      <c r="Q1459" s="67" t="s">
        <v>6</v>
      </c>
      <c r="R1459" s="67" t="s">
        <v>6</v>
      </c>
    </row>
    <row r="1460" spans="2:18" ht="18.95" hidden="1" customHeight="1">
      <c r="B1460" s="66" t="s">
        <v>1171</v>
      </c>
      <c r="C1460" s="66" t="s">
        <v>1107</v>
      </c>
      <c r="D1460" s="67" t="s">
        <v>1172</v>
      </c>
      <c r="E1460" s="68">
        <v>17</v>
      </c>
      <c r="F1460" s="77">
        <v>589.29999999999995</v>
      </c>
      <c r="G1460" s="79">
        <f t="shared" ref="G1460:G1467" si="624">TRUNC($E1460*F1460)</f>
        <v>10018</v>
      </c>
      <c r="H1460" s="77">
        <v>1491.6</v>
      </c>
      <c r="I1460" s="79">
        <f t="shared" ref="I1460:I1467" si="625">TRUNC($E1460*H1460)</f>
        <v>25357</v>
      </c>
      <c r="J1460" s="77">
        <v>787.7</v>
      </c>
      <c r="K1460" s="79">
        <f t="shared" ref="K1460:K1467" si="626">TRUNC($E1460*J1460)</f>
        <v>13390</v>
      </c>
      <c r="L1460" s="77">
        <f t="shared" ref="L1460:L1467" si="627">F1460+H1460+J1460</f>
        <v>2868.5999999999995</v>
      </c>
      <c r="M1460" s="79">
        <f t="shared" ref="M1460:M1467" si="628">G1460+I1460+K1460</f>
        <v>48765</v>
      </c>
      <c r="N1460" s="67" t="s">
        <v>6</v>
      </c>
      <c r="O1460" s="73"/>
      <c r="P1460" s="74"/>
      <c r="Q1460" s="67" t="s">
        <v>1173</v>
      </c>
      <c r="R1460" s="67" t="s">
        <v>6</v>
      </c>
    </row>
    <row r="1461" spans="2:18" ht="18.95" hidden="1" customHeight="1">
      <c r="B1461" s="66" t="s">
        <v>2035</v>
      </c>
      <c r="C1461" s="66" t="s">
        <v>1184</v>
      </c>
      <c r="D1461" s="67" t="s">
        <v>1172</v>
      </c>
      <c r="E1461" s="68">
        <v>1885</v>
      </c>
      <c r="F1461" s="77">
        <v>444.8</v>
      </c>
      <c r="G1461" s="79">
        <f t="shared" si="624"/>
        <v>838448</v>
      </c>
      <c r="H1461" s="77">
        <v>4066.4</v>
      </c>
      <c r="I1461" s="79">
        <f t="shared" si="625"/>
        <v>7665164</v>
      </c>
      <c r="J1461" s="77">
        <v>571</v>
      </c>
      <c r="K1461" s="79">
        <f t="shared" si="626"/>
        <v>1076335</v>
      </c>
      <c r="L1461" s="77">
        <f t="shared" si="627"/>
        <v>5082.2</v>
      </c>
      <c r="M1461" s="79">
        <f t="shared" si="628"/>
        <v>9579947</v>
      </c>
      <c r="N1461" s="67" t="s">
        <v>6</v>
      </c>
      <c r="O1461" s="73"/>
      <c r="P1461" s="74"/>
      <c r="Q1461" s="67" t="s">
        <v>6</v>
      </c>
      <c r="R1461" s="67" t="s">
        <v>6</v>
      </c>
    </row>
    <row r="1462" spans="2:18" ht="18.95" hidden="1" customHeight="1">
      <c r="B1462" s="66" t="s">
        <v>1236</v>
      </c>
      <c r="C1462" s="66" t="s">
        <v>1237</v>
      </c>
      <c r="D1462" s="67" t="s">
        <v>1172</v>
      </c>
      <c r="E1462" s="68">
        <v>1868</v>
      </c>
      <c r="F1462" s="77">
        <v>6870.5</v>
      </c>
      <c r="G1462" s="79">
        <f t="shared" si="624"/>
        <v>12834094</v>
      </c>
      <c r="H1462" s="77">
        <v>12184</v>
      </c>
      <c r="I1462" s="79">
        <f t="shared" si="625"/>
        <v>22759712</v>
      </c>
      <c r="J1462" s="77">
        <v>5033.3</v>
      </c>
      <c r="K1462" s="79">
        <f t="shared" si="626"/>
        <v>9402204</v>
      </c>
      <c r="L1462" s="77">
        <f t="shared" si="627"/>
        <v>24087.8</v>
      </c>
      <c r="M1462" s="79">
        <f t="shared" si="628"/>
        <v>44996010</v>
      </c>
      <c r="N1462" s="67" t="s">
        <v>6</v>
      </c>
      <c r="O1462" s="73"/>
      <c r="P1462" s="74"/>
      <c r="Q1462" s="67" t="s">
        <v>6</v>
      </c>
      <c r="R1462" s="67" t="s">
        <v>6</v>
      </c>
    </row>
    <row r="1463" spans="2:18" ht="18.95" hidden="1" customHeight="1">
      <c r="B1463" s="66" t="s">
        <v>1278</v>
      </c>
      <c r="C1463" s="66" t="s">
        <v>2038</v>
      </c>
      <c r="D1463" s="67" t="s">
        <v>793</v>
      </c>
      <c r="E1463" s="68">
        <v>3023</v>
      </c>
      <c r="F1463" s="77">
        <v>120.7</v>
      </c>
      <c r="G1463" s="79">
        <f t="shared" si="624"/>
        <v>364876</v>
      </c>
      <c r="H1463" s="77">
        <v>80.8</v>
      </c>
      <c r="I1463" s="79">
        <f t="shared" si="625"/>
        <v>244258</v>
      </c>
      <c r="J1463" s="77">
        <v>87.8</v>
      </c>
      <c r="K1463" s="79">
        <f t="shared" si="626"/>
        <v>265419</v>
      </c>
      <c r="L1463" s="77">
        <f t="shared" si="627"/>
        <v>289.3</v>
      </c>
      <c r="M1463" s="79">
        <f t="shared" si="628"/>
        <v>874553</v>
      </c>
      <c r="N1463" s="67" t="s">
        <v>6</v>
      </c>
      <c r="O1463" s="73"/>
      <c r="P1463" s="74"/>
      <c r="Q1463" s="67" t="s">
        <v>1279</v>
      </c>
      <c r="R1463" s="67" t="s">
        <v>6</v>
      </c>
    </row>
    <row r="1464" spans="2:18" ht="18.95" hidden="1" customHeight="1">
      <c r="B1464" s="66" t="s">
        <v>1838</v>
      </c>
      <c r="C1464" s="66" t="s">
        <v>1839</v>
      </c>
      <c r="D1464" s="67" t="s">
        <v>793</v>
      </c>
      <c r="E1464" s="68">
        <v>1558</v>
      </c>
      <c r="F1464" s="77">
        <v>311.2</v>
      </c>
      <c r="G1464" s="79">
        <f t="shared" si="624"/>
        <v>484849</v>
      </c>
      <c r="H1464" s="77">
        <v>1950.4</v>
      </c>
      <c r="I1464" s="79">
        <f t="shared" si="625"/>
        <v>3038723</v>
      </c>
      <c r="J1464" s="77">
        <v>432.2</v>
      </c>
      <c r="K1464" s="79">
        <f t="shared" si="626"/>
        <v>673367</v>
      </c>
      <c r="L1464" s="77">
        <f t="shared" si="627"/>
        <v>2693.7999999999997</v>
      </c>
      <c r="M1464" s="79">
        <f t="shared" si="628"/>
        <v>4196939</v>
      </c>
      <c r="N1464" s="67" t="s">
        <v>6</v>
      </c>
      <c r="O1464" s="73"/>
      <c r="P1464" s="74"/>
      <c r="Q1464" s="67" t="s">
        <v>6</v>
      </c>
      <c r="R1464" s="67" t="s">
        <v>6</v>
      </c>
    </row>
    <row r="1465" spans="2:18" ht="18.95" hidden="1" customHeight="1">
      <c r="B1465" s="66" t="s">
        <v>1186</v>
      </c>
      <c r="C1465" s="66" t="s">
        <v>1187</v>
      </c>
      <c r="D1465" s="67" t="s">
        <v>8</v>
      </c>
      <c r="E1465" s="68">
        <v>16</v>
      </c>
      <c r="F1465" s="77">
        <v>7640.7</v>
      </c>
      <c r="G1465" s="79">
        <f t="shared" si="624"/>
        <v>122251</v>
      </c>
      <c r="H1465" s="77">
        <v>52852</v>
      </c>
      <c r="I1465" s="79">
        <f t="shared" si="625"/>
        <v>845632</v>
      </c>
      <c r="J1465" s="77">
        <v>0</v>
      </c>
      <c r="K1465" s="79">
        <f t="shared" si="626"/>
        <v>0</v>
      </c>
      <c r="L1465" s="77">
        <f t="shared" si="627"/>
        <v>60492.7</v>
      </c>
      <c r="M1465" s="79">
        <f t="shared" si="628"/>
        <v>967883</v>
      </c>
      <c r="N1465" s="67" t="s">
        <v>6</v>
      </c>
      <c r="O1465" s="73"/>
      <c r="P1465" s="74"/>
      <c r="Q1465" s="67" t="s">
        <v>6</v>
      </c>
      <c r="R1465" s="67" t="s">
        <v>6</v>
      </c>
    </row>
    <row r="1466" spans="2:18" ht="18.95" hidden="1" customHeight="1">
      <c r="B1466" s="66" t="s">
        <v>1186</v>
      </c>
      <c r="C1466" s="66" t="s">
        <v>1188</v>
      </c>
      <c r="D1466" s="67" t="s">
        <v>8</v>
      </c>
      <c r="E1466" s="68">
        <v>4</v>
      </c>
      <c r="F1466" s="77">
        <v>9757.9</v>
      </c>
      <c r="G1466" s="79">
        <f t="shared" si="624"/>
        <v>39031</v>
      </c>
      <c r="H1466" s="77">
        <v>70196</v>
      </c>
      <c r="I1466" s="79">
        <f t="shared" si="625"/>
        <v>280784</v>
      </c>
      <c r="J1466" s="77">
        <v>0</v>
      </c>
      <c r="K1466" s="79">
        <f t="shared" si="626"/>
        <v>0</v>
      </c>
      <c r="L1466" s="77">
        <f t="shared" si="627"/>
        <v>79953.899999999994</v>
      </c>
      <c r="M1466" s="79">
        <f t="shared" si="628"/>
        <v>319815</v>
      </c>
      <c r="N1466" s="67" t="s">
        <v>6</v>
      </c>
      <c r="O1466" s="73"/>
      <c r="P1466" s="74"/>
      <c r="Q1466" s="67" t="s">
        <v>6</v>
      </c>
      <c r="R1466" s="67" t="s">
        <v>6</v>
      </c>
    </row>
    <row r="1467" spans="2:18" ht="18.95" hidden="1" customHeight="1">
      <c r="B1467" s="66" t="s">
        <v>1189</v>
      </c>
      <c r="C1467" s="66" t="s">
        <v>6</v>
      </c>
      <c r="D1467" s="67" t="s">
        <v>8</v>
      </c>
      <c r="E1467" s="68">
        <v>16</v>
      </c>
      <c r="F1467" s="77">
        <v>2236.9</v>
      </c>
      <c r="G1467" s="79">
        <f t="shared" si="624"/>
        <v>35790</v>
      </c>
      <c r="H1467" s="77">
        <v>3995.2</v>
      </c>
      <c r="I1467" s="79">
        <f t="shared" si="625"/>
        <v>63923</v>
      </c>
      <c r="J1467" s="77">
        <v>550</v>
      </c>
      <c r="K1467" s="79">
        <f t="shared" si="626"/>
        <v>8800</v>
      </c>
      <c r="L1467" s="77">
        <f t="shared" si="627"/>
        <v>6782.1</v>
      </c>
      <c r="M1467" s="79">
        <f t="shared" si="628"/>
        <v>108513</v>
      </c>
      <c r="N1467" s="67" t="s">
        <v>6</v>
      </c>
      <c r="O1467" s="73"/>
      <c r="P1467" s="74"/>
      <c r="Q1467" s="67" t="s">
        <v>6</v>
      </c>
      <c r="R1467" s="67" t="s">
        <v>6</v>
      </c>
    </row>
    <row r="1468" spans="2:18" ht="18.95" hidden="1" customHeight="1">
      <c r="B1468" s="66" t="s">
        <v>2044</v>
      </c>
      <c r="C1468" s="66" t="s">
        <v>6</v>
      </c>
      <c r="D1468" s="67" t="s">
        <v>6</v>
      </c>
      <c r="E1468" s="68">
        <v>0</v>
      </c>
      <c r="F1468" s="77">
        <v>0</v>
      </c>
      <c r="G1468" s="78">
        <v>0</v>
      </c>
      <c r="H1468" s="77">
        <v>0</v>
      </c>
      <c r="I1468" s="78">
        <v>0</v>
      </c>
      <c r="J1468" s="77">
        <v>0</v>
      </c>
      <c r="K1468" s="78">
        <v>0</v>
      </c>
      <c r="L1468" s="77">
        <v>0</v>
      </c>
      <c r="M1468" s="78">
        <v>0</v>
      </c>
      <c r="N1468" s="67" t="s">
        <v>794</v>
      </c>
      <c r="O1468" s="73"/>
      <c r="P1468" s="74"/>
      <c r="Q1468" s="67" t="s">
        <v>6</v>
      </c>
      <c r="R1468" s="67" t="s">
        <v>6</v>
      </c>
    </row>
    <row r="1469" spans="2:18" ht="18.95" hidden="1" customHeight="1">
      <c r="B1469" s="66" t="s">
        <v>2046</v>
      </c>
      <c r="C1469" s="66" t="s">
        <v>6</v>
      </c>
      <c r="D1469" s="67" t="s">
        <v>9</v>
      </c>
      <c r="E1469" s="68">
        <v>1</v>
      </c>
      <c r="F1469" s="77">
        <v>0</v>
      </c>
      <c r="G1469" s="79">
        <f>TRUNC($E1469*F1469)</f>
        <v>0</v>
      </c>
      <c r="H1469" s="77">
        <v>0</v>
      </c>
      <c r="I1469" s="79">
        <f>TRUNC($E1469*H1469)</f>
        <v>0</v>
      </c>
      <c r="J1469" s="77">
        <v>11807244</v>
      </c>
      <c r="K1469" s="79">
        <f>TRUNC($E1469*J1469)</f>
        <v>11807244</v>
      </c>
      <c r="L1469" s="77">
        <f>F1469+H1469+J1469</f>
        <v>11807244</v>
      </c>
      <c r="M1469" s="79">
        <f t="shared" ref="M1469:M1470" si="629">G1469+I1469+K1469</f>
        <v>11807244</v>
      </c>
      <c r="N1469" s="67" t="s">
        <v>795</v>
      </c>
      <c r="O1469" s="73"/>
      <c r="P1469" s="74"/>
      <c r="Q1469" s="67" t="s">
        <v>6</v>
      </c>
      <c r="R1469" s="67" t="s">
        <v>6</v>
      </c>
    </row>
    <row r="1470" spans="2:18" ht="18.95" hidden="1" customHeight="1">
      <c r="B1470" s="66" t="s">
        <v>2001</v>
      </c>
      <c r="C1470" s="66" t="s">
        <v>2002</v>
      </c>
      <c r="D1470" s="67" t="s">
        <v>1108</v>
      </c>
      <c r="E1470" s="68">
        <v>5</v>
      </c>
      <c r="F1470" s="77">
        <v>757205.4</v>
      </c>
      <c r="G1470" s="79">
        <f>TRUNC($E1470*F1470)</f>
        <v>3786027</v>
      </c>
      <c r="H1470" s="77">
        <v>445285.6</v>
      </c>
      <c r="I1470" s="79">
        <f>TRUNC($E1470*H1470)</f>
        <v>2226428</v>
      </c>
      <c r="J1470" s="77">
        <v>36430</v>
      </c>
      <c r="K1470" s="79">
        <f>TRUNC($E1470*J1470)</f>
        <v>182150</v>
      </c>
      <c r="L1470" s="77">
        <f>F1470+H1470+J1470</f>
        <v>1238921</v>
      </c>
      <c r="M1470" s="79">
        <f t="shared" si="629"/>
        <v>6194605</v>
      </c>
      <c r="N1470" s="67" t="s">
        <v>6</v>
      </c>
      <c r="O1470" s="73"/>
      <c r="P1470" s="74"/>
      <c r="Q1470" s="67" t="s">
        <v>6</v>
      </c>
      <c r="R1470" s="67" t="s">
        <v>6</v>
      </c>
    </row>
    <row r="1471" spans="2:18" ht="18.95" hidden="1" customHeight="1">
      <c r="B1471" s="66" t="s">
        <v>6</v>
      </c>
      <c r="C1471" s="66" t="s">
        <v>6</v>
      </c>
      <c r="D1471" s="67" t="s">
        <v>6</v>
      </c>
      <c r="E1471" s="68">
        <v>0</v>
      </c>
      <c r="F1471" s="77">
        <v>0</v>
      </c>
      <c r="G1471" s="78">
        <v>0</v>
      </c>
      <c r="H1471" s="77">
        <v>0</v>
      </c>
      <c r="I1471" s="78">
        <v>0</v>
      </c>
      <c r="J1471" s="77">
        <v>0</v>
      </c>
      <c r="K1471" s="78">
        <v>0</v>
      </c>
      <c r="L1471" s="77">
        <v>0</v>
      </c>
      <c r="M1471" s="78">
        <v>0</v>
      </c>
      <c r="N1471" s="67" t="s">
        <v>794</v>
      </c>
      <c r="O1471" s="73"/>
      <c r="P1471" s="74"/>
      <c r="Q1471" s="67" t="s">
        <v>6</v>
      </c>
      <c r="R1471" s="67" t="s">
        <v>6</v>
      </c>
    </row>
    <row r="1472" spans="2:18" s="80" customFormat="1" ht="18.95" hidden="1" customHeight="1">
      <c r="B1472" s="81" t="s">
        <v>2050</v>
      </c>
      <c r="C1472" s="81" t="s">
        <v>6</v>
      </c>
      <c r="D1472" s="82" t="s">
        <v>6</v>
      </c>
      <c r="E1472" s="83">
        <v>0</v>
      </c>
      <c r="F1472" s="84">
        <v>0</v>
      </c>
      <c r="G1472" s="85">
        <f>SUM(G1474:G1489)</f>
        <v>0</v>
      </c>
      <c r="H1472" s="84">
        <v>0</v>
      </c>
      <c r="I1472" s="85">
        <f t="shared" ref="I1472:M1472" si="630">SUM(I1474:I1489)</f>
        <v>0</v>
      </c>
      <c r="J1472" s="84">
        <v>0</v>
      </c>
      <c r="K1472" s="85">
        <f t="shared" si="630"/>
        <v>279879056</v>
      </c>
      <c r="L1472" s="84">
        <v>0</v>
      </c>
      <c r="M1472" s="85">
        <f t="shared" si="630"/>
        <v>279879056</v>
      </c>
      <c r="N1472" s="82" t="s">
        <v>694</v>
      </c>
      <c r="O1472" s="86"/>
      <c r="P1472" s="87"/>
      <c r="Q1472" s="82" t="s">
        <v>6</v>
      </c>
      <c r="R1472" s="82" t="s">
        <v>6</v>
      </c>
    </row>
    <row r="1473" spans="2:18" ht="18.95" hidden="1" customHeight="1">
      <c r="B1473" s="66" t="s">
        <v>2052</v>
      </c>
      <c r="C1473" s="66" t="s">
        <v>6</v>
      </c>
      <c r="D1473" s="67" t="s">
        <v>6</v>
      </c>
      <c r="E1473" s="68">
        <v>0</v>
      </c>
      <c r="F1473" s="77">
        <v>0</v>
      </c>
      <c r="G1473" s="78">
        <v>0</v>
      </c>
      <c r="H1473" s="77">
        <v>0</v>
      </c>
      <c r="I1473" s="78">
        <v>0</v>
      </c>
      <c r="J1473" s="77">
        <v>0</v>
      </c>
      <c r="K1473" s="78">
        <v>0</v>
      </c>
      <c r="L1473" s="77">
        <v>0</v>
      </c>
      <c r="M1473" s="78">
        <v>0</v>
      </c>
      <c r="N1473" s="67" t="s">
        <v>794</v>
      </c>
      <c r="O1473" s="73"/>
      <c r="P1473" s="74"/>
      <c r="Q1473" s="67" t="s">
        <v>6</v>
      </c>
      <c r="R1473" s="67" t="s">
        <v>6</v>
      </c>
    </row>
    <row r="1474" spans="2:18" ht="18.95" hidden="1" customHeight="1">
      <c r="B1474" s="66" t="s">
        <v>2054</v>
      </c>
      <c r="C1474" s="66" t="s">
        <v>6</v>
      </c>
      <c r="D1474" s="67" t="s">
        <v>9</v>
      </c>
      <c r="E1474" s="68">
        <v>10</v>
      </c>
      <c r="F1474" s="77">
        <v>0</v>
      </c>
      <c r="G1474" s="79">
        <f>TRUNC($E1474*F1474)</f>
        <v>0</v>
      </c>
      <c r="H1474" s="77">
        <v>0</v>
      </c>
      <c r="I1474" s="79">
        <f>TRUNC($E1474*H1474)</f>
        <v>0</v>
      </c>
      <c r="J1474" s="77">
        <v>6077068.9000000004</v>
      </c>
      <c r="K1474" s="79">
        <f>TRUNC($E1474*J1474)</f>
        <v>60770689</v>
      </c>
      <c r="L1474" s="77">
        <f>F1474+H1474+J1474</f>
        <v>6077068.9000000004</v>
      </c>
      <c r="M1474" s="79">
        <f t="shared" ref="M1474" si="631">G1474+I1474+K1474</f>
        <v>60770689</v>
      </c>
      <c r="N1474" s="67" t="s">
        <v>6</v>
      </c>
      <c r="O1474" s="73"/>
      <c r="P1474" s="74"/>
      <c r="Q1474" s="67" t="s">
        <v>6</v>
      </c>
      <c r="R1474" s="67" t="s">
        <v>6</v>
      </c>
    </row>
    <row r="1475" spans="2:18" ht="18.95" hidden="1" customHeight="1">
      <c r="B1475" s="66" t="s">
        <v>2056</v>
      </c>
      <c r="C1475" s="66" t="s">
        <v>6</v>
      </c>
      <c r="D1475" s="67" t="s">
        <v>6</v>
      </c>
      <c r="E1475" s="68">
        <v>0</v>
      </c>
      <c r="F1475" s="77">
        <v>0</v>
      </c>
      <c r="G1475" s="78">
        <v>0</v>
      </c>
      <c r="H1475" s="77">
        <v>0</v>
      </c>
      <c r="I1475" s="78">
        <v>0</v>
      </c>
      <c r="J1475" s="77">
        <v>0</v>
      </c>
      <c r="K1475" s="78">
        <v>0</v>
      </c>
      <c r="L1475" s="77">
        <v>0</v>
      </c>
      <c r="M1475" s="78">
        <v>0</v>
      </c>
      <c r="N1475" s="67" t="s">
        <v>794</v>
      </c>
      <c r="O1475" s="73"/>
      <c r="P1475" s="74"/>
      <c r="Q1475" s="67" t="s">
        <v>6</v>
      </c>
      <c r="R1475" s="67" t="s">
        <v>6</v>
      </c>
    </row>
    <row r="1476" spans="2:18" ht="18.95" hidden="1" customHeight="1">
      <c r="B1476" s="66" t="s">
        <v>2058</v>
      </c>
      <c r="C1476" s="66" t="s">
        <v>2059</v>
      </c>
      <c r="D1476" s="67" t="s">
        <v>793</v>
      </c>
      <c r="E1476" s="68">
        <v>200</v>
      </c>
      <c r="F1476" s="77">
        <v>0</v>
      </c>
      <c r="G1476" s="79">
        <f t="shared" ref="G1476:G1481" si="632">TRUNC($E1476*F1476)</f>
        <v>0</v>
      </c>
      <c r="H1476" s="77">
        <v>0</v>
      </c>
      <c r="I1476" s="79">
        <f t="shared" ref="I1476:I1481" si="633">TRUNC($E1476*H1476)</f>
        <v>0</v>
      </c>
      <c r="J1476" s="77">
        <v>140609.5</v>
      </c>
      <c r="K1476" s="79">
        <f t="shared" ref="K1476:K1481" si="634">TRUNC($E1476*J1476)</f>
        <v>28121900</v>
      </c>
      <c r="L1476" s="77">
        <f t="shared" ref="L1476:L1481" si="635">F1476+H1476+J1476</f>
        <v>140609.5</v>
      </c>
      <c r="M1476" s="79">
        <f t="shared" ref="M1476:M1481" si="636">G1476+I1476+K1476</f>
        <v>28121900</v>
      </c>
      <c r="N1476" s="67" t="s">
        <v>6</v>
      </c>
      <c r="O1476" s="73"/>
      <c r="P1476" s="74"/>
      <c r="Q1476" s="67" t="s">
        <v>6</v>
      </c>
      <c r="R1476" s="67" t="s">
        <v>6</v>
      </c>
    </row>
    <row r="1477" spans="2:18" ht="18.95" hidden="1" customHeight="1">
      <c r="B1477" s="66" t="s">
        <v>2061</v>
      </c>
      <c r="C1477" s="66" t="s">
        <v>2059</v>
      </c>
      <c r="D1477" s="67" t="s">
        <v>793</v>
      </c>
      <c r="E1477" s="68">
        <v>180</v>
      </c>
      <c r="F1477" s="77">
        <v>0</v>
      </c>
      <c r="G1477" s="79">
        <f t="shared" si="632"/>
        <v>0</v>
      </c>
      <c r="H1477" s="77">
        <v>0</v>
      </c>
      <c r="I1477" s="79">
        <f t="shared" si="633"/>
        <v>0</v>
      </c>
      <c r="J1477" s="77">
        <v>108013.6</v>
      </c>
      <c r="K1477" s="79">
        <f t="shared" si="634"/>
        <v>19442448</v>
      </c>
      <c r="L1477" s="77">
        <f t="shared" si="635"/>
        <v>108013.6</v>
      </c>
      <c r="M1477" s="79">
        <f t="shared" si="636"/>
        <v>19442448</v>
      </c>
      <c r="N1477" s="67" t="s">
        <v>6</v>
      </c>
      <c r="O1477" s="73"/>
      <c r="P1477" s="74"/>
      <c r="Q1477" s="67" t="s">
        <v>6</v>
      </c>
      <c r="R1477" s="67" t="s">
        <v>6</v>
      </c>
    </row>
    <row r="1478" spans="2:18" ht="18.95" hidden="1" customHeight="1">
      <c r="B1478" s="66" t="s">
        <v>2063</v>
      </c>
      <c r="C1478" s="66" t="s">
        <v>2059</v>
      </c>
      <c r="D1478" s="67" t="s">
        <v>793</v>
      </c>
      <c r="E1478" s="68">
        <v>100</v>
      </c>
      <c r="F1478" s="77">
        <v>0</v>
      </c>
      <c r="G1478" s="79">
        <f t="shared" si="632"/>
        <v>0</v>
      </c>
      <c r="H1478" s="77">
        <v>0</v>
      </c>
      <c r="I1478" s="79">
        <f t="shared" si="633"/>
        <v>0</v>
      </c>
      <c r="J1478" s="77">
        <v>108013.6</v>
      </c>
      <c r="K1478" s="79">
        <f t="shared" si="634"/>
        <v>10801360</v>
      </c>
      <c r="L1478" s="77">
        <f t="shared" si="635"/>
        <v>108013.6</v>
      </c>
      <c r="M1478" s="79">
        <f t="shared" si="636"/>
        <v>10801360</v>
      </c>
      <c r="N1478" s="67" t="s">
        <v>6</v>
      </c>
      <c r="O1478" s="73"/>
      <c r="P1478" s="74"/>
      <c r="Q1478" s="67" t="s">
        <v>6</v>
      </c>
      <c r="R1478" s="67" t="s">
        <v>6</v>
      </c>
    </row>
    <row r="1479" spans="2:18" ht="18.95" hidden="1" customHeight="1">
      <c r="B1479" s="66" t="s">
        <v>2065</v>
      </c>
      <c r="C1479" s="66" t="s">
        <v>2059</v>
      </c>
      <c r="D1479" s="67" t="s">
        <v>793</v>
      </c>
      <c r="E1479" s="68">
        <v>30</v>
      </c>
      <c r="F1479" s="77">
        <v>0</v>
      </c>
      <c r="G1479" s="79">
        <f t="shared" si="632"/>
        <v>0</v>
      </c>
      <c r="H1479" s="77">
        <v>0</v>
      </c>
      <c r="I1479" s="79">
        <f t="shared" si="633"/>
        <v>0</v>
      </c>
      <c r="J1479" s="77">
        <v>108013.6</v>
      </c>
      <c r="K1479" s="79">
        <f t="shared" si="634"/>
        <v>3240408</v>
      </c>
      <c r="L1479" s="77">
        <f t="shared" si="635"/>
        <v>108013.6</v>
      </c>
      <c r="M1479" s="79">
        <f t="shared" si="636"/>
        <v>3240408</v>
      </c>
      <c r="N1479" s="67" t="s">
        <v>6</v>
      </c>
      <c r="O1479" s="73"/>
      <c r="P1479" s="74"/>
      <c r="Q1479" s="67" t="s">
        <v>6</v>
      </c>
      <c r="R1479" s="67" t="s">
        <v>6</v>
      </c>
    </row>
    <row r="1480" spans="2:18" ht="18.95" hidden="1" customHeight="1">
      <c r="B1480" s="66" t="s">
        <v>2067</v>
      </c>
      <c r="C1480" s="66" t="s">
        <v>2068</v>
      </c>
      <c r="D1480" s="67" t="s">
        <v>9</v>
      </c>
      <c r="E1480" s="68">
        <v>1</v>
      </c>
      <c r="F1480" s="77">
        <v>0</v>
      </c>
      <c r="G1480" s="79">
        <f t="shared" si="632"/>
        <v>0</v>
      </c>
      <c r="H1480" s="77">
        <v>0</v>
      </c>
      <c r="I1480" s="79">
        <f t="shared" si="633"/>
        <v>0</v>
      </c>
      <c r="J1480" s="77">
        <v>19544426.600000001</v>
      </c>
      <c r="K1480" s="79">
        <f t="shared" si="634"/>
        <v>19544426</v>
      </c>
      <c r="L1480" s="77">
        <f t="shared" si="635"/>
        <v>19544426.600000001</v>
      </c>
      <c r="M1480" s="79">
        <f t="shared" si="636"/>
        <v>19544426</v>
      </c>
      <c r="N1480" s="67" t="s">
        <v>6</v>
      </c>
      <c r="O1480" s="73"/>
      <c r="P1480" s="74"/>
      <c r="Q1480" s="67" t="s">
        <v>6</v>
      </c>
      <c r="R1480" s="67" t="s">
        <v>6</v>
      </c>
    </row>
    <row r="1481" spans="2:18" ht="18.95" hidden="1" customHeight="1">
      <c r="B1481" s="66" t="s">
        <v>2070</v>
      </c>
      <c r="C1481" s="66" t="s">
        <v>2068</v>
      </c>
      <c r="D1481" s="67" t="s">
        <v>695</v>
      </c>
      <c r="E1481" s="68">
        <v>36</v>
      </c>
      <c r="F1481" s="77">
        <v>0</v>
      </c>
      <c r="G1481" s="79">
        <f t="shared" si="632"/>
        <v>0</v>
      </c>
      <c r="H1481" s="77">
        <v>0</v>
      </c>
      <c r="I1481" s="79">
        <f t="shared" si="633"/>
        <v>0</v>
      </c>
      <c r="J1481" s="77">
        <v>853768.5</v>
      </c>
      <c r="K1481" s="79">
        <f t="shared" si="634"/>
        <v>30735666</v>
      </c>
      <c r="L1481" s="77">
        <f t="shared" si="635"/>
        <v>853768.5</v>
      </c>
      <c r="M1481" s="79">
        <f t="shared" si="636"/>
        <v>30735666</v>
      </c>
      <c r="N1481" s="67" t="s">
        <v>6</v>
      </c>
      <c r="O1481" s="73"/>
      <c r="P1481" s="74"/>
      <c r="Q1481" s="67" t="s">
        <v>6</v>
      </c>
      <c r="R1481" s="67" t="s">
        <v>6</v>
      </c>
    </row>
    <row r="1482" spans="2:18" ht="18.95" hidden="1" customHeight="1">
      <c r="B1482" s="66" t="s">
        <v>2072</v>
      </c>
      <c r="C1482" s="66" t="s">
        <v>6</v>
      </c>
      <c r="D1482" s="67" t="s">
        <v>6</v>
      </c>
      <c r="E1482" s="68">
        <v>0</v>
      </c>
      <c r="F1482" s="77">
        <v>0</v>
      </c>
      <c r="G1482" s="78">
        <v>0</v>
      </c>
      <c r="H1482" s="77">
        <v>0</v>
      </c>
      <c r="I1482" s="78">
        <v>0</v>
      </c>
      <c r="J1482" s="77">
        <v>0</v>
      </c>
      <c r="K1482" s="78">
        <v>0</v>
      </c>
      <c r="L1482" s="77">
        <v>0</v>
      </c>
      <c r="M1482" s="78">
        <v>0</v>
      </c>
      <c r="N1482" s="67" t="s">
        <v>794</v>
      </c>
      <c r="O1482" s="73"/>
      <c r="P1482" s="74"/>
      <c r="Q1482" s="67" t="s">
        <v>6</v>
      </c>
      <c r="R1482" s="67" t="s">
        <v>6</v>
      </c>
    </row>
    <row r="1483" spans="2:18" ht="18.95" hidden="1" customHeight="1">
      <c r="B1483" s="66" t="s">
        <v>2074</v>
      </c>
      <c r="C1483" s="66" t="s">
        <v>2075</v>
      </c>
      <c r="D1483" s="67" t="s">
        <v>9</v>
      </c>
      <c r="E1483" s="68">
        <v>28</v>
      </c>
      <c r="F1483" s="77">
        <v>0</v>
      </c>
      <c r="G1483" s="79">
        <f>TRUNC($E1483*F1483)</f>
        <v>0</v>
      </c>
      <c r="H1483" s="77">
        <v>0</v>
      </c>
      <c r="I1483" s="79">
        <f>TRUNC($E1483*H1483)</f>
        <v>0</v>
      </c>
      <c r="J1483" s="77">
        <v>842861</v>
      </c>
      <c r="K1483" s="79">
        <f>TRUNC($E1483*J1483)</f>
        <v>23600108</v>
      </c>
      <c r="L1483" s="77">
        <f>F1483+H1483+J1483</f>
        <v>842861</v>
      </c>
      <c r="M1483" s="79">
        <f t="shared" ref="M1483:M1484" si="637">G1483+I1483+K1483</f>
        <v>23600108</v>
      </c>
      <c r="N1483" s="67" t="s">
        <v>6</v>
      </c>
      <c r="O1483" s="73"/>
      <c r="P1483" s="74"/>
      <c r="Q1483" s="67" t="s">
        <v>6</v>
      </c>
      <c r="R1483" s="67" t="s">
        <v>6</v>
      </c>
    </row>
    <row r="1484" spans="2:18" ht="18.95" hidden="1" customHeight="1">
      <c r="B1484" s="66" t="s">
        <v>2077</v>
      </c>
      <c r="C1484" s="66" t="s">
        <v>6</v>
      </c>
      <c r="D1484" s="67" t="s">
        <v>9</v>
      </c>
      <c r="E1484" s="68">
        <v>1</v>
      </c>
      <c r="F1484" s="77">
        <v>0</v>
      </c>
      <c r="G1484" s="79">
        <f>TRUNC($E1484*F1484)</f>
        <v>0</v>
      </c>
      <c r="H1484" s="77">
        <v>0</v>
      </c>
      <c r="I1484" s="79">
        <f>TRUNC($E1484*H1484)</f>
        <v>0</v>
      </c>
      <c r="J1484" s="77">
        <v>12158467.4</v>
      </c>
      <c r="K1484" s="79">
        <f>TRUNC($E1484*J1484)</f>
        <v>12158467</v>
      </c>
      <c r="L1484" s="77">
        <f>F1484+H1484+J1484</f>
        <v>12158467.4</v>
      </c>
      <c r="M1484" s="79">
        <f t="shared" si="637"/>
        <v>12158467</v>
      </c>
      <c r="N1484" s="67" t="s">
        <v>6</v>
      </c>
      <c r="O1484" s="73"/>
      <c r="P1484" s="74"/>
      <c r="Q1484" s="67" t="s">
        <v>6</v>
      </c>
      <c r="R1484" s="67" t="s">
        <v>6</v>
      </c>
    </row>
    <row r="1485" spans="2:18" ht="18.95" hidden="1" customHeight="1">
      <c r="B1485" s="66" t="s">
        <v>6</v>
      </c>
      <c r="C1485" s="66" t="s">
        <v>6</v>
      </c>
      <c r="D1485" s="67" t="s">
        <v>6</v>
      </c>
      <c r="E1485" s="68">
        <v>0</v>
      </c>
      <c r="F1485" s="77">
        <v>0</v>
      </c>
      <c r="G1485" s="78">
        <v>0</v>
      </c>
      <c r="H1485" s="77">
        <v>0</v>
      </c>
      <c r="I1485" s="78">
        <v>0</v>
      </c>
      <c r="J1485" s="77">
        <v>0</v>
      </c>
      <c r="K1485" s="78">
        <v>0</v>
      </c>
      <c r="L1485" s="77">
        <v>0</v>
      </c>
      <c r="M1485" s="78">
        <v>0</v>
      </c>
      <c r="N1485" s="67" t="s">
        <v>794</v>
      </c>
      <c r="O1485" s="73"/>
      <c r="P1485" s="74"/>
      <c r="Q1485" s="67" t="s">
        <v>6</v>
      </c>
      <c r="R1485" s="67" t="s">
        <v>6</v>
      </c>
    </row>
    <row r="1486" spans="2:18" s="80" customFormat="1" ht="18.95" hidden="1" customHeight="1">
      <c r="B1486" s="81" t="s">
        <v>2080</v>
      </c>
      <c r="C1486" s="81" t="s">
        <v>6</v>
      </c>
      <c r="D1486" s="82" t="s">
        <v>9</v>
      </c>
      <c r="E1486" s="83">
        <v>1</v>
      </c>
      <c r="F1486" s="84">
        <v>0</v>
      </c>
      <c r="G1486" s="88">
        <f>TRUNC($E1486*F1486)</f>
        <v>0</v>
      </c>
      <c r="H1486" s="84">
        <v>0</v>
      </c>
      <c r="I1486" s="88">
        <f>TRUNC($E1486*H1486)</f>
        <v>0</v>
      </c>
      <c r="J1486" s="84">
        <v>38871057.799999997</v>
      </c>
      <c r="K1486" s="88">
        <f>TRUNC($E1486*J1486)</f>
        <v>38871057</v>
      </c>
      <c r="L1486" s="84">
        <f>F1486+H1486+J1486</f>
        <v>38871057.799999997</v>
      </c>
      <c r="M1486" s="88">
        <f t="shared" ref="M1486:M1489" si="638">G1486+I1486+K1486</f>
        <v>38871057</v>
      </c>
      <c r="N1486" s="82" t="s">
        <v>6</v>
      </c>
      <c r="O1486" s="86"/>
      <c r="P1486" s="87"/>
      <c r="Q1486" s="82" t="s">
        <v>6</v>
      </c>
      <c r="R1486" s="82" t="s">
        <v>6</v>
      </c>
    </row>
    <row r="1487" spans="2:18" ht="18.95" hidden="1" customHeight="1">
      <c r="B1487" s="66" t="s">
        <v>2082</v>
      </c>
      <c r="C1487" s="66" t="s">
        <v>6</v>
      </c>
      <c r="D1487" s="67" t="s">
        <v>1806</v>
      </c>
      <c r="E1487" s="68">
        <v>3.4</v>
      </c>
      <c r="F1487" s="77">
        <v>0</v>
      </c>
      <c r="G1487" s="79">
        <f>TRUNC($E1487*F1487)</f>
        <v>0</v>
      </c>
      <c r="H1487" s="77">
        <v>0</v>
      </c>
      <c r="I1487" s="79">
        <f>TRUNC($E1487*H1487)</f>
        <v>0</v>
      </c>
      <c r="J1487" s="77">
        <v>6887914.4000000004</v>
      </c>
      <c r="K1487" s="79">
        <f>TRUNC($E1487*J1487)</f>
        <v>23418908</v>
      </c>
      <c r="L1487" s="77">
        <f>F1487+H1487+J1487</f>
        <v>6887914.4000000004</v>
      </c>
      <c r="M1487" s="79">
        <f t="shared" si="638"/>
        <v>23418908</v>
      </c>
      <c r="N1487" s="67" t="s">
        <v>6</v>
      </c>
      <c r="O1487" s="73"/>
      <c r="P1487" s="74"/>
      <c r="Q1487" s="67" t="s">
        <v>6</v>
      </c>
      <c r="R1487" s="67" t="s">
        <v>6</v>
      </c>
    </row>
    <row r="1488" spans="2:18" ht="18.95" hidden="1" customHeight="1">
      <c r="B1488" s="66" t="s">
        <v>2084</v>
      </c>
      <c r="C1488" s="66" t="s">
        <v>6</v>
      </c>
      <c r="D1488" s="67" t="s">
        <v>9</v>
      </c>
      <c r="E1488" s="68">
        <v>1</v>
      </c>
      <c r="F1488" s="77">
        <v>0</v>
      </c>
      <c r="G1488" s="79">
        <f>TRUNC($E1488*F1488)</f>
        <v>0</v>
      </c>
      <c r="H1488" s="77">
        <v>0</v>
      </c>
      <c r="I1488" s="79">
        <f>TRUNC($E1488*H1488)</f>
        <v>0</v>
      </c>
      <c r="J1488" s="77">
        <v>8722172.5999999996</v>
      </c>
      <c r="K1488" s="79">
        <f>TRUNC($E1488*J1488)</f>
        <v>8722172</v>
      </c>
      <c r="L1488" s="77">
        <f>F1488+H1488+J1488</f>
        <v>8722172.5999999996</v>
      </c>
      <c r="M1488" s="79">
        <f t="shared" si="638"/>
        <v>8722172</v>
      </c>
      <c r="N1488" s="67" t="s">
        <v>6</v>
      </c>
      <c r="O1488" s="73"/>
      <c r="P1488" s="74"/>
      <c r="Q1488" s="67" t="s">
        <v>6</v>
      </c>
      <c r="R1488" s="67" t="s">
        <v>6</v>
      </c>
    </row>
    <row r="1489" spans="2:18" ht="18.95" hidden="1" customHeight="1">
      <c r="B1489" s="66" t="s">
        <v>2086</v>
      </c>
      <c r="C1489" s="66" t="s">
        <v>6</v>
      </c>
      <c r="D1489" s="67" t="s">
        <v>9</v>
      </c>
      <c r="E1489" s="68">
        <v>1</v>
      </c>
      <c r="F1489" s="77">
        <v>0</v>
      </c>
      <c r="G1489" s="79">
        <f>TRUNC($E1489*F1489)</f>
        <v>0</v>
      </c>
      <c r="H1489" s="77">
        <v>0</v>
      </c>
      <c r="I1489" s="79">
        <f>TRUNC($E1489*H1489)</f>
        <v>0</v>
      </c>
      <c r="J1489" s="77">
        <v>451447.8</v>
      </c>
      <c r="K1489" s="79">
        <f>TRUNC($E1489*J1489)</f>
        <v>451447</v>
      </c>
      <c r="L1489" s="77">
        <f>F1489+H1489+J1489</f>
        <v>451447.8</v>
      </c>
      <c r="M1489" s="79">
        <f t="shared" si="638"/>
        <v>451447</v>
      </c>
      <c r="N1489" s="67" t="s">
        <v>6</v>
      </c>
      <c r="O1489" s="73"/>
      <c r="P1489" s="74"/>
      <c r="Q1489" s="67" t="s">
        <v>6</v>
      </c>
      <c r="R1489" s="67" t="s">
        <v>6</v>
      </c>
    </row>
    <row r="1490" spans="2:18" s="80" customFormat="1" ht="18.95" hidden="1" customHeight="1">
      <c r="B1490" s="81" t="s">
        <v>833</v>
      </c>
      <c r="C1490" s="81" t="s">
        <v>6</v>
      </c>
      <c r="D1490" s="82" t="s">
        <v>6</v>
      </c>
      <c r="E1490" s="83">
        <v>0</v>
      </c>
      <c r="F1490" s="84">
        <v>0</v>
      </c>
      <c r="G1490" s="85">
        <v>0</v>
      </c>
      <c r="H1490" s="84">
        <v>0</v>
      </c>
      <c r="I1490" s="85">
        <v>0</v>
      </c>
      <c r="J1490" s="84">
        <v>0</v>
      </c>
      <c r="K1490" s="85">
        <v>119554983</v>
      </c>
      <c r="L1490" s="84">
        <v>0</v>
      </c>
      <c r="M1490" s="85">
        <v>119554983</v>
      </c>
      <c r="N1490" s="82" t="s">
        <v>833</v>
      </c>
      <c r="O1490" s="86"/>
      <c r="P1490" s="87"/>
      <c r="Q1490" s="82" t="s">
        <v>6</v>
      </c>
      <c r="R1490" s="82" t="s">
        <v>6</v>
      </c>
    </row>
    <row r="1491" spans="2:18" ht="18.95" hidden="1" customHeight="1">
      <c r="B1491" s="66" t="s">
        <v>2089</v>
      </c>
      <c r="C1491" s="66" t="s">
        <v>6</v>
      </c>
      <c r="D1491" s="67" t="s">
        <v>6</v>
      </c>
      <c r="E1491" s="68">
        <v>0</v>
      </c>
      <c r="F1491" s="77">
        <v>0</v>
      </c>
      <c r="G1491" s="78">
        <v>0</v>
      </c>
      <c r="H1491" s="77">
        <v>0</v>
      </c>
      <c r="I1491" s="78">
        <v>0</v>
      </c>
      <c r="J1491" s="77">
        <v>0</v>
      </c>
      <c r="K1491" s="78">
        <v>0</v>
      </c>
      <c r="L1491" s="77">
        <v>0</v>
      </c>
      <c r="M1491" s="78">
        <v>0</v>
      </c>
      <c r="N1491" s="67" t="s">
        <v>794</v>
      </c>
      <c r="O1491" s="73"/>
      <c r="P1491" s="74"/>
      <c r="Q1491" s="67" t="s">
        <v>6</v>
      </c>
      <c r="R1491" s="67" t="s">
        <v>6</v>
      </c>
    </row>
    <row r="1492" spans="2:18" ht="18.95" hidden="1" customHeight="1">
      <c r="B1492" s="66" t="s">
        <v>2091</v>
      </c>
      <c r="C1492" s="66" t="s">
        <v>2092</v>
      </c>
      <c r="D1492" s="67" t="s">
        <v>9</v>
      </c>
      <c r="E1492" s="68">
        <v>1</v>
      </c>
      <c r="F1492" s="77">
        <v>0</v>
      </c>
      <c r="G1492" s="78">
        <v>0</v>
      </c>
      <c r="H1492" s="77">
        <v>0</v>
      </c>
      <c r="I1492" s="78">
        <v>0</v>
      </c>
      <c r="J1492" s="77">
        <v>7100000</v>
      </c>
      <c r="K1492" s="78">
        <v>7100000</v>
      </c>
      <c r="L1492" s="77">
        <v>7100000</v>
      </c>
      <c r="M1492" s="78">
        <v>7100000</v>
      </c>
      <c r="N1492" s="67" t="s">
        <v>833</v>
      </c>
      <c r="O1492" s="73"/>
      <c r="P1492" s="74"/>
      <c r="Q1492" s="67" t="s">
        <v>6</v>
      </c>
      <c r="R1492" s="67" t="s">
        <v>6</v>
      </c>
    </row>
    <row r="1493" spans="2:18" ht="18.95" hidden="1" customHeight="1">
      <c r="B1493" s="66" t="s">
        <v>2091</v>
      </c>
      <c r="C1493" s="66" t="s">
        <v>2094</v>
      </c>
      <c r="D1493" s="67" t="s">
        <v>9</v>
      </c>
      <c r="E1493" s="68">
        <v>1</v>
      </c>
      <c r="F1493" s="77">
        <v>0</v>
      </c>
      <c r="G1493" s="78">
        <v>0</v>
      </c>
      <c r="H1493" s="77">
        <v>0</v>
      </c>
      <c r="I1493" s="78">
        <v>0</v>
      </c>
      <c r="J1493" s="77">
        <v>27672311</v>
      </c>
      <c r="K1493" s="78">
        <v>27672311</v>
      </c>
      <c r="L1493" s="77">
        <v>27672311</v>
      </c>
      <c r="M1493" s="78">
        <v>27672311</v>
      </c>
      <c r="N1493" s="67" t="s">
        <v>833</v>
      </c>
      <c r="O1493" s="73"/>
      <c r="P1493" s="74"/>
      <c r="Q1493" s="67" t="s">
        <v>6</v>
      </c>
      <c r="R1493" s="67" t="s">
        <v>6</v>
      </c>
    </row>
    <row r="1494" spans="2:18" ht="18.95" hidden="1" customHeight="1">
      <c r="B1494" s="66" t="s">
        <v>2091</v>
      </c>
      <c r="C1494" s="66" t="s">
        <v>2096</v>
      </c>
      <c r="D1494" s="67" t="s">
        <v>9</v>
      </c>
      <c r="E1494" s="68">
        <v>1</v>
      </c>
      <c r="F1494" s="77">
        <v>0</v>
      </c>
      <c r="G1494" s="78">
        <v>0</v>
      </c>
      <c r="H1494" s="77">
        <v>0</v>
      </c>
      <c r="I1494" s="78">
        <v>0</v>
      </c>
      <c r="J1494" s="77">
        <v>6000000</v>
      </c>
      <c r="K1494" s="78">
        <v>6000000</v>
      </c>
      <c r="L1494" s="77">
        <v>6000000</v>
      </c>
      <c r="M1494" s="78">
        <v>6000000</v>
      </c>
      <c r="N1494" s="67" t="s">
        <v>833</v>
      </c>
      <c r="O1494" s="73"/>
      <c r="P1494" s="74"/>
      <c r="Q1494" s="67" t="s">
        <v>6</v>
      </c>
      <c r="R1494" s="67" t="s">
        <v>6</v>
      </c>
    </row>
    <row r="1495" spans="2:18" ht="18.95" hidden="1" customHeight="1">
      <c r="B1495" s="66" t="s">
        <v>2098</v>
      </c>
      <c r="C1495" s="66" t="s">
        <v>6</v>
      </c>
      <c r="D1495" s="67" t="s">
        <v>6</v>
      </c>
      <c r="E1495" s="68">
        <v>0</v>
      </c>
      <c r="F1495" s="77">
        <v>0</v>
      </c>
      <c r="G1495" s="78">
        <v>0</v>
      </c>
      <c r="H1495" s="77">
        <v>0</v>
      </c>
      <c r="I1495" s="78">
        <v>0</v>
      </c>
      <c r="J1495" s="77">
        <v>0</v>
      </c>
      <c r="K1495" s="78">
        <v>0</v>
      </c>
      <c r="L1495" s="77">
        <v>0</v>
      </c>
      <c r="M1495" s="78">
        <v>0</v>
      </c>
      <c r="N1495" s="67" t="s">
        <v>794</v>
      </c>
      <c r="O1495" s="73"/>
      <c r="P1495" s="74"/>
      <c r="Q1495" s="67" t="s">
        <v>6</v>
      </c>
      <c r="R1495" s="67" t="s">
        <v>6</v>
      </c>
    </row>
    <row r="1496" spans="2:18" ht="18.95" hidden="1" customHeight="1">
      <c r="B1496" s="66" t="s">
        <v>2100</v>
      </c>
      <c r="C1496" s="66" t="s">
        <v>2101</v>
      </c>
      <c r="D1496" s="67" t="s">
        <v>9</v>
      </c>
      <c r="E1496" s="68">
        <v>1</v>
      </c>
      <c r="F1496" s="77">
        <v>0</v>
      </c>
      <c r="G1496" s="78">
        <v>0</v>
      </c>
      <c r="H1496" s="77">
        <v>0</v>
      </c>
      <c r="I1496" s="78">
        <v>0</v>
      </c>
      <c r="J1496" s="77">
        <v>78782672</v>
      </c>
      <c r="K1496" s="78">
        <v>78782672</v>
      </c>
      <c r="L1496" s="77">
        <v>78782672</v>
      </c>
      <c r="M1496" s="78">
        <v>78782672</v>
      </c>
      <c r="N1496" s="67" t="s">
        <v>833</v>
      </c>
      <c r="O1496" s="73"/>
      <c r="P1496" s="74"/>
      <c r="Q1496" s="67" t="s">
        <v>6</v>
      </c>
      <c r="R1496" s="67" t="s">
        <v>6</v>
      </c>
    </row>
    <row r="1497" spans="2:18" s="80" customFormat="1" ht="18.95" hidden="1" customHeight="1">
      <c r="B1497" s="81" t="s">
        <v>11</v>
      </c>
      <c r="C1497" s="81" t="s">
        <v>6</v>
      </c>
      <c r="D1497" s="82" t="s">
        <v>6</v>
      </c>
      <c r="E1497" s="83">
        <v>0</v>
      </c>
      <c r="F1497" s="84">
        <v>0</v>
      </c>
      <c r="G1497" s="85">
        <v>0</v>
      </c>
      <c r="H1497" s="84">
        <v>0</v>
      </c>
      <c r="I1497" s="85">
        <v>0</v>
      </c>
      <c r="J1497" s="84">
        <v>0</v>
      </c>
      <c r="K1497" s="85">
        <v>660132219</v>
      </c>
      <c r="L1497" s="84">
        <v>0</v>
      </c>
      <c r="M1497" s="85">
        <v>660132219</v>
      </c>
      <c r="N1497" s="82" t="s">
        <v>11</v>
      </c>
      <c r="O1497" s="86"/>
      <c r="P1497" s="87"/>
      <c r="Q1497" s="82" t="s">
        <v>6</v>
      </c>
      <c r="R1497" s="82" t="s">
        <v>6</v>
      </c>
    </row>
    <row r="1498" spans="2:18" ht="18.95" hidden="1" customHeight="1">
      <c r="B1498" s="66" t="s">
        <v>2104</v>
      </c>
      <c r="C1498" s="66" t="s">
        <v>6</v>
      </c>
      <c r="D1498" s="67" t="s">
        <v>6</v>
      </c>
      <c r="E1498" s="68">
        <v>0</v>
      </c>
      <c r="F1498" s="77">
        <v>0</v>
      </c>
      <c r="G1498" s="78">
        <v>0</v>
      </c>
      <c r="H1498" s="77">
        <v>0</v>
      </c>
      <c r="I1498" s="78">
        <v>0</v>
      </c>
      <c r="J1498" s="77">
        <v>0</v>
      </c>
      <c r="K1498" s="78">
        <v>0</v>
      </c>
      <c r="L1498" s="77">
        <v>0</v>
      </c>
      <c r="M1498" s="78">
        <v>0</v>
      </c>
      <c r="N1498" s="67" t="s">
        <v>794</v>
      </c>
      <c r="O1498" s="73"/>
      <c r="P1498" s="74"/>
      <c r="Q1498" s="67" t="s">
        <v>6</v>
      </c>
      <c r="R1498" s="67" t="s">
        <v>6</v>
      </c>
    </row>
    <row r="1499" spans="2:18" ht="18.95" hidden="1" customHeight="1">
      <c r="B1499" s="66" t="s">
        <v>2106</v>
      </c>
      <c r="C1499" s="66" t="s">
        <v>6</v>
      </c>
      <c r="D1499" s="67" t="s">
        <v>9</v>
      </c>
      <c r="E1499" s="68">
        <v>1</v>
      </c>
      <c r="F1499" s="77">
        <v>0</v>
      </c>
      <c r="G1499" s="78">
        <v>0</v>
      </c>
      <c r="H1499" s="77">
        <v>0</v>
      </c>
      <c r="I1499" s="78">
        <v>0</v>
      </c>
      <c r="J1499" s="77">
        <v>8453734</v>
      </c>
      <c r="K1499" s="78">
        <v>8453734</v>
      </c>
      <c r="L1499" s="77">
        <v>8453734</v>
      </c>
      <c r="M1499" s="78">
        <v>8453734</v>
      </c>
      <c r="N1499" s="67" t="s">
        <v>11</v>
      </c>
      <c r="O1499" s="73"/>
      <c r="P1499" s="74"/>
      <c r="Q1499" s="67" t="s">
        <v>6</v>
      </c>
      <c r="R1499" s="67" t="s">
        <v>6</v>
      </c>
    </row>
    <row r="1500" spans="2:18" ht="18.95" hidden="1" customHeight="1">
      <c r="B1500" s="66" t="s">
        <v>2108</v>
      </c>
      <c r="C1500" s="66" t="s">
        <v>6</v>
      </c>
      <c r="D1500" s="67" t="s">
        <v>9</v>
      </c>
      <c r="E1500" s="68">
        <v>1</v>
      </c>
      <c r="F1500" s="77">
        <v>0</v>
      </c>
      <c r="G1500" s="78">
        <v>0</v>
      </c>
      <c r="H1500" s="77">
        <v>0</v>
      </c>
      <c r="I1500" s="78">
        <v>0</v>
      </c>
      <c r="J1500" s="77">
        <v>330707809</v>
      </c>
      <c r="K1500" s="78">
        <v>330707809</v>
      </c>
      <c r="L1500" s="77">
        <v>330707809</v>
      </c>
      <c r="M1500" s="78">
        <v>330707809</v>
      </c>
      <c r="N1500" s="67" t="s">
        <v>11</v>
      </c>
      <c r="O1500" s="73"/>
      <c r="P1500" s="74"/>
      <c r="Q1500" s="67" t="s">
        <v>6</v>
      </c>
      <c r="R1500" s="67" t="s">
        <v>6</v>
      </c>
    </row>
    <row r="1501" spans="2:18" ht="18.95" hidden="1" customHeight="1">
      <c r="B1501" s="66" t="s">
        <v>2110</v>
      </c>
      <c r="C1501" s="66" t="s">
        <v>2111</v>
      </c>
      <c r="D1501" s="67" t="s">
        <v>9</v>
      </c>
      <c r="E1501" s="68">
        <v>1</v>
      </c>
      <c r="F1501" s="77">
        <v>0</v>
      </c>
      <c r="G1501" s="78">
        <v>0</v>
      </c>
      <c r="H1501" s="77">
        <v>0</v>
      </c>
      <c r="I1501" s="78">
        <v>0</v>
      </c>
      <c r="J1501" s="77">
        <v>193710676</v>
      </c>
      <c r="K1501" s="78">
        <v>193710676</v>
      </c>
      <c r="L1501" s="77">
        <v>193710676</v>
      </c>
      <c r="M1501" s="78">
        <v>193710676</v>
      </c>
      <c r="N1501" s="67" t="s">
        <v>11</v>
      </c>
      <c r="O1501" s="73"/>
      <c r="P1501" s="74"/>
      <c r="Q1501" s="67" t="s">
        <v>6</v>
      </c>
      <c r="R1501" s="67" t="s">
        <v>6</v>
      </c>
    </row>
    <row r="1502" spans="2:18" ht="18.95" hidden="1" customHeight="1">
      <c r="B1502" s="66" t="s">
        <v>2113</v>
      </c>
      <c r="C1502" s="66" t="s">
        <v>6</v>
      </c>
      <c r="D1502" s="67" t="s">
        <v>6</v>
      </c>
      <c r="E1502" s="68">
        <v>0</v>
      </c>
      <c r="F1502" s="77">
        <v>0</v>
      </c>
      <c r="G1502" s="78">
        <v>0</v>
      </c>
      <c r="H1502" s="77">
        <v>0</v>
      </c>
      <c r="I1502" s="78">
        <v>0</v>
      </c>
      <c r="J1502" s="77">
        <v>0</v>
      </c>
      <c r="K1502" s="78">
        <v>0</v>
      </c>
      <c r="L1502" s="77">
        <v>0</v>
      </c>
      <c r="M1502" s="78">
        <v>0</v>
      </c>
      <c r="N1502" s="67" t="s">
        <v>794</v>
      </c>
      <c r="O1502" s="73"/>
      <c r="P1502" s="74"/>
      <c r="Q1502" s="67" t="s">
        <v>6</v>
      </c>
      <c r="R1502" s="67" t="s">
        <v>6</v>
      </c>
    </row>
    <row r="1503" spans="2:18" ht="18.95" hidden="1" customHeight="1">
      <c r="B1503" s="66" t="s">
        <v>2115</v>
      </c>
      <c r="C1503" s="66" t="s">
        <v>6</v>
      </c>
      <c r="D1503" s="67" t="s">
        <v>9</v>
      </c>
      <c r="E1503" s="68">
        <v>1</v>
      </c>
      <c r="F1503" s="77">
        <v>0</v>
      </c>
      <c r="G1503" s="78">
        <v>0</v>
      </c>
      <c r="H1503" s="77">
        <v>0</v>
      </c>
      <c r="I1503" s="78">
        <v>0</v>
      </c>
      <c r="J1503" s="77">
        <v>127260000</v>
      </c>
      <c r="K1503" s="78">
        <v>127260000</v>
      </c>
      <c r="L1503" s="77">
        <v>127260000</v>
      </c>
      <c r="M1503" s="78">
        <v>127260000</v>
      </c>
      <c r="N1503" s="67" t="s">
        <v>11</v>
      </c>
      <c r="O1503" s="73"/>
      <c r="P1503" s="74"/>
      <c r="Q1503" s="67" t="s">
        <v>6</v>
      </c>
      <c r="R1503" s="67" t="s">
        <v>6</v>
      </c>
    </row>
    <row r="1504" spans="2:18" s="80" customFormat="1" ht="18.95" hidden="1" customHeight="1">
      <c r="B1504" s="81" t="s">
        <v>303</v>
      </c>
      <c r="C1504" s="81" t="s">
        <v>6</v>
      </c>
      <c r="D1504" s="82" t="s">
        <v>6</v>
      </c>
      <c r="E1504" s="83">
        <v>0</v>
      </c>
      <c r="F1504" s="84">
        <v>0</v>
      </c>
      <c r="G1504" s="85">
        <v>0</v>
      </c>
      <c r="H1504" s="84">
        <v>0</v>
      </c>
      <c r="I1504" s="85">
        <v>0</v>
      </c>
      <c r="J1504" s="84">
        <v>0</v>
      </c>
      <c r="K1504" s="85">
        <v>132671684</v>
      </c>
      <c r="L1504" s="84">
        <v>0</v>
      </c>
      <c r="M1504" s="85">
        <v>132671684</v>
      </c>
      <c r="N1504" s="82" t="s">
        <v>303</v>
      </c>
      <c r="O1504" s="86"/>
      <c r="P1504" s="87"/>
      <c r="Q1504" s="82" t="s">
        <v>6</v>
      </c>
      <c r="R1504" s="82" t="s">
        <v>6</v>
      </c>
    </row>
    <row r="1505" spans="2:18" ht="18.95" hidden="1" customHeight="1">
      <c r="B1505" s="66" t="s">
        <v>2118</v>
      </c>
      <c r="C1505" s="66" t="s">
        <v>6</v>
      </c>
      <c r="D1505" s="67" t="s">
        <v>6</v>
      </c>
      <c r="E1505" s="68">
        <v>0</v>
      </c>
      <c r="F1505" s="77">
        <v>0</v>
      </c>
      <c r="G1505" s="78">
        <v>0</v>
      </c>
      <c r="H1505" s="77">
        <v>0</v>
      </c>
      <c r="I1505" s="78">
        <v>0</v>
      </c>
      <c r="J1505" s="77">
        <v>0</v>
      </c>
      <c r="K1505" s="78">
        <v>0</v>
      </c>
      <c r="L1505" s="77">
        <v>0</v>
      </c>
      <c r="M1505" s="78">
        <v>0</v>
      </c>
      <c r="N1505" s="67" t="s">
        <v>794</v>
      </c>
      <c r="O1505" s="73"/>
      <c r="P1505" s="74"/>
      <c r="Q1505" s="67" t="s">
        <v>6</v>
      </c>
      <c r="R1505" s="67" t="s">
        <v>6</v>
      </c>
    </row>
    <row r="1506" spans="2:18" ht="18.95" hidden="1" customHeight="1">
      <c r="B1506" s="66" t="s">
        <v>2120</v>
      </c>
      <c r="C1506" s="66" t="s">
        <v>6</v>
      </c>
      <c r="D1506" s="67" t="s">
        <v>9</v>
      </c>
      <c r="E1506" s="68">
        <v>1</v>
      </c>
      <c r="F1506" s="77">
        <v>0</v>
      </c>
      <c r="G1506" s="78">
        <v>0</v>
      </c>
      <c r="H1506" s="77">
        <v>0</v>
      </c>
      <c r="I1506" s="78">
        <v>0</v>
      </c>
      <c r="J1506" s="77">
        <v>10046120</v>
      </c>
      <c r="K1506" s="78">
        <v>10046120</v>
      </c>
      <c r="L1506" s="77">
        <v>10046120</v>
      </c>
      <c r="M1506" s="78">
        <v>10046120</v>
      </c>
      <c r="N1506" s="67" t="s">
        <v>303</v>
      </c>
      <c r="O1506" s="73"/>
      <c r="P1506" s="74"/>
      <c r="Q1506" s="67" t="s">
        <v>6</v>
      </c>
      <c r="R1506" s="67" t="s">
        <v>6</v>
      </c>
    </row>
    <row r="1507" spans="2:18" ht="18.95" hidden="1" customHeight="1">
      <c r="B1507" s="66" t="s">
        <v>2122</v>
      </c>
      <c r="C1507" s="66" t="s">
        <v>2123</v>
      </c>
      <c r="D1507" s="67" t="s">
        <v>9</v>
      </c>
      <c r="E1507" s="68">
        <v>1</v>
      </c>
      <c r="F1507" s="77">
        <v>0</v>
      </c>
      <c r="G1507" s="78">
        <v>0</v>
      </c>
      <c r="H1507" s="77">
        <v>0</v>
      </c>
      <c r="I1507" s="78">
        <v>0</v>
      </c>
      <c r="J1507" s="77">
        <v>121620952</v>
      </c>
      <c r="K1507" s="78">
        <v>121620952</v>
      </c>
      <c r="L1507" s="77">
        <v>121620952</v>
      </c>
      <c r="M1507" s="78">
        <v>121620952</v>
      </c>
      <c r="N1507" s="67" t="s">
        <v>303</v>
      </c>
      <c r="O1507" s="73"/>
      <c r="P1507" s="74"/>
      <c r="Q1507" s="67" t="s">
        <v>6</v>
      </c>
      <c r="R1507" s="67" t="s">
        <v>6</v>
      </c>
    </row>
    <row r="1508" spans="2:18" ht="18.95" hidden="1" customHeight="1">
      <c r="B1508" s="66" t="s">
        <v>2125</v>
      </c>
      <c r="C1508" s="66" t="s">
        <v>6</v>
      </c>
      <c r="D1508" s="67" t="s">
        <v>9</v>
      </c>
      <c r="E1508" s="68">
        <v>1</v>
      </c>
      <c r="F1508" s="77">
        <v>0</v>
      </c>
      <c r="G1508" s="78">
        <v>0</v>
      </c>
      <c r="H1508" s="77">
        <v>0</v>
      </c>
      <c r="I1508" s="78">
        <v>0</v>
      </c>
      <c r="J1508" s="77">
        <v>1004612</v>
      </c>
      <c r="K1508" s="78">
        <v>1004612</v>
      </c>
      <c r="L1508" s="77">
        <v>1004612</v>
      </c>
      <c r="M1508" s="78">
        <v>1004612</v>
      </c>
      <c r="N1508" s="67" t="s">
        <v>303</v>
      </c>
      <c r="O1508" s="73"/>
      <c r="P1508" s="74"/>
      <c r="Q1508" s="67" t="s">
        <v>6</v>
      </c>
      <c r="R1508" s="67" t="s">
        <v>6</v>
      </c>
    </row>
    <row r="1509" spans="2:18" ht="18.95" hidden="1" customHeight="1">
      <c r="B1509" s="66" t="s">
        <v>832</v>
      </c>
      <c r="C1509" s="66" t="s">
        <v>6</v>
      </c>
      <c r="D1509" s="67" t="s">
        <v>6</v>
      </c>
      <c r="E1509" s="68">
        <v>0</v>
      </c>
      <c r="F1509" s="77">
        <v>0</v>
      </c>
      <c r="G1509" s="78">
        <v>-2318576</v>
      </c>
      <c r="H1509" s="77">
        <v>0</v>
      </c>
      <c r="I1509" s="78">
        <v>0</v>
      </c>
      <c r="J1509" s="77">
        <v>0</v>
      </c>
      <c r="K1509" s="78">
        <v>0</v>
      </c>
      <c r="L1509" s="77">
        <v>0</v>
      </c>
      <c r="M1509" s="78">
        <v>-2318576</v>
      </c>
      <c r="N1509" s="67" t="s">
        <v>834</v>
      </c>
      <c r="O1509" s="73"/>
      <c r="P1509" s="74"/>
      <c r="Q1509" s="67" t="s">
        <v>6</v>
      </c>
      <c r="R1509" s="67" t="s">
        <v>6</v>
      </c>
    </row>
    <row r="1510" spans="2:18" ht="18.95" hidden="1" customHeight="1">
      <c r="B1510" s="66" t="s">
        <v>2128</v>
      </c>
      <c r="C1510" s="66" t="s">
        <v>1974</v>
      </c>
      <c r="D1510" s="67" t="s">
        <v>1172</v>
      </c>
      <c r="E1510" s="68">
        <v>142</v>
      </c>
      <c r="F1510" s="77">
        <v>-16328</v>
      </c>
      <c r="G1510" s="78">
        <v>-2318576</v>
      </c>
      <c r="H1510" s="77">
        <v>0</v>
      </c>
      <c r="I1510" s="78">
        <v>0</v>
      </c>
      <c r="J1510" s="77">
        <v>0</v>
      </c>
      <c r="K1510" s="78">
        <v>0</v>
      </c>
      <c r="L1510" s="77">
        <v>-16328</v>
      </c>
      <c r="M1510" s="78">
        <v>-2318576</v>
      </c>
      <c r="N1510" s="67" t="s">
        <v>834</v>
      </c>
      <c r="O1510" s="73"/>
      <c r="P1510" s="74"/>
      <c r="Q1510" s="67" t="s">
        <v>6</v>
      </c>
      <c r="R1510" s="67" t="s">
        <v>6</v>
      </c>
    </row>
    <row r="1511" spans="2:18" ht="18.95" hidden="1" customHeight="1">
      <c r="B1511" s="66"/>
      <c r="C1511" s="66"/>
      <c r="D1511" s="67"/>
      <c r="E1511" s="68"/>
      <c r="F1511" s="77"/>
      <c r="G1511" s="78"/>
      <c r="H1511" s="77"/>
      <c r="I1511" s="78"/>
      <c r="J1511" s="77"/>
      <c r="K1511" s="78"/>
      <c r="L1511" s="77"/>
      <c r="M1511" s="78"/>
      <c r="N1511" s="67"/>
      <c r="O1511" s="73"/>
      <c r="P1511" s="74"/>
      <c r="Q1511" s="67"/>
      <c r="R1511" s="67"/>
    </row>
    <row r="1512" spans="2:18" ht="18.95" hidden="1" customHeight="1">
      <c r="B1512" s="66"/>
      <c r="C1512" s="66"/>
      <c r="D1512" s="67"/>
      <c r="E1512" s="68"/>
      <c r="F1512" s="77"/>
      <c r="G1512" s="78"/>
      <c r="H1512" s="77"/>
      <c r="I1512" s="78"/>
      <c r="J1512" s="77"/>
      <c r="K1512" s="78"/>
      <c r="L1512" s="77"/>
      <c r="M1512" s="78"/>
      <c r="N1512" s="67"/>
      <c r="O1512" s="73"/>
      <c r="P1512" s="74"/>
      <c r="Q1512" s="67"/>
      <c r="R1512" s="67"/>
    </row>
    <row r="1513" spans="2:18" s="80" customFormat="1" ht="18.95" customHeight="1">
      <c r="B1513" s="81" t="s">
        <v>2144</v>
      </c>
      <c r="C1513" s="81" t="s">
        <v>2145</v>
      </c>
      <c r="D1513" s="82"/>
      <c r="E1513" s="83"/>
      <c r="F1513" s="84"/>
      <c r="G1513" s="96"/>
      <c r="H1513" s="84"/>
      <c r="I1513" s="96"/>
      <c r="J1513" s="84"/>
      <c r="K1513" s="96"/>
      <c r="L1513" s="84"/>
      <c r="M1513" s="98"/>
      <c r="N1513" s="82" t="s">
        <v>6</v>
      </c>
      <c r="O1513" s="86"/>
      <c r="P1513" s="87"/>
      <c r="Q1513" s="82" t="s">
        <v>6</v>
      </c>
      <c r="R1513" s="82" t="s">
        <v>6</v>
      </c>
    </row>
    <row r="1514" spans="2:18" s="80" customFormat="1" ht="18.95" customHeight="1">
      <c r="B1514" s="66" t="s">
        <v>2146</v>
      </c>
      <c r="C1514" s="81"/>
      <c r="D1514" s="67" t="s">
        <v>2151</v>
      </c>
      <c r="E1514" s="83"/>
      <c r="F1514" s="84"/>
      <c r="G1514" s="97"/>
      <c r="H1514" s="77"/>
      <c r="I1514" s="97"/>
      <c r="J1514" s="77"/>
      <c r="K1514" s="97"/>
      <c r="L1514" s="77"/>
      <c r="M1514" s="95"/>
      <c r="N1514" s="82"/>
      <c r="O1514" s="86"/>
      <c r="P1514" s="87"/>
      <c r="Q1514" s="82"/>
      <c r="R1514" s="82"/>
    </row>
    <row r="1515" spans="2:18" s="80" customFormat="1" ht="18.95" customHeight="1">
      <c r="B1515" s="66" t="s">
        <v>2149</v>
      </c>
      <c r="C1515" s="81"/>
      <c r="D1515" s="67" t="s">
        <v>2152</v>
      </c>
      <c r="E1515" s="83"/>
      <c r="F1515" s="84"/>
      <c r="G1515" s="96"/>
      <c r="H1515" s="84"/>
      <c r="I1515" s="96"/>
      <c r="J1515" s="84"/>
      <c r="K1515" s="96"/>
      <c r="L1515" s="84"/>
      <c r="M1515" s="95"/>
      <c r="N1515" s="82"/>
      <c r="O1515" s="86"/>
      <c r="P1515" s="87"/>
      <c r="Q1515" s="82"/>
      <c r="R1515" s="82"/>
    </row>
    <row r="1516" spans="2:18" s="80" customFormat="1" ht="18.95" customHeight="1">
      <c r="B1516" s="66" t="s">
        <v>2150</v>
      </c>
      <c r="C1516" s="81"/>
      <c r="D1516" s="67" t="s">
        <v>2153</v>
      </c>
      <c r="E1516" s="83"/>
      <c r="F1516" s="77"/>
      <c r="G1516" s="97"/>
      <c r="H1516" s="77"/>
      <c r="I1516" s="97"/>
      <c r="J1516" s="77"/>
      <c r="K1516" s="97"/>
      <c r="L1516" s="77"/>
      <c r="M1516" s="95"/>
      <c r="N1516" s="82"/>
      <c r="O1516" s="86"/>
      <c r="P1516" s="87"/>
      <c r="Q1516" s="82"/>
      <c r="R1516" s="82"/>
    </row>
    <row r="1517" spans="2:18" s="80" customFormat="1" ht="18.95" customHeight="1">
      <c r="B1517" s="81"/>
      <c r="C1517" s="81"/>
      <c r="D1517" s="82"/>
      <c r="E1517" s="83"/>
      <c r="F1517" s="84"/>
      <c r="G1517" s="96"/>
      <c r="H1517" s="84"/>
      <c r="I1517" s="96"/>
      <c r="J1517" s="84"/>
      <c r="K1517" s="96"/>
      <c r="L1517" s="84"/>
      <c r="M1517" s="96"/>
      <c r="N1517" s="82"/>
      <c r="O1517" s="86"/>
      <c r="P1517" s="87"/>
      <c r="Q1517" s="82"/>
      <c r="R1517" s="82"/>
    </row>
    <row r="1518" spans="2:18" s="80" customFormat="1" ht="18.95" customHeight="1">
      <c r="B1518" s="81"/>
      <c r="C1518" s="81"/>
      <c r="D1518" s="82"/>
      <c r="E1518" s="83"/>
      <c r="F1518" s="84"/>
      <c r="G1518" s="96"/>
      <c r="H1518" s="84"/>
      <c r="I1518" s="96"/>
      <c r="J1518" s="84"/>
      <c r="K1518" s="96"/>
      <c r="L1518" s="84"/>
      <c r="M1518" s="96"/>
      <c r="N1518" s="82"/>
      <c r="O1518" s="86"/>
      <c r="P1518" s="87"/>
      <c r="Q1518" s="82"/>
      <c r="R1518" s="82"/>
    </row>
    <row r="1519" spans="2:18" ht="18.95" customHeight="1">
      <c r="B1519" s="90" t="s">
        <v>2146</v>
      </c>
      <c r="C1519" s="90"/>
      <c r="D1519" s="91"/>
      <c r="E1519" s="92"/>
      <c r="F1519" s="93"/>
      <c r="G1519" s="94"/>
      <c r="H1519" s="93"/>
      <c r="I1519" s="94"/>
      <c r="J1519" s="93"/>
      <c r="K1519" s="94"/>
      <c r="L1519" s="93"/>
      <c r="M1519" s="95"/>
      <c r="N1519" s="91"/>
      <c r="O1519" s="73"/>
      <c r="P1519" s="74"/>
      <c r="Q1519" s="67" t="s">
        <v>6</v>
      </c>
      <c r="R1519" s="67" t="s">
        <v>6</v>
      </c>
    </row>
    <row r="1520" spans="2:18" ht="18.95" customHeight="1">
      <c r="B1520" s="66" t="s">
        <v>2148</v>
      </c>
      <c r="C1520" s="66"/>
      <c r="D1520" s="67" t="s">
        <v>2147</v>
      </c>
      <c r="E1520" s="68">
        <v>736.404</v>
      </c>
      <c r="F1520" s="77"/>
      <c r="G1520" s="79"/>
      <c r="H1520" s="77"/>
      <c r="I1520" s="79"/>
      <c r="J1520" s="77"/>
      <c r="K1520" s="79"/>
      <c r="L1520" s="77"/>
      <c r="M1520" s="79"/>
      <c r="N1520" s="67"/>
      <c r="O1520" s="73"/>
      <c r="P1520" s="74"/>
      <c r="Q1520" s="67"/>
      <c r="R1520" s="67"/>
    </row>
    <row r="1521" spans="2:18" ht="18.95" customHeight="1">
      <c r="B1521" s="66"/>
      <c r="C1521" s="66"/>
      <c r="D1521" s="67"/>
      <c r="E1521" s="68"/>
      <c r="F1521" s="77"/>
      <c r="G1521" s="78"/>
      <c r="H1521" s="77"/>
      <c r="I1521" s="78"/>
      <c r="J1521" s="77"/>
      <c r="K1521" s="78"/>
      <c r="L1521" s="77"/>
      <c r="M1521" s="78"/>
      <c r="N1521" s="67"/>
      <c r="O1521" s="73"/>
      <c r="P1521" s="74"/>
      <c r="Q1521" s="67"/>
      <c r="R1521" s="67"/>
    </row>
    <row r="1522" spans="2:18" ht="18.95" customHeight="1">
      <c r="B1522" s="66"/>
      <c r="C1522" s="66"/>
      <c r="D1522" s="67"/>
      <c r="E1522" s="68"/>
      <c r="F1522" s="77"/>
      <c r="G1522" s="78"/>
      <c r="H1522" s="77"/>
      <c r="I1522" s="78"/>
      <c r="J1522" s="77"/>
      <c r="K1522" s="78"/>
      <c r="L1522" s="77"/>
      <c r="M1522" s="78"/>
      <c r="N1522" s="67"/>
      <c r="O1522" s="73"/>
      <c r="P1522" s="74"/>
      <c r="Q1522" s="67"/>
      <c r="R1522" s="67"/>
    </row>
    <row r="1523" spans="2:18" ht="18.95" customHeight="1">
      <c r="B1523" s="66"/>
      <c r="C1523" s="66"/>
      <c r="D1523" s="67"/>
      <c r="E1523" s="68"/>
      <c r="F1523" s="77"/>
      <c r="G1523" s="78"/>
      <c r="H1523" s="77"/>
      <c r="I1523" s="78"/>
      <c r="J1523" s="77"/>
      <c r="K1523" s="78"/>
      <c r="L1523" s="77"/>
      <c r="M1523" s="78"/>
      <c r="N1523" s="67"/>
      <c r="O1523" s="73"/>
      <c r="P1523" s="74"/>
      <c r="Q1523" s="67"/>
      <c r="R1523" s="67"/>
    </row>
    <row r="1524" spans="2:18" ht="18.95" customHeight="1">
      <c r="B1524" s="66"/>
      <c r="C1524" s="66"/>
      <c r="D1524" s="67"/>
      <c r="E1524" s="68"/>
      <c r="F1524" s="77"/>
      <c r="G1524" s="78"/>
      <c r="H1524" s="77"/>
      <c r="I1524" s="78"/>
      <c r="J1524" s="77"/>
      <c r="K1524" s="78"/>
      <c r="L1524" s="77"/>
      <c r="M1524" s="78"/>
      <c r="N1524" s="67"/>
      <c r="O1524" s="73"/>
      <c r="P1524" s="74"/>
      <c r="Q1524" s="67"/>
      <c r="R1524" s="67"/>
    </row>
    <row r="1525" spans="2:18" ht="18.95" customHeight="1">
      <c r="B1525" s="66"/>
      <c r="C1525" s="66"/>
      <c r="D1525" s="67"/>
      <c r="E1525" s="68"/>
      <c r="F1525" s="77"/>
      <c r="G1525" s="78"/>
      <c r="H1525" s="77"/>
      <c r="I1525" s="78"/>
      <c r="J1525" s="77"/>
      <c r="K1525" s="78"/>
      <c r="L1525" s="77"/>
      <c r="M1525" s="78"/>
      <c r="N1525" s="67"/>
      <c r="O1525" s="73"/>
      <c r="P1525" s="74"/>
      <c r="Q1525" s="67"/>
      <c r="R1525" s="67"/>
    </row>
    <row r="1526" spans="2:18" ht="18.95" customHeight="1">
      <c r="B1526" s="66"/>
      <c r="C1526" s="66"/>
      <c r="D1526" s="67"/>
      <c r="E1526" s="68"/>
      <c r="F1526" s="77"/>
      <c r="G1526" s="78"/>
      <c r="H1526" s="77"/>
      <c r="I1526" s="78"/>
      <c r="J1526" s="77"/>
      <c r="K1526" s="78"/>
      <c r="L1526" s="77"/>
      <c r="M1526" s="78"/>
      <c r="N1526" s="67"/>
      <c r="O1526" s="73"/>
      <c r="P1526" s="74"/>
      <c r="Q1526" s="67"/>
      <c r="R1526" s="67"/>
    </row>
  </sheetData>
  <mergeCells count="7">
    <mergeCell ref="R4:R5"/>
    <mergeCell ref="B4:B5"/>
    <mergeCell ref="C4:C5"/>
    <mergeCell ref="D4:D5"/>
    <mergeCell ref="E4:E5"/>
    <mergeCell ref="N4:N5"/>
    <mergeCell ref="Q4:Q5"/>
  </mergeCells>
  <phoneticPr fontId="1" type="noConversion"/>
  <pageMargins left="0.70866141732283472" right="0.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원가계산서</vt:lpstr>
      <vt:lpstr>토목집계표</vt:lpstr>
      <vt:lpstr>토목</vt:lpstr>
      <vt:lpstr>도급 내역서</vt:lpstr>
      <vt:lpstr>원가계산서!Print_Area</vt:lpstr>
      <vt:lpstr>토목집계표!Print_Titles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newone1</dc:creator>
  <cp:lastModifiedBy>업무망</cp:lastModifiedBy>
  <cp:lastPrinted>2025-08-05T01:38:29Z</cp:lastPrinted>
  <dcterms:created xsi:type="dcterms:W3CDTF">2020-06-30T07:38:37Z</dcterms:created>
  <dcterms:modified xsi:type="dcterms:W3CDTF">2026-08-26T00:38:43Z</dcterms:modified>
</cp:coreProperties>
</file>